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9585" yWindow="-15" windowWidth="6615" windowHeight="5910" tabRatio="878"/>
  </bookViews>
  <sheets>
    <sheet name="Appendix A" sheetId="1" r:id="rId1"/>
    <sheet name="ATT1 - ADIT" sheetId="38" r:id="rId2"/>
    <sheet name="ATT1A - ADIT Prev Yr" sheetId="39"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5"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s>
  <definedNames>
    <definedName name="\C" localSheetId="16">#REF!</definedName>
    <definedName name="\C" localSheetId="17">#REF!</definedName>
    <definedName name="\C" localSheetId="18">#REF!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1">[1]INPUTS!#REF!</definedName>
    <definedName name="CHURCHC" localSheetId="13">[1]INPUTS!#REF!</definedName>
    <definedName name="CHURCHC">[1]INPUTS!#REF!</definedName>
    <definedName name="CMNCC" localSheetId="16">[1]INPUTS!#REF!</definedName>
    <definedName name="CMNCC" localSheetId="17">[1]INPUTS!#REF!</definedName>
    <definedName name="CMNCC" localSheetId="18">[1]INPUTS!#REF!</definedName>
    <definedName name="CMNCC">[1]INPUTS!#REF!</definedName>
    <definedName name="COUVAC" localSheetId="16">[1]INPUTS!#REF!</definedName>
    <definedName name="COUVAC" localSheetId="17">[1]INPUTS!#REF!</definedName>
    <definedName name="COUVAC" localSheetId="18">[1]INPUTS!#REF!</definedName>
    <definedName name="COUVAC">[1]INPUTS!#REF!</definedName>
    <definedName name="CURCHC" localSheetId="16">[1]INPUTS!#REF!</definedName>
    <definedName name="CURCHC" localSheetId="17">[1]INPUTS!#REF!</definedName>
    <definedName name="CURCHC" localSheetId="18">[1]INPUTS!#REF!</definedName>
    <definedName name="CURCHC">[1]INPUTS!#REF!</definedName>
    <definedName name="CVVAC" localSheetId="16">[1]INPUTS!#REF!</definedName>
    <definedName name="CVVAC" localSheetId="17">[1]INPUTS!#REF!</definedName>
    <definedName name="CVVAC" localSheetId="18">[1]INPUTS!#REF!</definedName>
    <definedName name="CVVAC">[1]INPUTS!#REF!</definedName>
    <definedName name="DAYS" localSheetId="16">[1]WORKSHEET!#REF!</definedName>
    <definedName name="DAYS" localSheetId="17">[1]WORKSHEET!#REF!</definedName>
    <definedName name="DAYS" localSheetId="18">[1]WORKSHEET!#REF!</definedName>
    <definedName name="DAYS">[1]WORKSHEET!#REF!</definedName>
    <definedName name="EventCodeCategory" localSheetId="1">'[2]Event Code Categories'!$A$9:$D$397</definedName>
    <definedName name="EventCodeCategory" localSheetId="2">'[2]Event Code Categories'!$A$9:$D$397</definedName>
    <definedName name="EventCodeCategory">'[3]Event Code Categories'!$A$9:$D$397</definedName>
    <definedName name="FERC" localSheetId="16">[1]INPUTS!#REF!</definedName>
    <definedName name="FERC" localSheetId="17">[1]INPUTS!#REF!</definedName>
    <definedName name="FERC" localSheetId="18">[1]INPUTS!#REF!</definedName>
    <definedName name="FERC">[1]INPUTS!#REF!</definedName>
    <definedName name="FERCTransTable" localSheetId="1">'[2]GAAP-FERC TransTable'!$A$6:$C$29</definedName>
    <definedName name="FERCTransTable" localSheetId="2">'[2]GAAP-FERC TransTable'!$A$6:$C$29</definedName>
    <definedName name="FERCTransTable">'[3]GAAP-FERC TransTable'!$A$6:$C$29</definedName>
    <definedName name="GLmodifiers" localSheetId="1">'[2]51051'!$V$2:$V$6</definedName>
    <definedName name="GLmodifiers" localSheetId="2">'[2]51051'!$V$2:$V$6</definedName>
    <definedName name="GLmodifiers">'[3]51051'!$V$2:$V$6</definedName>
    <definedName name="GS1VAC" localSheetId="16">[1]INPUTS!#REF!</definedName>
    <definedName name="GS1VAC" localSheetId="17">[1]INPUTS!#REF!</definedName>
    <definedName name="GS1VAC" localSheetId="18">[1]INPUTS!#REF!</definedName>
    <definedName name="GS1VAC">[1]INPUTS!#REF!</definedName>
    <definedName name="GS2VAC" localSheetId="16">[1]INPUTS!#REF!</definedName>
    <definedName name="GS2VAC" localSheetId="17">[1]INPUTS!#REF!</definedName>
    <definedName name="GS2VAC" localSheetId="18">[1]INPUTS!#REF!</definedName>
    <definedName name="GS2VAC">[1]INPUTS!#REF!</definedName>
    <definedName name="GS3VAC" localSheetId="16">[1]INPUTS!#REF!</definedName>
    <definedName name="GS3VAC" localSheetId="17">[1]INPUTS!#REF!</definedName>
    <definedName name="GS3VAC" localSheetId="18">[1]INPUTS!#REF!</definedName>
    <definedName name="GS3VAC">[1]INPUTS!#REF!</definedName>
    <definedName name="GS4VAC" localSheetId="16">[1]INPUTS!#REF!</definedName>
    <definedName name="GS4VAC" localSheetId="17">[1]INPUTS!#REF!</definedName>
    <definedName name="GS4VAC" localSheetId="18">[1]INPUTS!#REF!</definedName>
    <definedName name="GS4VAC">[1]INPUTS!#REF!</definedName>
    <definedName name="LGSNCC" localSheetId="16">[1]INPUTS!#REF!</definedName>
    <definedName name="LGSNCC" localSheetId="17">[1]INPUTS!#REF!</definedName>
    <definedName name="LGSNCC" localSheetId="18">[1]INPUTS!#REF!</definedName>
    <definedName name="LGSNCC">[1]INPUTS!#REF!</definedName>
    <definedName name="MUNCIVAC" localSheetId="16">[1]INPUTS!#REF!</definedName>
    <definedName name="MUNCIVAC" localSheetId="17">[1]INPUTS!#REF!</definedName>
    <definedName name="MUNCIVAC" localSheetId="18">[1]INPUTS!#REF!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[1]INPUTS!#REF!</definedName>
    <definedName name="OLVAC" localSheetId="16">[1]INPUTS!#REF!</definedName>
    <definedName name="OLVAC" localSheetId="17">[1]INPUTS!#REF!</definedName>
    <definedName name="OLVAC" localSheetId="18">[1]INPUTS!#REF!</definedName>
    <definedName name="OLVAC">[1]INPUTS!#REF!</definedName>
    <definedName name="OTHER" localSheetId="16">[1]INPUTS!#REF!</definedName>
    <definedName name="OTHER" localSheetId="17">[1]INPUTS!#REF!</definedName>
    <definedName name="OTHER" localSheetId="18">[1]INPUTS!#REF!</definedName>
    <definedName name="OTHER">[1]INPUTS!#REF!</definedName>
    <definedName name="_xlnm.Print_Area" localSheetId="0">'Appendix A'!$A$1:$I$330</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1'!$A$1:$AC$226</definedName>
    <definedName name="_xlnm.Print_Area" localSheetId="11">'ATT6- True-Up Adjustment NITS'!$A$1:$I$67</definedName>
    <definedName name="_xlnm.Print_Area" localSheetId="12">'ATT6A True-Up Adjustment Sch12'!$A$1:$M$54</definedName>
    <definedName name="_xlnm.Print_Area" localSheetId="13">'ATT7 - Cap Add WS'!$A$1:$VM$104</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1">[1]INPUTS!#REF!</definedName>
    <definedName name="RESNCC" localSheetId="13">[1]INPUTS!#REF!</definedName>
    <definedName name="RESNCC">[1]INPUTS!#REF!</definedName>
    <definedName name="RESVAC" localSheetId="16">[1]INPUTS!#REF!</definedName>
    <definedName name="RESVAC" localSheetId="17">[1]INPUTS!#REF!</definedName>
    <definedName name="RESVAC" localSheetId="18">[1]INPUTS!#REF!</definedName>
    <definedName name="RESVAC">[1]INPUTS!#REF!</definedName>
    <definedName name="SGSNCC" localSheetId="17">[1]INPUTS!#REF!</definedName>
    <definedName name="SGSNCC" localSheetId="18">[1]INPUTS!#REF!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'[2]st bonus Functionalize'!$C$17:$D$22</definedName>
    <definedName name="STBonusFUNCTIONAL" localSheetId="2">'[2]st bonus Functionalize'!$C$17:$D$22</definedName>
    <definedName name="STBonusFUNCTIONAL">'[3]st bonus Functionalize'!$C$17:$D$22</definedName>
    <definedName name="TIME" localSheetId="16">[1]WORKSHEET!#REF!</definedName>
    <definedName name="TIME" localSheetId="17">[1]WORKSHEET!#REF!</definedName>
    <definedName name="TIME" localSheetId="18">[1]WORKSHEET!#REF!</definedName>
    <definedName name="TIME">[1]WORKSHEET!#REF!</definedName>
    <definedName name="Z_28948E05_8F34_4F1E_96FB_A80A6A844600_.wvu.Cols" localSheetId="13" hidden="1">'ATT7 - Cap Add WS'!$W$1:$Z$65427</definedName>
    <definedName name="Z_28948E05_8F34_4F1E_96FB_A80A6A844600_.wvu.PrintTitles" localSheetId="13" hidden="1">'ATT7 - Cap Add WS'!$E$1:$F$65427</definedName>
    <definedName name="Z_36A68527_5CA2_49FC_86AD_472A22CD1F04_.wvu.Cols" localSheetId="13" hidden="1">'ATT7 - Cap Add WS'!$W$1:$Z$65427</definedName>
    <definedName name="Z_36A68527_5CA2_49FC_86AD_472A22CD1F04_.wvu.PrintTitles" localSheetId="13" hidden="1">'ATT7 - Cap Add WS'!$E$1:$F$65427</definedName>
    <definedName name="Z_63011E91_4609_4523_98FE_FD252E915668_.wvu.Cols" localSheetId="13" hidden="1">'ATT7 - Cap Add WS'!$W$1:$Z$65427</definedName>
    <definedName name="Z_63011E91_4609_4523_98FE_FD252E915668_.wvu.PrintArea" localSheetId="13" hidden="1">'ATT7 - Cap Add WS'!$E$1:$GL$44</definedName>
    <definedName name="Z_63011E91_4609_4523_98FE_FD252E915668_.wvu.PrintTitles" localSheetId="13" hidden="1">'ATT7 - Cap Add WS'!$E$1:$F$65427</definedName>
    <definedName name="Z_71B42B22_A376_44B5_B0C1_23FC1AA3DBA2_.wvu.Cols" localSheetId="13" hidden="1">'ATT7 - Cap Add WS'!$W$1:$Z$65427</definedName>
    <definedName name="Z_71B42B22_A376_44B5_B0C1_23FC1AA3DBA2_.wvu.PrintTitles" localSheetId="13" hidden="1">'ATT7 - Cap Add WS'!$E$1:$F$65427</definedName>
    <definedName name="Z_71B42B22_A376_44B5_B0C1_23FC1AA3DBA2_.wvu.Rows" localSheetId="9" hidden="1">'ATT4 - Basis Pt ROE'!$22:$22,'ATT4 - Basis Pt ROE'!#REF!</definedName>
    <definedName name="Z_B647CB7F_C846_4278_B6B1_1EF7F3C004F5_.wvu.Cols" localSheetId="13" hidden="1">'ATT7 - Cap Add WS'!$W$1:$Z$65427</definedName>
    <definedName name="Z_B647CB7F_C846_4278_B6B1_1EF7F3C004F5_.wvu.PrintTitles" localSheetId="13" hidden="1">'ATT7 - Cap Add WS'!$E$1:$F$65427</definedName>
    <definedName name="Z_DC91DEF3_837B_4BB9_A81E_3B78C5914E6C_.wvu.Cols" localSheetId="13" hidden="1">'ATT7 - Cap Add WS'!$W$1:$Z$65427</definedName>
    <definedName name="Z_DC91DEF3_837B_4BB9_A81E_3B78C5914E6C_.wvu.PrintTitles" localSheetId="13" hidden="1">'ATT7 - Cap Add WS'!$E$1:$F$65427</definedName>
    <definedName name="Z_DC91DEF3_837B_4BB9_A81E_3B78C5914E6C_.wvu.Rows" localSheetId="9" hidden="1">'ATT4 - Basis Pt ROE'!$22:$22</definedName>
    <definedName name="Z_FAAD9AAC_1337_43AB_BF1F_CCF9DFCF5B78_.wvu.Cols" localSheetId="13" hidden="1">'ATT7 - Cap Add WS'!$W$1:$Z$65427</definedName>
    <definedName name="Z_FAAD9AAC_1337_43AB_BF1F_CCF9DFCF5B78_.wvu.PrintTitles" localSheetId="13" hidden="1">'ATT7 - Cap Add WS'!$E$1:$F$65427</definedName>
    <definedName name="Z_FD797955_FEE9_45E5_9A34_367433B6734C_.wvu.Cols" localSheetId="13" hidden="1">'ATT7 - Cap Add WS'!$W$1:$Z$65427</definedName>
    <definedName name="Z_FD797955_FEE9_45E5_9A34_367433B6734C_.wvu.PrintTitles" localSheetId="13" hidden="1">'ATT7 - Cap Add WS'!$E$1:$F$65427</definedName>
  </definedNames>
  <calcPr calcId="145621"/>
</workbook>
</file>

<file path=xl/calcChain.xml><?xml version="1.0" encoding="utf-8"?>
<calcChain xmlns="http://schemas.openxmlformats.org/spreadsheetml/2006/main">
  <c r="HV94" i="45" l="1"/>
  <c r="HZ94" i="45"/>
  <c r="ID94" i="45"/>
  <c r="IH94" i="45"/>
  <c r="IL94" i="45"/>
  <c r="IP94" i="45"/>
  <c r="IT94" i="45"/>
  <c r="IX94" i="45"/>
  <c r="JB94" i="45"/>
  <c r="JF94" i="45"/>
  <c r="JJ94" i="45"/>
  <c r="JN94" i="45"/>
  <c r="JR94" i="45"/>
  <c r="JV94" i="45"/>
  <c r="JZ94" i="45"/>
  <c r="KD94" i="45"/>
  <c r="KH94" i="45"/>
  <c r="KL94" i="45"/>
  <c r="KP94" i="45"/>
  <c r="KT94" i="45"/>
  <c r="KX94" i="45"/>
  <c r="LB94" i="45"/>
  <c r="LF94" i="45"/>
  <c r="LJ94" i="45"/>
  <c r="LN94" i="45"/>
  <c r="LR94" i="45"/>
  <c r="LV94" i="45"/>
  <c r="LZ94" i="45"/>
  <c r="MD94" i="45"/>
  <c r="MH94" i="45"/>
  <c r="ML94" i="45"/>
  <c r="MP94" i="45"/>
  <c r="MT94" i="45"/>
  <c r="MX94" i="45"/>
  <c r="NB94" i="45"/>
  <c r="NF94" i="45"/>
  <c r="NJ94" i="45"/>
  <c r="NN94" i="45"/>
  <c r="NR94" i="45"/>
  <c r="NV94" i="45"/>
  <c r="NZ94" i="45"/>
  <c r="OD94" i="45"/>
  <c r="OH94" i="45"/>
  <c r="OL94" i="45"/>
  <c r="OP94" i="45"/>
  <c r="OT94" i="45"/>
  <c r="OX94" i="45"/>
  <c r="PB94" i="45"/>
  <c r="PF94" i="45"/>
  <c r="PJ94" i="45"/>
  <c r="PN94" i="45"/>
  <c r="PR94" i="45"/>
  <c r="PV94" i="45"/>
  <c r="PZ94" i="45"/>
  <c r="QD94" i="45"/>
  <c r="QH94" i="45"/>
  <c r="QL94" i="45"/>
  <c r="QP94" i="45"/>
  <c r="QT94" i="45"/>
  <c r="QX94" i="45"/>
  <c r="RB94" i="45"/>
  <c r="RF94" i="45"/>
  <c r="RJ94" i="45"/>
  <c r="RN94" i="45"/>
  <c r="RR94" i="45"/>
  <c r="RV94" i="45"/>
  <c r="RZ94" i="45"/>
  <c r="SD94" i="45"/>
  <c r="SH94" i="45"/>
  <c r="SL94" i="45"/>
  <c r="SP94" i="45"/>
  <c r="ST94" i="45"/>
  <c r="SX94" i="45"/>
  <c r="TB94" i="45"/>
  <c r="TF94" i="45"/>
  <c r="TJ94" i="45"/>
  <c r="TN94" i="45"/>
  <c r="TR94" i="45"/>
  <c r="TV94" i="45"/>
  <c r="TZ94" i="45"/>
  <c r="UD94" i="45"/>
  <c r="UH94" i="45"/>
  <c r="UL94" i="45"/>
  <c r="UP94" i="45"/>
  <c r="UT94" i="45"/>
  <c r="UX94" i="45"/>
  <c r="VB94" i="45"/>
  <c r="VF94" i="45"/>
  <c r="HF94" i="45"/>
  <c r="HJ94" i="45"/>
  <c r="HN94" i="45"/>
  <c r="HB94" i="45"/>
  <c r="GX94" i="45"/>
  <c r="HR94" i="45"/>
  <c r="VJ94" i="45"/>
  <c r="GT94" i="45"/>
  <c r="T217" i="7" l="1"/>
  <c r="I61" i="46"/>
  <c r="VJ93" i="45" l="1"/>
  <c r="VJ92" i="45"/>
  <c r="VF93" i="45"/>
  <c r="VF92" i="45"/>
  <c r="VB93" i="45"/>
  <c r="VB92" i="45"/>
  <c r="VH65" i="45"/>
  <c r="VH66" i="45" s="1"/>
  <c r="VG65" i="45"/>
  <c r="VI65" i="45" s="1"/>
  <c r="VG35" i="45"/>
  <c r="VG30" i="45"/>
  <c r="VC35" i="45"/>
  <c r="VC30" i="45"/>
  <c r="UZ65" i="45"/>
  <c r="UZ66" i="45" s="1"/>
  <c r="UZ64" i="45"/>
  <c r="UZ63" i="45"/>
  <c r="UY63" i="45"/>
  <c r="UY64" i="45" s="1"/>
  <c r="VD65" i="45"/>
  <c r="VD66" i="45" s="1"/>
  <c r="VC65" i="45"/>
  <c r="VC66" i="45" s="1"/>
  <c r="UY35" i="45"/>
  <c r="UY30" i="45"/>
  <c r="VG66" i="45" l="1"/>
  <c r="VE65" i="45"/>
  <c r="VA64" i="45"/>
  <c r="UY65" i="45" s="1"/>
  <c r="VA65" i="45" s="1"/>
  <c r="VA63" i="45"/>
  <c r="VE66" i="45"/>
  <c r="VI66" i="45" l="1"/>
  <c r="UY66" i="45"/>
  <c r="VA66" i="45" s="1"/>
  <c r="I60" i="46" l="1"/>
  <c r="A42" i="46"/>
  <c r="B39" i="46"/>
  <c r="A39" i="46"/>
  <c r="B36" i="46"/>
  <c r="GT95" i="45"/>
  <c r="UX93" i="45"/>
  <c r="UL93" i="45"/>
  <c r="UH93" i="45"/>
  <c r="UD93" i="45"/>
  <c r="TZ93" i="45"/>
  <c r="TV93" i="45"/>
  <c r="TR93" i="45"/>
  <c r="TN93" i="45"/>
  <c r="TJ93" i="45"/>
  <c r="TF93" i="45"/>
  <c r="TB93" i="45"/>
  <c r="SX93" i="45"/>
  <c r="ST93" i="45"/>
  <c r="SP93" i="45"/>
  <c r="SL93" i="45"/>
  <c r="SH93" i="45"/>
  <c r="SD93" i="45"/>
  <c r="RZ93" i="45"/>
  <c r="RV93" i="45"/>
  <c r="RR93" i="45"/>
  <c r="RN93" i="45"/>
  <c r="RJ93" i="45"/>
  <c r="RF93" i="45"/>
  <c r="RB93" i="45"/>
  <c r="QX93" i="45"/>
  <c r="QT93" i="45"/>
  <c r="QP93" i="45"/>
  <c r="QL93" i="45"/>
  <c r="QH93" i="45"/>
  <c r="QD93" i="45"/>
  <c r="PZ93" i="45"/>
  <c r="PV93" i="45"/>
  <c r="PR93" i="45"/>
  <c r="PN93" i="45"/>
  <c r="PJ93" i="45"/>
  <c r="PF93" i="45"/>
  <c r="PB93" i="45"/>
  <c r="OX93" i="45"/>
  <c r="OT93" i="45"/>
  <c r="OP93" i="45"/>
  <c r="OL93" i="45"/>
  <c r="OH93" i="45"/>
  <c r="OD93" i="45"/>
  <c r="NZ93" i="45"/>
  <c r="NV93" i="45"/>
  <c r="NR93" i="45"/>
  <c r="NN93" i="45"/>
  <c r="NJ93" i="45"/>
  <c r="NF93" i="45"/>
  <c r="NB93" i="45"/>
  <c r="MX93" i="45"/>
  <c r="MT93" i="45"/>
  <c r="MP93" i="45"/>
  <c r="ML93" i="45"/>
  <c r="MH93" i="45"/>
  <c r="MD93" i="45"/>
  <c r="LZ93" i="45"/>
  <c r="LV93" i="45"/>
  <c r="LR93" i="45"/>
  <c r="LN93" i="45"/>
  <c r="LJ93" i="45"/>
  <c r="LF93" i="45"/>
  <c r="LB93" i="45"/>
  <c r="KX93" i="45"/>
  <c r="KT93" i="45"/>
  <c r="KP93" i="45"/>
  <c r="KL93" i="45"/>
  <c r="KH93" i="45"/>
  <c r="KD93" i="45"/>
  <c r="JZ93" i="45"/>
  <c r="JV93" i="45"/>
  <c r="JR93" i="45"/>
  <c r="JN93" i="45"/>
  <c r="JJ93" i="45"/>
  <c r="JF93" i="45"/>
  <c r="JB93" i="45"/>
  <c r="IX93" i="45"/>
  <c r="IT93" i="45"/>
  <c r="IP93" i="45"/>
  <c r="IL93" i="45"/>
  <c r="IH93" i="45"/>
  <c r="ID93" i="45"/>
  <c r="HZ93" i="45"/>
  <c r="HV93" i="45"/>
  <c r="HR93" i="45"/>
  <c r="HN93" i="45"/>
  <c r="HJ93" i="45"/>
  <c r="HF93" i="45"/>
  <c r="HB93" i="45"/>
  <c r="GX93" i="45"/>
  <c r="GT93" i="45"/>
  <c r="GT96" i="45" s="1"/>
  <c r="GP93" i="45"/>
  <c r="GL93" i="45"/>
  <c r="GH93" i="45"/>
  <c r="GD93" i="45"/>
  <c r="FZ93" i="45"/>
  <c r="FV93" i="45"/>
  <c r="FR93" i="45"/>
  <c r="FN93" i="45"/>
  <c r="FJ93" i="45"/>
  <c r="FF93" i="45"/>
  <c r="FB93" i="45"/>
  <c r="EX93" i="45"/>
  <c r="ET93" i="45"/>
  <c r="EP93" i="45"/>
  <c r="EL93" i="45"/>
  <c r="EH93" i="45"/>
  <c r="ED93" i="45"/>
  <c r="DZ93" i="45"/>
  <c r="DV93" i="45"/>
  <c r="DR93" i="45"/>
  <c r="DN93" i="45"/>
  <c r="DJ93" i="45"/>
  <c r="DF93" i="45"/>
  <c r="DB93" i="45"/>
  <c r="CX93" i="45"/>
  <c r="CT93" i="45"/>
  <c r="CP93" i="45"/>
  <c r="CL93" i="45"/>
  <c r="CH93" i="45"/>
  <c r="CD93" i="45"/>
  <c r="BZ93" i="45"/>
  <c r="BV93" i="45"/>
  <c r="BR93" i="45"/>
  <c r="BN93" i="45"/>
  <c r="BJ93" i="45"/>
  <c r="BF93" i="45"/>
  <c r="BB93" i="45"/>
  <c r="AX93" i="45"/>
  <c r="AT93" i="45"/>
  <c r="AP93" i="45"/>
  <c r="AL93" i="45"/>
  <c r="AH93" i="45"/>
  <c r="AD93" i="45"/>
  <c r="Z93" i="45"/>
  <c r="V93" i="45"/>
  <c r="R93" i="45"/>
  <c r="N93" i="45"/>
  <c r="J93" i="45"/>
  <c r="UX92" i="45"/>
  <c r="UT92" i="45"/>
  <c r="UP92" i="45"/>
  <c r="UL92" i="45"/>
  <c r="UH92" i="45"/>
  <c r="UD92" i="45"/>
  <c r="TZ92" i="45"/>
  <c r="TV92" i="45"/>
  <c r="TR92" i="45"/>
  <c r="TN92" i="45"/>
  <c r="TJ92" i="45"/>
  <c r="TF92" i="45"/>
  <c r="TB92" i="45"/>
  <c r="SX92" i="45"/>
  <c r="ST92" i="45"/>
  <c r="SP92" i="45"/>
  <c r="SL92" i="45"/>
  <c r="SH92" i="45"/>
  <c r="SD92" i="45"/>
  <c r="RZ92" i="45"/>
  <c r="RV92" i="45"/>
  <c r="RR92" i="45"/>
  <c r="RN92" i="45"/>
  <c r="RJ92" i="45"/>
  <c r="RF92" i="45"/>
  <c r="RB92" i="45"/>
  <c r="QX92" i="45"/>
  <c r="QT92" i="45"/>
  <c r="QP92" i="45"/>
  <c r="QL92" i="45"/>
  <c r="QH92" i="45"/>
  <c r="QD92" i="45"/>
  <c r="PZ92" i="45"/>
  <c r="PV92" i="45"/>
  <c r="PR92" i="45"/>
  <c r="PN92" i="45"/>
  <c r="PJ92" i="45"/>
  <c r="PF92" i="45"/>
  <c r="PB92" i="45"/>
  <c r="OX92" i="45"/>
  <c r="OT92" i="45"/>
  <c r="OP92" i="45"/>
  <c r="OL92" i="45"/>
  <c r="OH92" i="45"/>
  <c r="OD92" i="45"/>
  <c r="NZ92" i="45"/>
  <c r="NV92" i="45"/>
  <c r="NR92" i="45"/>
  <c r="NN92" i="45"/>
  <c r="NJ92" i="45"/>
  <c r="NF92" i="45"/>
  <c r="NB92" i="45"/>
  <c r="MX92" i="45"/>
  <c r="MT92" i="45"/>
  <c r="MP92" i="45"/>
  <c r="ML92" i="45"/>
  <c r="MH92" i="45"/>
  <c r="MD92" i="45"/>
  <c r="LZ92" i="45"/>
  <c r="LV92" i="45"/>
  <c r="LR92" i="45"/>
  <c r="LN92" i="45"/>
  <c r="LJ92" i="45"/>
  <c r="LF92" i="45"/>
  <c r="LB92" i="45"/>
  <c r="KX92" i="45"/>
  <c r="KT92" i="45"/>
  <c r="KP92" i="45"/>
  <c r="KL92" i="45"/>
  <c r="KH92" i="45"/>
  <c r="KD92" i="45"/>
  <c r="JZ92" i="45"/>
  <c r="JV92" i="45"/>
  <c r="JR92" i="45"/>
  <c r="JN92" i="45"/>
  <c r="JJ92" i="45"/>
  <c r="JF92" i="45"/>
  <c r="JB92" i="45"/>
  <c r="IX92" i="45"/>
  <c r="IT92" i="45"/>
  <c r="IP92" i="45"/>
  <c r="IL92" i="45"/>
  <c r="IH92" i="45"/>
  <c r="ID92" i="45"/>
  <c r="HZ92" i="45"/>
  <c r="HV92" i="45"/>
  <c r="HR92" i="45"/>
  <c r="HN92" i="45"/>
  <c r="HJ92" i="45"/>
  <c r="HF92" i="45"/>
  <c r="HB92" i="45"/>
  <c r="GX92" i="45"/>
  <c r="GT92" i="45"/>
  <c r="GP92" i="45"/>
  <c r="GL92" i="45"/>
  <c r="GH92" i="45"/>
  <c r="GD92" i="45"/>
  <c r="FZ92" i="45"/>
  <c r="FV92" i="45"/>
  <c r="FR92" i="45"/>
  <c r="FN92" i="45"/>
  <c r="FJ92" i="45"/>
  <c r="FF92" i="45"/>
  <c r="FB92" i="45"/>
  <c r="EX92" i="45"/>
  <c r="ET92" i="45"/>
  <c r="EP92" i="45"/>
  <c r="EL92" i="45"/>
  <c r="EH92" i="45"/>
  <c r="ED92" i="45"/>
  <c r="DZ92" i="45"/>
  <c r="DV92" i="45"/>
  <c r="DR92" i="45"/>
  <c r="DN92" i="45"/>
  <c r="DJ92" i="45"/>
  <c r="DF92" i="45"/>
  <c r="DB92" i="45"/>
  <c r="CX92" i="45"/>
  <c r="CT92" i="45"/>
  <c r="CP92" i="45"/>
  <c r="CL92" i="45"/>
  <c r="CH92" i="45"/>
  <c r="CD92" i="45"/>
  <c r="BZ92" i="45"/>
  <c r="BV92" i="45"/>
  <c r="BR92" i="45"/>
  <c r="BN92" i="45"/>
  <c r="BJ92" i="45"/>
  <c r="BF92" i="45"/>
  <c r="BB92" i="45"/>
  <c r="AX92" i="45"/>
  <c r="AT92" i="45"/>
  <c r="AP92" i="45"/>
  <c r="AL92" i="45"/>
  <c r="AH92" i="45"/>
  <c r="AD92" i="45"/>
  <c r="Z92" i="45"/>
  <c r="V92" i="45"/>
  <c r="R92" i="45"/>
  <c r="N92" i="45"/>
  <c r="J92" i="45"/>
  <c r="UT91" i="45"/>
  <c r="UT93" i="45" s="1"/>
  <c r="UP91" i="45"/>
  <c r="UP93" i="45" s="1"/>
  <c r="UT90" i="45"/>
  <c r="UP90" i="45"/>
  <c r="UV66" i="45"/>
  <c r="UA66" i="45"/>
  <c r="TH66" i="45"/>
  <c r="QR66" i="45"/>
  <c r="QN66" i="45"/>
  <c r="PH66" i="45"/>
  <c r="UW65" i="45"/>
  <c r="UV65" i="45"/>
  <c r="UU65" i="45"/>
  <c r="UU66" i="45" s="1"/>
  <c r="TH65" i="45"/>
  <c r="TG65" i="45"/>
  <c r="QR65" i="45"/>
  <c r="QQ65" i="45"/>
  <c r="QN65" i="45"/>
  <c r="QM65" i="45"/>
  <c r="PS65" i="45"/>
  <c r="PI65" i="45"/>
  <c r="PH65" i="45"/>
  <c r="PG65" i="45"/>
  <c r="PG66" i="45" s="1"/>
  <c r="PI66" i="45" s="1"/>
  <c r="UN64" i="45"/>
  <c r="UF64" i="45"/>
  <c r="TD64" i="45"/>
  <c r="SV64" i="45"/>
  <c r="SJ64" i="45"/>
  <c r="RX64" i="45"/>
  <c r="RP64" i="45"/>
  <c r="QK64" i="45"/>
  <c r="QI65" i="45" s="1"/>
  <c r="QJ64" i="45"/>
  <c r="QF64" i="45"/>
  <c r="PW64" i="45"/>
  <c r="PY64" i="45" s="1"/>
  <c r="PW65" i="45" s="1"/>
  <c r="PE64" i="45"/>
  <c r="PC65" i="45" s="1"/>
  <c r="PC66" i="45" s="1"/>
  <c r="PC64" i="45"/>
  <c r="OV64" i="45"/>
  <c r="OR64" i="45"/>
  <c r="OJ64" i="45"/>
  <c r="OB64" i="45"/>
  <c r="NP64" i="45"/>
  <c r="MJ64" i="45"/>
  <c r="MF64" i="45"/>
  <c r="LX64" i="45"/>
  <c r="LP64" i="45"/>
  <c r="LD64" i="45"/>
  <c r="JX64" i="45"/>
  <c r="JT64" i="45"/>
  <c r="JL64" i="45"/>
  <c r="JD64" i="45"/>
  <c r="IR64" i="45"/>
  <c r="IB64" i="45"/>
  <c r="HP64" i="45"/>
  <c r="HL64" i="45"/>
  <c r="GZ64" i="45"/>
  <c r="GR64" i="45"/>
  <c r="GF64" i="45"/>
  <c r="FP64" i="45"/>
  <c r="EZ64" i="45"/>
  <c r="EV64" i="45"/>
  <c r="EN64" i="45"/>
  <c r="EF64" i="45"/>
  <c r="DT64" i="45"/>
  <c r="CN64" i="45"/>
  <c r="CJ64" i="45"/>
  <c r="CB64" i="45"/>
  <c r="BT64" i="45"/>
  <c r="BH64" i="45"/>
  <c r="AB64" i="45"/>
  <c r="X64" i="45"/>
  <c r="P64" i="45"/>
  <c r="H64" i="45"/>
  <c r="UR63" i="45"/>
  <c r="UR64" i="45" s="1"/>
  <c r="UQ63" i="45"/>
  <c r="UO63" i="45"/>
  <c r="UN63" i="45"/>
  <c r="UM63" i="45"/>
  <c r="UM64" i="45" s="1"/>
  <c r="UO64" i="45" s="1"/>
  <c r="UM65" i="45" s="1"/>
  <c r="UJ63" i="45"/>
  <c r="UJ64" i="45" s="1"/>
  <c r="UF63" i="45"/>
  <c r="UC63" i="45"/>
  <c r="UB63" i="45"/>
  <c r="UB64" i="45" s="1"/>
  <c r="UA63" i="45"/>
  <c r="UA64" i="45" s="1"/>
  <c r="UC64" i="45" s="1"/>
  <c r="UA65" i="45" s="1"/>
  <c r="TX63" i="45"/>
  <c r="TX64" i="45" s="1"/>
  <c r="TT63" i="45"/>
  <c r="TT64" i="45" s="1"/>
  <c r="TP63" i="45"/>
  <c r="TP64" i="45" s="1"/>
  <c r="TL63" i="45"/>
  <c r="TL64" i="45" s="1"/>
  <c r="TD63" i="45"/>
  <c r="SZ63" i="45"/>
  <c r="SZ64" i="45" s="1"/>
  <c r="SV63" i="45"/>
  <c r="SR63" i="45"/>
  <c r="SR64" i="45" s="1"/>
  <c r="SN63" i="45"/>
  <c r="SN64" i="45" s="1"/>
  <c r="SJ63" i="45"/>
  <c r="SF63" i="45"/>
  <c r="SF64" i="45" s="1"/>
  <c r="SB63" i="45"/>
  <c r="SB64" i="45" s="1"/>
  <c r="SA63" i="45"/>
  <c r="RX63" i="45"/>
  <c r="RT63" i="45"/>
  <c r="RT64" i="45" s="1"/>
  <c r="RP63" i="45"/>
  <c r="RL63" i="45"/>
  <c r="RL64" i="45" s="1"/>
  <c r="RH63" i="45"/>
  <c r="RH64" i="45" s="1"/>
  <c r="RD63" i="45"/>
  <c r="RD64" i="45" s="1"/>
  <c r="QZ63" i="45"/>
  <c r="QZ64" i="45" s="1"/>
  <c r="QV63" i="45"/>
  <c r="QV64" i="45" s="1"/>
  <c r="QK63" i="45"/>
  <c r="QJ63" i="45"/>
  <c r="QI63" i="45"/>
  <c r="QI64" i="45" s="1"/>
  <c r="QF63" i="45"/>
  <c r="QB63" i="45"/>
  <c r="QB64" i="45" s="1"/>
  <c r="QA63" i="45"/>
  <c r="PX63" i="45"/>
  <c r="PX64" i="45" s="1"/>
  <c r="PW63" i="45"/>
  <c r="PY63" i="45" s="1"/>
  <c r="PU63" i="45"/>
  <c r="PT63" i="45"/>
  <c r="PT64" i="45" s="1"/>
  <c r="PU64" i="45" s="1"/>
  <c r="PS63" i="45"/>
  <c r="PS64" i="45" s="1"/>
  <c r="PP63" i="45"/>
  <c r="PO63" i="45"/>
  <c r="PO64" i="45" s="1"/>
  <c r="PL63" i="45"/>
  <c r="PL64" i="45" s="1"/>
  <c r="PE63" i="45"/>
  <c r="PD63" i="45"/>
  <c r="PD64" i="45" s="1"/>
  <c r="PC63" i="45"/>
  <c r="OZ63" i="45"/>
  <c r="OZ64" i="45" s="1"/>
  <c r="OV63" i="45"/>
  <c r="OR63" i="45"/>
  <c r="ON63" i="45"/>
  <c r="ON64" i="45" s="1"/>
  <c r="OJ63" i="45"/>
  <c r="OF63" i="45"/>
  <c r="OF64" i="45" s="1"/>
  <c r="OB63" i="45"/>
  <c r="NX63" i="45"/>
  <c r="NX64" i="45" s="1"/>
  <c r="NT63" i="45"/>
  <c r="NT64" i="45" s="1"/>
  <c r="NP63" i="45"/>
  <c r="NL63" i="45"/>
  <c r="NL64" i="45" s="1"/>
  <c r="NH63" i="45"/>
  <c r="NH64" i="45" s="1"/>
  <c r="ND63" i="45"/>
  <c r="ND64" i="45" s="1"/>
  <c r="MZ63" i="45"/>
  <c r="MZ64" i="45" s="1"/>
  <c r="MV63" i="45"/>
  <c r="MV64" i="45" s="1"/>
  <c r="MR63" i="45"/>
  <c r="MR64" i="45" s="1"/>
  <c r="MN63" i="45"/>
  <c r="MN64" i="45" s="1"/>
  <c r="MJ63" i="45"/>
  <c r="MF63" i="45"/>
  <c r="MB63" i="45"/>
  <c r="MB64" i="45" s="1"/>
  <c r="LX63" i="45"/>
  <c r="LT63" i="45"/>
  <c r="LT64" i="45" s="1"/>
  <c r="LP63" i="45"/>
  <c r="LL63" i="45"/>
  <c r="LL64" i="45" s="1"/>
  <c r="LH63" i="45"/>
  <c r="LH64" i="45" s="1"/>
  <c r="LD63" i="45"/>
  <c r="KZ63" i="45"/>
  <c r="KZ64" i="45" s="1"/>
  <c r="KV63" i="45"/>
  <c r="KV64" i="45" s="1"/>
  <c r="KR63" i="45"/>
  <c r="KR64" i="45" s="1"/>
  <c r="KN63" i="45"/>
  <c r="KN64" i="45" s="1"/>
  <c r="KJ63" i="45"/>
  <c r="KJ64" i="45" s="1"/>
  <c r="KF63" i="45"/>
  <c r="KF64" i="45" s="1"/>
  <c r="KB63" i="45"/>
  <c r="KB64" i="45" s="1"/>
  <c r="JX63" i="45"/>
  <c r="JT63" i="45"/>
  <c r="JP63" i="45"/>
  <c r="JP64" i="45" s="1"/>
  <c r="JL63" i="45"/>
  <c r="JH63" i="45"/>
  <c r="JH64" i="45" s="1"/>
  <c r="JD63" i="45"/>
  <c r="IZ63" i="45"/>
  <c r="IZ64" i="45" s="1"/>
  <c r="IV63" i="45"/>
  <c r="IV64" i="45" s="1"/>
  <c r="IR63" i="45"/>
  <c r="IN63" i="45"/>
  <c r="IN64" i="45" s="1"/>
  <c r="IJ63" i="45"/>
  <c r="IJ64" i="45" s="1"/>
  <c r="IF63" i="45"/>
  <c r="IF64" i="45" s="1"/>
  <c r="IB63" i="45"/>
  <c r="HX63" i="45"/>
  <c r="HX64" i="45" s="1"/>
  <c r="HT63" i="45"/>
  <c r="HT64" i="45" s="1"/>
  <c r="HP63" i="45"/>
  <c r="HL63" i="45"/>
  <c r="HH63" i="45"/>
  <c r="HH64" i="45" s="1"/>
  <c r="HD63" i="45"/>
  <c r="HD64" i="45" s="1"/>
  <c r="GZ63" i="45"/>
  <c r="GV63" i="45"/>
  <c r="GV64" i="45" s="1"/>
  <c r="GR63" i="45"/>
  <c r="GN63" i="45"/>
  <c r="GN64" i="45" s="1"/>
  <c r="GJ63" i="45"/>
  <c r="GJ64" i="45" s="1"/>
  <c r="GF63" i="45"/>
  <c r="GB63" i="45"/>
  <c r="GB64" i="45" s="1"/>
  <c r="FX63" i="45"/>
  <c r="FX64" i="45" s="1"/>
  <c r="FT63" i="45"/>
  <c r="FT64" i="45" s="1"/>
  <c r="FP63" i="45"/>
  <c r="FL63" i="45"/>
  <c r="FL64" i="45" s="1"/>
  <c r="FH63" i="45"/>
  <c r="FH64" i="45" s="1"/>
  <c r="FD63" i="45"/>
  <c r="FD64" i="45" s="1"/>
  <c r="EZ63" i="45"/>
  <c r="EV63" i="45"/>
  <c r="ER63" i="45"/>
  <c r="ER64" i="45" s="1"/>
  <c r="EN63" i="45"/>
  <c r="EJ63" i="45"/>
  <c r="EJ64" i="45" s="1"/>
  <c r="EF63" i="45"/>
  <c r="EB63" i="45"/>
  <c r="EB64" i="45" s="1"/>
  <c r="DX63" i="45"/>
  <c r="DX64" i="45" s="1"/>
  <c r="DT63" i="45"/>
  <c r="DP63" i="45"/>
  <c r="DP64" i="45" s="1"/>
  <c r="DL63" i="45"/>
  <c r="DL64" i="45" s="1"/>
  <c r="DH63" i="45"/>
  <c r="DH64" i="45" s="1"/>
  <c r="DD63" i="45"/>
  <c r="DD64" i="45" s="1"/>
  <c r="CZ63" i="45"/>
  <c r="CZ64" i="45" s="1"/>
  <c r="CV63" i="45"/>
  <c r="CV64" i="45" s="1"/>
  <c r="CR63" i="45"/>
  <c r="CR64" i="45" s="1"/>
  <c r="CN63" i="45"/>
  <c r="CJ63" i="45"/>
  <c r="CF63" i="45"/>
  <c r="CF64" i="45" s="1"/>
  <c r="CB63" i="45"/>
  <c r="BX63" i="45"/>
  <c r="BX64" i="45" s="1"/>
  <c r="BT63" i="45"/>
  <c r="BP63" i="45"/>
  <c r="BP64" i="45" s="1"/>
  <c r="BL63" i="45"/>
  <c r="BL64" i="45" s="1"/>
  <c r="BH63" i="45"/>
  <c r="BD63" i="45"/>
  <c r="BD64" i="45" s="1"/>
  <c r="AZ63" i="45"/>
  <c r="AZ64" i="45" s="1"/>
  <c r="AV63" i="45"/>
  <c r="AV64" i="45" s="1"/>
  <c r="AR63" i="45"/>
  <c r="AR64" i="45" s="1"/>
  <c r="AN63" i="45"/>
  <c r="AN64" i="45" s="1"/>
  <c r="AJ63" i="45"/>
  <c r="AJ64" i="45" s="1"/>
  <c r="AF63" i="45"/>
  <c r="AF64" i="45" s="1"/>
  <c r="AB63" i="45"/>
  <c r="X63" i="45"/>
  <c r="T63" i="45"/>
  <c r="T64" i="45" s="1"/>
  <c r="P63" i="45"/>
  <c r="L63" i="45"/>
  <c r="L64" i="45" s="1"/>
  <c r="H63" i="45"/>
  <c r="TL62" i="45"/>
  <c r="SZ62" i="45"/>
  <c r="SR62" i="45"/>
  <c r="SJ62" i="45"/>
  <c r="RX62" i="45"/>
  <c r="RH62" i="45"/>
  <c r="QV62" i="45"/>
  <c r="PE62" i="45"/>
  <c r="PD62" i="45"/>
  <c r="NH62" i="45"/>
  <c r="MZ62" i="45"/>
  <c r="LH62" i="45"/>
  <c r="KV62" i="45"/>
  <c r="KJ62" i="45"/>
  <c r="JT62" i="45"/>
  <c r="JD62" i="45"/>
  <c r="IR62" i="45"/>
  <c r="IN62" i="45"/>
  <c r="HX62" i="45"/>
  <c r="HH62" i="45"/>
  <c r="GR62" i="45"/>
  <c r="GQ62" i="45"/>
  <c r="GB62" i="45"/>
  <c r="FL62" i="45"/>
  <c r="EV62" i="45"/>
  <c r="EF62" i="45"/>
  <c r="DP62" i="45"/>
  <c r="CZ62" i="45"/>
  <c r="CN62" i="45"/>
  <c r="CJ62" i="45"/>
  <c r="CE62" i="45"/>
  <c r="CG62" i="45" s="1"/>
  <c r="CE63" i="45" s="1"/>
  <c r="BT62" i="45"/>
  <c r="BH62" i="45"/>
  <c r="BD62" i="45"/>
  <c r="AN62" i="45"/>
  <c r="AB62" i="45"/>
  <c r="X62" i="45"/>
  <c r="H62" i="45"/>
  <c r="UJ61" i="45"/>
  <c r="UJ62" i="45" s="1"/>
  <c r="UF61" i="45"/>
  <c r="UF62" i="45" s="1"/>
  <c r="TX61" i="45"/>
  <c r="TW61" i="45"/>
  <c r="TW62" i="45" s="1"/>
  <c r="TT61" i="45"/>
  <c r="TT62" i="45" s="1"/>
  <c r="TP61" i="45"/>
  <c r="TP62" i="45" s="1"/>
  <c r="TL61" i="45"/>
  <c r="TD61" i="45"/>
  <c r="TD62" i="45" s="1"/>
  <c r="SZ61" i="45"/>
  <c r="SV61" i="45"/>
  <c r="SV62" i="45" s="1"/>
  <c r="SR61" i="45"/>
  <c r="SN61" i="45"/>
  <c r="SN62" i="45" s="1"/>
  <c r="SJ61" i="45"/>
  <c r="SF61" i="45"/>
  <c r="SF62" i="45" s="1"/>
  <c r="SC61" i="45"/>
  <c r="SB61" i="45"/>
  <c r="SB62" i="45" s="1"/>
  <c r="SC62" i="45" s="1"/>
  <c r="SA61" i="45"/>
  <c r="SA62" i="45" s="1"/>
  <c r="RX61" i="45"/>
  <c r="RT61" i="45"/>
  <c r="RT62" i="45" s="1"/>
  <c r="RP61" i="45"/>
  <c r="RP62" i="45" s="1"/>
  <c r="RL61" i="45"/>
  <c r="RL62" i="45" s="1"/>
  <c r="RI61" i="45"/>
  <c r="RH61" i="45"/>
  <c r="RG61" i="45"/>
  <c r="RG62" i="45" s="1"/>
  <c r="RI62" i="45" s="1"/>
  <c r="RG63" i="45" s="1"/>
  <c r="RD61" i="45"/>
  <c r="RD62" i="45" s="1"/>
  <c r="QZ61" i="45"/>
  <c r="QZ62" i="45" s="1"/>
  <c r="QV61" i="45"/>
  <c r="QF61" i="45"/>
  <c r="QF62" i="45" s="1"/>
  <c r="PT61" i="45"/>
  <c r="PT62" i="45" s="1"/>
  <c r="PS61" i="45"/>
  <c r="PS62" i="45" s="1"/>
  <c r="PU62" i="45" s="1"/>
  <c r="PL61" i="45"/>
  <c r="PL62" i="45" s="1"/>
  <c r="PE61" i="45"/>
  <c r="PD61" i="45"/>
  <c r="PC61" i="45"/>
  <c r="PC62" i="45" s="1"/>
  <c r="OZ61" i="45"/>
  <c r="OZ62" i="45" s="1"/>
  <c r="OV61" i="45"/>
  <c r="OV62" i="45" s="1"/>
  <c r="OR61" i="45"/>
  <c r="OR62" i="45" s="1"/>
  <c r="ON61" i="45"/>
  <c r="ON62" i="45" s="1"/>
  <c r="OJ61" i="45"/>
  <c r="OJ62" i="45" s="1"/>
  <c r="OF61" i="45"/>
  <c r="OF62" i="45" s="1"/>
  <c r="OB61" i="45"/>
  <c r="OB62" i="45" s="1"/>
  <c r="NX61" i="45"/>
  <c r="NX62" i="45" s="1"/>
  <c r="NT61" i="45"/>
  <c r="NT62" i="45" s="1"/>
  <c r="NP61" i="45"/>
  <c r="NP62" i="45" s="1"/>
  <c r="NL61" i="45"/>
  <c r="NL62" i="45" s="1"/>
  <c r="NK61" i="45"/>
  <c r="NH61" i="45"/>
  <c r="ND61" i="45"/>
  <c r="ND62" i="45" s="1"/>
  <c r="MZ61" i="45"/>
  <c r="MV61" i="45"/>
  <c r="MV62" i="45" s="1"/>
  <c r="MR61" i="45"/>
  <c r="MR62" i="45" s="1"/>
  <c r="MN61" i="45"/>
  <c r="MN62" i="45" s="1"/>
  <c r="MJ61" i="45"/>
  <c r="MJ62" i="45" s="1"/>
  <c r="MF61" i="45"/>
  <c r="MF62" i="45" s="1"/>
  <c r="MB61" i="45"/>
  <c r="MB62" i="45" s="1"/>
  <c r="LX61" i="45"/>
  <c r="LX62" i="45" s="1"/>
  <c r="LT61" i="45"/>
  <c r="LT62" i="45" s="1"/>
  <c r="LP61" i="45"/>
  <c r="LP62" i="45" s="1"/>
  <c r="LL61" i="45"/>
  <c r="LL62" i="45" s="1"/>
  <c r="LH61" i="45"/>
  <c r="LD61" i="45"/>
  <c r="LD62" i="45" s="1"/>
  <c r="KZ61" i="45"/>
  <c r="KZ62" i="45" s="1"/>
  <c r="KV61" i="45"/>
  <c r="KR61" i="45"/>
  <c r="KR62" i="45" s="1"/>
  <c r="KN61" i="45"/>
  <c r="KN62" i="45" s="1"/>
  <c r="KJ61" i="45"/>
  <c r="KF61" i="45"/>
  <c r="KF62" i="45" s="1"/>
  <c r="KB61" i="45"/>
  <c r="KB62" i="45" s="1"/>
  <c r="JX61" i="45"/>
  <c r="JX62" i="45" s="1"/>
  <c r="JT61" i="45"/>
  <c r="JP61" i="45"/>
  <c r="JP62" i="45" s="1"/>
  <c r="JL61" i="45"/>
  <c r="JL62" i="45" s="1"/>
  <c r="JH61" i="45"/>
  <c r="JH62" i="45" s="1"/>
  <c r="JD61" i="45"/>
  <c r="IZ61" i="45"/>
  <c r="IZ62" i="45" s="1"/>
  <c r="IV61" i="45"/>
  <c r="IV62" i="45" s="1"/>
  <c r="IR61" i="45"/>
  <c r="IN61" i="45"/>
  <c r="IM61" i="45"/>
  <c r="IJ61" i="45"/>
  <c r="IJ62" i="45" s="1"/>
  <c r="IF61" i="45"/>
  <c r="IF62" i="45" s="1"/>
  <c r="IB61" i="45"/>
  <c r="IB62" i="45" s="1"/>
  <c r="HX61" i="45"/>
  <c r="HT61" i="45"/>
  <c r="HT62" i="45" s="1"/>
  <c r="HP61" i="45"/>
  <c r="HP62" i="45" s="1"/>
  <c r="HL61" i="45"/>
  <c r="HL62" i="45" s="1"/>
  <c r="HH61" i="45"/>
  <c r="HD61" i="45"/>
  <c r="HD62" i="45" s="1"/>
  <c r="GZ61" i="45"/>
  <c r="GZ62" i="45" s="1"/>
  <c r="GV61" i="45"/>
  <c r="GV62" i="45" s="1"/>
  <c r="GS61" i="45"/>
  <c r="GR61" i="45"/>
  <c r="GQ61" i="45"/>
  <c r="GN61" i="45"/>
  <c r="GN62" i="45" s="1"/>
  <c r="GJ61" i="45"/>
  <c r="GJ62" i="45" s="1"/>
  <c r="GF61" i="45"/>
  <c r="GF62" i="45" s="1"/>
  <c r="GB61" i="45"/>
  <c r="FX61" i="45"/>
  <c r="FX62" i="45" s="1"/>
  <c r="FT61" i="45"/>
  <c r="FT62" i="45" s="1"/>
  <c r="FP61" i="45"/>
  <c r="FP62" i="45" s="1"/>
  <c r="FL61" i="45"/>
  <c r="FH61" i="45"/>
  <c r="FH62" i="45" s="1"/>
  <c r="FD61" i="45"/>
  <c r="FD62" i="45" s="1"/>
  <c r="EZ61" i="45"/>
  <c r="EZ62" i="45" s="1"/>
  <c r="EV61" i="45"/>
  <c r="ER61" i="45"/>
  <c r="ER62" i="45" s="1"/>
  <c r="EN61" i="45"/>
  <c r="EN62" i="45" s="1"/>
  <c r="EJ61" i="45"/>
  <c r="EJ62" i="45" s="1"/>
  <c r="EF61" i="45"/>
  <c r="EB61" i="45"/>
  <c r="EB62" i="45" s="1"/>
  <c r="DX61" i="45"/>
  <c r="DX62" i="45" s="1"/>
  <c r="DT61" i="45"/>
  <c r="DT62" i="45" s="1"/>
  <c r="DP61" i="45"/>
  <c r="DL61" i="45"/>
  <c r="DL62" i="45" s="1"/>
  <c r="DH61" i="45"/>
  <c r="DH62" i="45" s="1"/>
  <c r="DD61" i="45"/>
  <c r="DD62" i="45" s="1"/>
  <c r="CZ61" i="45"/>
  <c r="CV61" i="45"/>
  <c r="CV62" i="45" s="1"/>
  <c r="CR61" i="45"/>
  <c r="CR62" i="45" s="1"/>
  <c r="CN61" i="45"/>
  <c r="CJ61" i="45"/>
  <c r="CG61" i="45"/>
  <c r="CF61" i="45"/>
  <c r="CF62" i="45" s="1"/>
  <c r="CE61" i="45"/>
  <c r="CB61" i="45"/>
  <c r="CB62" i="45" s="1"/>
  <c r="BX61" i="45"/>
  <c r="BX62" i="45" s="1"/>
  <c r="BT61" i="45"/>
  <c r="BP61" i="45"/>
  <c r="BP62" i="45" s="1"/>
  <c r="BL61" i="45"/>
  <c r="BL62" i="45" s="1"/>
  <c r="BH61" i="45"/>
  <c r="BD61" i="45"/>
  <c r="AZ61" i="45"/>
  <c r="AZ62" i="45" s="1"/>
  <c r="AV61" i="45"/>
  <c r="AV62" i="45" s="1"/>
  <c r="AR61" i="45"/>
  <c r="AR62" i="45" s="1"/>
  <c r="AN61" i="45"/>
  <c r="AJ61" i="45"/>
  <c r="AJ62" i="45" s="1"/>
  <c r="AF61" i="45"/>
  <c r="AF62" i="45" s="1"/>
  <c r="AB61" i="45"/>
  <c r="X61" i="45"/>
  <c r="T61" i="45"/>
  <c r="T62" i="45" s="1"/>
  <c r="P61" i="45"/>
  <c r="P62" i="45" s="1"/>
  <c r="L61" i="45"/>
  <c r="L62" i="45" s="1"/>
  <c r="H61" i="45"/>
  <c r="UE60" i="45"/>
  <c r="UG60" i="45" s="1"/>
  <c r="UE61" i="45" s="1"/>
  <c r="TT60" i="45"/>
  <c r="TO60" i="45"/>
  <c r="TQ60" i="45" s="1"/>
  <c r="TO61" i="45" s="1"/>
  <c r="TD60" i="45"/>
  <c r="SZ60" i="45"/>
  <c r="SU60" i="45"/>
  <c r="SW60" i="45" s="1"/>
  <c r="SU61" i="45" s="1"/>
  <c r="SG60" i="45"/>
  <c r="SE61" i="45" s="1"/>
  <c r="SE60" i="45"/>
  <c r="RP60" i="45"/>
  <c r="RD60" i="45"/>
  <c r="RE60" i="45" s="1"/>
  <c r="RC61" i="45" s="1"/>
  <c r="QV60" i="45"/>
  <c r="QE60" i="45"/>
  <c r="QG60" i="45" s="1"/>
  <c r="QE61" i="45" s="1"/>
  <c r="PD60" i="45"/>
  <c r="OZ60" i="45"/>
  <c r="NT60" i="45"/>
  <c r="ND60" i="45"/>
  <c r="MR60" i="45"/>
  <c r="MN60" i="45"/>
  <c r="LH60" i="45"/>
  <c r="KB60" i="45"/>
  <c r="IV60" i="45"/>
  <c r="IN60" i="45"/>
  <c r="IO60" i="45" s="1"/>
  <c r="IF60" i="45"/>
  <c r="HP60" i="45"/>
  <c r="HD60" i="45"/>
  <c r="GF60" i="45"/>
  <c r="FP60" i="45"/>
  <c r="FD60" i="45"/>
  <c r="EZ60" i="45"/>
  <c r="DT60" i="45"/>
  <c r="DD60" i="45"/>
  <c r="CR60" i="45"/>
  <c r="CN60" i="45"/>
  <c r="BL60" i="45"/>
  <c r="BD60" i="45"/>
  <c r="AN60" i="45"/>
  <c r="AI60" i="45"/>
  <c r="AK60" i="45" s="1"/>
  <c r="AI61" i="45" s="1"/>
  <c r="X60" i="45"/>
  <c r="L60" i="45"/>
  <c r="UJ59" i="45"/>
  <c r="UJ60" i="45" s="1"/>
  <c r="UF59" i="45"/>
  <c r="UF60" i="45" s="1"/>
  <c r="UE59" i="45"/>
  <c r="TT59" i="45"/>
  <c r="TS59" i="45"/>
  <c r="TQ59" i="45"/>
  <c r="TP59" i="45"/>
  <c r="TP60" i="45" s="1"/>
  <c r="TO59" i="45"/>
  <c r="TL59" i="45"/>
  <c r="TL60" i="45" s="1"/>
  <c r="TD59" i="45"/>
  <c r="TC59" i="45"/>
  <c r="TE59" i="45" s="1"/>
  <c r="SZ59" i="45"/>
  <c r="SY59" i="45"/>
  <c r="SW59" i="45"/>
  <c r="SV59" i="45"/>
  <c r="SV60" i="45" s="1"/>
  <c r="SU59" i="45"/>
  <c r="SS59" i="45"/>
  <c r="SR59" i="45"/>
  <c r="SR60" i="45" s="1"/>
  <c r="SQ59" i="45"/>
  <c r="SQ60" i="45" s="1"/>
  <c r="SS60" i="45" s="1"/>
  <c r="SQ61" i="45" s="1"/>
  <c r="SN59" i="45"/>
  <c r="SN60" i="45" s="1"/>
  <c r="SM59" i="45"/>
  <c r="SJ59" i="45"/>
  <c r="SJ60" i="45" s="1"/>
  <c r="SG59" i="45"/>
  <c r="SF59" i="45"/>
  <c r="SF60" i="45" s="1"/>
  <c r="SE59" i="45"/>
  <c r="RX59" i="45"/>
  <c r="RW59" i="45"/>
  <c r="RW60" i="45" s="1"/>
  <c r="RT59" i="45"/>
  <c r="RT60" i="45" s="1"/>
  <c r="RS59" i="45"/>
  <c r="RP59" i="45"/>
  <c r="RO59" i="45"/>
  <c r="RQ59" i="45" s="1"/>
  <c r="RL59" i="45"/>
  <c r="RL60" i="45" s="1"/>
  <c r="RE59" i="45"/>
  <c r="RD59" i="45"/>
  <c r="RC59" i="45"/>
  <c r="RC60" i="45" s="1"/>
  <c r="QZ59" i="45"/>
  <c r="QZ60" i="45" s="1"/>
  <c r="QV59" i="45"/>
  <c r="QU59" i="45"/>
  <c r="QG59" i="45"/>
  <c r="QF59" i="45"/>
  <c r="QF60" i="45" s="1"/>
  <c r="QE59" i="45"/>
  <c r="PL59" i="45"/>
  <c r="PL60" i="45" s="1"/>
  <c r="PD59" i="45"/>
  <c r="PC59" i="45"/>
  <c r="OZ59" i="45"/>
  <c r="OY59" i="45"/>
  <c r="OV59" i="45"/>
  <c r="OV60" i="45" s="1"/>
  <c r="OR59" i="45"/>
  <c r="OR60" i="45" s="1"/>
  <c r="ON59" i="45"/>
  <c r="ON60" i="45" s="1"/>
  <c r="OJ59" i="45"/>
  <c r="OJ60" i="45" s="1"/>
  <c r="OG59" i="45"/>
  <c r="OF59" i="45"/>
  <c r="OF60" i="45" s="1"/>
  <c r="OB59" i="45"/>
  <c r="OB60" i="45" s="1"/>
  <c r="NX59" i="45"/>
  <c r="NX60" i="45" s="1"/>
  <c r="NT59" i="45"/>
  <c r="NP59" i="45"/>
  <c r="NP60" i="45" s="1"/>
  <c r="NL59" i="45"/>
  <c r="NL60" i="45" s="1"/>
  <c r="NM60" i="45" s="1"/>
  <c r="NK59" i="45"/>
  <c r="NK60" i="45" s="1"/>
  <c r="NH59" i="45"/>
  <c r="NH60" i="45" s="1"/>
  <c r="ND59" i="45"/>
  <c r="MZ59" i="45"/>
  <c r="MZ60" i="45" s="1"/>
  <c r="MV59" i="45"/>
  <c r="MV60" i="45" s="1"/>
  <c r="MR59" i="45"/>
  <c r="MN59" i="45"/>
  <c r="MM59" i="45"/>
  <c r="MJ59" i="45"/>
  <c r="MJ60" i="45" s="1"/>
  <c r="MF59" i="45"/>
  <c r="MF60" i="45" s="1"/>
  <c r="MB59" i="45"/>
  <c r="MB60" i="45" s="1"/>
  <c r="LX59" i="45"/>
  <c r="LX60" i="45" s="1"/>
  <c r="LT59" i="45"/>
  <c r="LT60" i="45" s="1"/>
  <c r="LP59" i="45"/>
  <c r="LP60" i="45" s="1"/>
  <c r="LL59" i="45"/>
  <c r="LL60" i="45" s="1"/>
  <c r="LH59" i="45"/>
  <c r="LD59" i="45"/>
  <c r="LD60" i="45" s="1"/>
  <c r="KZ59" i="45"/>
  <c r="KZ60" i="45" s="1"/>
  <c r="KV59" i="45"/>
  <c r="KV60" i="45" s="1"/>
  <c r="KN59" i="45"/>
  <c r="KN60" i="45" s="1"/>
  <c r="KF59" i="45"/>
  <c r="KF60" i="45" s="1"/>
  <c r="KB59" i="45"/>
  <c r="JX59" i="45"/>
  <c r="JX60" i="45" s="1"/>
  <c r="JT59" i="45"/>
  <c r="JT60" i="45" s="1"/>
  <c r="JP59" i="45"/>
  <c r="JP60" i="45" s="1"/>
  <c r="JL59" i="45"/>
  <c r="JL60" i="45" s="1"/>
  <c r="JH59" i="45"/>
  <c r="JH60" i="45" s="1"/>
  <c r="JD59" i="45"/>
  <c r="JD60" i="45" s="1"/>
  <c r="IZ59" i="45"/>
  <c r="IZ60" i="45" s="1"/>
  <c r="IV59" i="45"/>
  <c r="IR59" i="45"/>
  <c r="IR60" i="45" s="1"/>
  <c r="IN59" i="45"/>
  <c r="IO59" i="45" s="1"/>
  <c r="IM59" i="45"/>
  <c r="IM60" i="45" s="1"/>
  <c r="IJ59" i="45"/>
  <c r="IJ60" i="45" s="1"/>
  <c r="IF59" i="45"/>
  <c r="IB59" i="45"/>
  <c r="IB60" i="45" s="1"/>
  <c r="HX59" i="45"/>
  <c r="HX60" i="45" s="1"/>
  <c r="HT59" i="45"/>
  <c r="HT60" i="45" s="1"/>
  <c r="HP59" i="45"/>
  <c r="HL59" i="45"/>
  <c r="HL60" i="45" s="1"/>
  <c r="HH59" i="45"/>
  <c r="HH60" i="45" s="1"/>
  <c r="HD59" i="45"/>
  <c r="GZ59" i="45"/>
  <c r="GZ60" i="45" s="1"/>
  <c r="GV59" i="45"/>
  <c r="GV60" i="45" s="1"/>
  <c r="GN59" i="45"/>
  <c r="GN60" i="45" s="1"/>
  <c r="GJ59" i="45"/>
  <c r="GJ60" i="45" s="1"/>
  <c r="GF59" i="45"/>
  <c r="GB59" i="45"/>
  <c r="GB60" i="45" s="1"/>
  <c r="FX59" i="45"/>
  <c r="FX60" i="45" s="1"/>
  <c r="FT59" i="45"/>
  <c r="FT60" i="45" s="1"/>
  <c r="FP59" i="45"/>
  <c r="FL59" i="45"/>
  <c r="FL60" i="45" s="1"/>
  <c r="FH59" i="45"/>
  <c r="FH60" i="45" s="1"/>
  <c r="FD59" i="45"/>
  <c r="EZ59" i="45"/>
  <c r="EV59" i="45"/>
  <c r="EV60" i="45" s="1"/>
  <c r="ER59" i="45"/>
  <c r="ER60" i="45" s="1"/>
  <c r="EN59" i="45"/>
  <c r="EN60" i="45" s="1"/>
  <c r="EJ59" i="45"/>
  <c r="EJ60" i="45" s="1"/>
  <c r="EF59" i="45"/>
  <c r="EF60" i="45" s="1"/>
  <c r="EB59" i="45"/>
  <c r="EB60" i="45" s="1"/>
  <c r="DX59" i="45"/>
  <c r="DX60" i="45" s="1"/>
  <c r="DT59" i="45"/>
  <c r="DP59" i="45"/>
  <c r="DP60" i="45" s="1"/>
  <c r="DL59" i="45"/>
  <c r="DL60" i="45" s="1"/>
  <c r="DH59" i="45"/>
  <c r="DH60" i="45" s="1"/>
  <c r="DD59" i="45"/>
  <c r="CZ59" i="45"/>
  <c r="CZ60" i="45" s="1"/>
  <c r="CV59" i="45"/>
  <c r="CV60" i="45" s="1"/>
  <c r="CR59" i="45"/>
  <c r="CN59" i="45"/>
  <c r="CJ59" i="45"/>
  <c r="CJ60" i="45" s="1"/>
  <c r="CB59" i="45"/>
  <c r="CB60" i="45" s="1"/>
  <c r="BX59" i="45"/>
  <c r="BX60" i="45" s="1"/>
  <c r="BT59" i="45"/>
  <c r="BT60" i="45" s="1"/>
  <c r="BP59" i="45"/>
  <c r="BP60" i="45" s="1"/>
  <c r="BL59" i="45"/>
  <c r="BH59" i="45"/>
  <c r="BH60" i="45" s="1"/>
  <c r="BD59" i="45"/>
  <c r="AZ59" i="45"/>
  <c r="AZ60" i="45" s="1"/>
  <c r="AV59" i="45"/>
  <c r="AV60" i="45" s="1"/>
  <c r="AR59" i="45"/>
  <c r="AR60" i="45" s="1"/>
  <c r="AQ59" i="45"/>
  <c r="AN59" i="45"/>
  <c r="AK59" i="45"/>
  <c r="AJ59" i="45"/>
  <c r="AJ60" i="45" s="1"/>
  <c r="AI59" i="45"/>
  <c r="AF59" i="45"/>
  <c r="AF60" i="45" s="1"/>
  <c r="AB59" i="45"/>
  <c r="AB60" i="45" s="1"/>
  <c r="AA59" i="45"/>
  <c r="AC59" i="45" s="1"/>
  <c r="X59" i="45"/>
  <c r="T59" i="45"/>
  <c r="T60" i="45" s="1"/>
  <c r="P59" i="45"/>
  <c r="P60" i="45" s="1"/>
  <c r="L59" i="45"/>
  <c r="H59" i="45"/>
  <c r="H60" i="45" s="1"/>
  <c r="UK58" i="45"/>
  <c r="UI59" i="45" s="1"/>
  <c r="SJ58" i="45"/>
  <c r="SI58" i="45"/>
  <c r="SK58" i="45" s="1"/>
  <c r="SI59" i="45" s="1"/>
  <c r="RK58" i="45"/>
  <c r="PL58" i="45"/>
  <c r="OV58" i="45"/>
  <c r="OQ58" i="45"/>
  <c r="OO58" i="45"/>
  <c r="OM59" i="45" s="1"/>
  <c r="OF58" i="45"/>
  <c r="OE58" i="45"/>
  <c r="OG58" i="45" s="1"/>
  <c r="OE59" i="45" s="1"/>
  <c r="OE60" i="45" s="1"/>
  <c r="OG60" i="45" s="1"/>
  <c r="OE61" i="45" s="1"/>
  <c r="OA58" i="45"/>
  <c r="NT58" i="45"/>
  <c r="NP58" i="45"/>
  <c r="NG58" i="45"/>
  <c r="MV58" i="45"/>
  <c r="MF58" i="45"/>
  <c r="LP58" i="45"/>
  <c r="KZ58" i="45"/>
  <c r="KU58" i="45"/>
  <c r="KW58" i="45" s="1"/>
  <c r="KU59" i="45" s="1"/>
  <c r="JX58" i="45"/>
  <c r="JT58" i="45"/>
  <c r="JD58" i="45"/>
  <c r="IR58" i="45"/>
  <c r="IJ58" i="45"/>
  <c r="HT58" i="45"/>
  <c r="HH58" i="45"/>
  <c r="HD58" i="45"/>
  <c r="GJ58" i="45"/>
  <c r="FX58" i="45"/>
  <c r="FT58" i="45"/>
  <c r="FD58" i="45"/>
  <c r="ER58" i="45"/>
  <c r="EN58" i="45"/>
  <c r="DX58" i="45"/>
  <c r="DL58" i="45"/>
  <c r="DH58" i="45"/>
  <c r="CR58" i="45"/>
  <c r="CB58" i="45"/>
  <c r="BX58" i="45"/>
  <c r="BH58" i="45"/>
  <c r="AV58" i="45"/>
  <c r="AN58" i="45"/>
  <c r="P58" i="45"/>
  <c r="UK57" i="45"/>
  <c r="UJ57" i="45"/>
  <c r="UJ58" i="45" s="1"/>
  <c r="UI57" i="45"/>
  <c r="UI58" i="45" s="1"/>
  <c r="TL57" i="45"/>
  <c r="TL58" i="45" s="1"/>
  <c r="TK57" i="45"/>
  <c r="SJ57" i="45"/>
  <c r="SI57" i="45"/>
  <c r="SK57" i="45" s="1"/>
  <c r="RM57" i="45"/>
  <c r="RL57" i="45"/>
  <c r="RL58" i="45" s="1"/>
  <c r="RK57" i="45"/>
  <c r="QZ57" i="45"/>
  <c r="QY57" i="45"/>
  <c r="QY58" i="45" s="1"/>
  <c r="PL57" i="45"/>
  <c r="OV57" i="45"/>
  <c r="OU57" i="45"/>
  <c r="OW57" i="45" s="1"/>
  <c r="OS57" i="45"/>
  <c r="OR57" i="45"/>
  <c r="OR58" i="45" s="1"/>
  <c r="OQ57" i="45"/>
  <c r="OO57" i="45"/>
  <c r="ON57" i="45"/>
  <c r="ON58" i="45" s="1"/>
  <c r="OM57" i="45"/>
  <c r="OM58" i="45" s="1"/>
  <c r="OJ57" i="45"/>
  <c r="OJ58" i="45" s="1"/>
  <c r="OI57" i="45"/>
  <c r="OF57" i="45"/>
  <c r="OE57" i="45"/>
  <c r="OG57" i="45" s="1"/>
  <c r="OC57" i="45"/>
  <c r="OB57" i="45"/>
  <c r="OB58" i="45" s="1"/>
  <c r="OA57" i="45"/>
  <c r="NX57" i="45"/>
  <c r="NW57" i="45"/>
  <c r="NW58" i="45" s="1"/>
  <c r="NT57" i="45"/>
  <c r="NP57" i="45"/>
  <c r="NI57" i="45"/>
  <c r="NH57" i="45"/>
  <c r="NH58" i="45" s="1"/>
  <c r="NG57" i="45"/>
  <c r="ND57" i="45"/>
  <c r="ND58" i="45" s="1"/>
  <c r="MZ57" i="45"/>
  <c r="MZ58" i="45" s="1"/>
  <c r="MV57" i="45"/>
  <c r="MR57" i="45"/>
  <c r="MR58" i="45" s="1"/>
  <c r="MO57" i="45"/>
  <c r="MN57" i="45"/>
  <c r="MN58" i="45" s="1"/>
  <c r="MM57" i="45"/>
  <c r="MM58" i="45" s="1"/>
  <c r="MO58" i="45" s="1"/>
  <c r="MJ57" i="45"/>
  <c r="MJ58" i="45" s="1"/>
  <c r="MF57" i="45"/>
  <c r="MB57" i="45"/>
  <c r="MB58" i="45" s="1"/>
  <c r="LX57" i="45"/>
  <c r="LX58" i="45" s="1"/>
  <c r="LT57" i="45"/>
  <c r="LT58" i="45" s="1"/>
  <c r="LP57" i="45"/>
  <c r="LL57" i="45"/>
  <c r="LL58" i="45" s="1"/>
  <c r="LH57" i="45"/>
  <c r="LH58" i="45" s="1"/>
  <c r="LD57" i="45"/>
  <c r="LD58" i="45" s="1"/>
  <c r="KZ57" i="45"/>
  <c r="KY57" i="45"/>
  <c r="LA57" i="45" s="1"/>
  <c r="KW57" i="45"/>
  <c r="KV57" i="45"/>
  <c r="KV58" i="45" s="1"/>
  <c r="KU57" i="45"/>
  <c r="KR57" i="45"/>
  <c r="KQ57" i="45"/>
  <c r="KQ58" i="45" s="1"/>
  <c r="KN57" i="45"/>
  <c r="KN58" i="45" s="1"/>
  <c r="KF57" i="45"/>
  <c r="KF58" i="45" s="1"/>
  <c r="KB57" i="45"/>
  <c r="KB58" i="45" s="1"/>
  <c r="JX57" i="45"/>
  <c r="JT57" i="45"/>
  <c r="JP57" i="45"/>
  <c r="JP58" i="45" s="1"/>
  <c r="JL57" i="45"/>
  <c r="JL58" i="45" s="1"/>
  <c r="JH57" i="45"/>
  <c r="JH58" i="45" s="1"/>
  <c r="JD57" i="45"/>
  <c r="IZ57" i="45"/>
  <c r="IZ58" i="45" s="1"/>
  <c r="IV57" i="45"/>
  <c r="IV58" i="45" s="1"/>
  <c r="IR57" i="45"/>
  <c r="IJ57" i="45"/>
  <c r="II57" i="45"/>
  <c r="IF57" i="45"/>
  <c r="IF58" i="45" s="1"/>
  <c r="IB57" i="45"/>
  <c r="IB58" i="45" s="1"/>
  <c r="HX57" i="45"/>
  <c r="HX58" i="45" s="1"/>
  <c r="HT57" i="45"/>
  <c r="HP57" i="45"/>
  <c r="HP58" i="45" s="1"/>
  <c r="HL57" i="45"/>
  <c r="HL58" i="45" s="1"/>
  <c r="HH57" i="45"/>
  <c r="HD57" i="45"/>
  <c r="GZ57" i="45"/>
  <c r="GZ58" i="45" s="1"/>
  <c r="GV57" i="45"/>
  <c r="GV58" i="45" s="1"/>
  <c r="GN57" i="45"/>
  <c r="GN58" i="45" s="1"/>
  <c r="GJ57" i="45"/>
  <c r="GF57" i="45"/>
  <c r="GF58" i="45" s="1"/>
  <c r="GB57" i="45"/>
  <c r="GB58" i="45" s="1"/>
  <c r="FX57" i="45"/>
  <c r="FT57" i="45"/>
  <c r="FP57" i="45"/>
  <c r="FP58" i="45" s="1"/>
  <c r="FL57" i="45"/>
  <c r="FL58" i="45" s="1"/>
  <c r="FH57" i="45"/>
  <c r="FH58" i="45" s="1"/>
  <c r="FD57" i="45"/>
  <c r="EZ57" i="45"/>
  <c r="EZ58" i="45" s="1"/>
  <c r="EV57" i="45"/>
  <c r="EV58" i="45" s="1"/>
  <c r="ER57" i="45"/>
  <c r="EN57" i="45"/>
  <c r="EJ57" i="45"/>
  <c r="EJ58" i="45" s="1"/>
  <c r="EF57" i="45"/>
  <c r="EF58" i="45" s="1"/>
  <c r="EB57" i="45"/>
  <c r="EB58" i="45" s="1"/>
  <c r="DX57" i="45"/>
  <c r="DT57" i="45"/>
  <c r="DT58" i="45" s="1"/>
  <c r="DP57" i="45"/>
  <c r="DP58" i="45" s="1"/>
  <c r="DL57" i="45"/>
  <c r="DH57" i="45"/>
  <c r="DD57" i="45"/>
  <c r="DD58" i="45" s="1"/>
  <c r="CZ57" i="45"/>
  <c r="CZ58" i="45" s="1"/>
  <c r="CV57" i="45"/>
  <c r="CV58" i="45" s="1"/>
  <c r="CR57" i="45"/>
  <c r="CN57" i="45"/>
  <c r="CN58" i="45" s="1"/>
  <c r="CJ57" i="45"/>
  <c r="CJ58" i="45" s="1"/>
  <c r="CB57" i="45"/>
  <c r="BX57" i="45"/>
  <c r="BT57" i="45"/>
  <c r="BT58" i="45" s="1"/>
  <c r="BP57" i="45"/>
  <c r="BP58" i="45" s="1"/>
  <c r="BL57" i="45"/>
  <c r="BL58" i="45" s="1"/>
  <c r="BH57" i="45"/>
  <c r="BD57" i="45"/>
  <c r="BD58" i="45" s="1"/>
  <c r="AZ57" i="45"/>
  <c r="AZ58" i="45" s="1"/>
  <c r="AV57" i="45"/>
  <c r="AN57" i="45"/>
  <c r="AF57" i="45"/>
  <c r="AF58" i="45" s="1"/>
  <c r="X57" i="45"/>
  <c r="X58" i="45" s="1"/>
  <c r="T57" i="45"/>
  <c r="T58" i="45" s="1"/>
  <c r="P57" i="45"/>
  <c r="L57" i="45"/>
  <c r="L58" i="45" s="1"/>
  <c r="H57" i="45"/>
  <c r="H58" i="45" s="1"/>
  <c r="PL56" i="45"/>
  <c r="PK56" i="45"/>
  <c r="PM56" i="45" s="1"/>
  <c r="PK57" i="45" s="1"/>
  <c r="NP56" i="45"/>
  <c r="NE56" i="45"/>
  <c r="NC57" i="45" s="1"/>
  <c r="ND56" i="45"/>
  <c r="NC56" i="45"/>
  <c r="MY56" i="45"/>
  <c r="MR56" i="45"/>
  <c r="MK56" i="45"/>
  <c r="MI57" i="45" s="1"/>
  <c r="MJ56" i="45"/>
  <c r="MI56" i="45"/>
  <c r="MF56" i="45"/>
  <c r="ME56" i="45"/>
  <c r="MG56" i="45" s="1"/>
  <c r="ME57" i="45" s="1"/>
  <c r="LX56" i="45"/>
  <c r="LT56" i="45"/>
  <c r="LO56" i="45"/>
  <c r="LH56" i="45"/>
  <c r="LD56" i="45"/>
  <c r="KM56" i="45"/>
  <c r="KF56" i="45"/>
  <c r="KB56" i="45"/>
  <c r="JP56" i="45"/>
  <c r="JL56" i="45"/>
  <c r="IZ56" i="45"/>
  <c r="IV56" i="45"/>
  <c r="IE56" i="45"/>
  <c r="IG56" i="45" s="1"/>
  <c r="IE57" i="45" s="1"/>
  <c r="IB56" i="45"/>
  <c r="HX56" i="45"/>
  <c r="HL56" i="45"/>
  <c r="HH56" i="45"/>
  <c r="GV56" i="45"/>
  <c r="GN56" i="45"/>
  <c r="GB56" i="45"/>
  <c r="FX56" i="45"/>
  <c r="FL56" i="45"/>
  <c r="FH56" i="45"/>
  <c r="EV56" i="45"/>
  <c r="ER56" i="45"/>
  <c r="EN56" i="45"/>
  <c r="EF56" i="45"/>
  <c r="EB56" i="45"/>
  <c r="DP56" i="45"/>
  <c r="DL56" i="45"/>
  <c r="CZ56" i="45"/>
  <c r="CV56" i="45"/>
  <c r="CJ56" i="45"/>
  <c r="CB56" i="45"/>
  <c r="BX56" i="45"/>
  <c r="BP56" i="45"/>
  <c r="BL56" i="45"/>
  <c r="AZ56" i="45"/>
  <c r="AV56" i="45"/>
  <c r="X56" i="45"/>
  <c r="T56" i="45"/>
  <c r="K56" i="45"/>
  <c r="M56" i="45" s="1"/>
  <c r="K57" i="45" s="1"/>
  <c r="K58" i="45" s="1"/>
  <c r="M58" i="45" s="1"/>
  <c r="K59" i="45" s="1"/>
  <c r="H56" i="45"/>
  <c r="PM55" i="45"/>
  <c r="PL55" i="45"/>
  <c r="PK55" i="45"/>
  <c r="NT55" i="45"/>
  <c r="NT56" i="45" s="1"/>
  <c r="NS55" i="45"/>
  <c r="NP55" i="45"/>
  <c r="NO55" i="45"/>
  <c r="NE55" i="45"/>
  <c r="ND55" i="45"/>
  <c r="NC55" i="45"/>
  <c r="MZ55" i="45"/>
  <c r="MZ56" i="45" s="1"/>
  <c r="MY55" i="45"/>
  <c r="MV55" i="45"/>
  <c r="MV56" i="45" s="1"/>
  <c r="MR55" i="45"/>
  <c r="MQ55" i="45"/>
  <c r="MK55" i="45"/>
  <c r="MJ55" i="45"/>
  <c r="MI55" i="45"/>
  <c r="MG55" i="45"/>
  <c r="MF55" i="45"/>
  <c r="ME55" i="45"/>
  <c r="MB55" i="45"/>
  <c r="MB56" i="45" s="1"/>
  <c r="MA55" i="45"/>
  <c r="LX55" i="45"/>
  <c r="LW55" i="45"/>
  <c r="LT55" i="45"/>
  <c r="LQ55" i="45"/>
  <c r="LP55" i="45"/>
  <c r="LP56" i="45" s="1"/>
  <c r="LO55" i="45"/>
  <c r="LL55" i="45"/>
  <c r="LL56" i="45" s="1"/>
  <c r="LH55" i="45"/>
  <c r="LG55" i="45"/>
  <c r="LD55" i="45"/>
  <c r="KN55" i="45"/>
  <c r="KN56" i="45" s="1"/>
  <c r="KM55" i="45"/>
  <c r="KF55" i="45"/>
  <c r="KB55" i="45"/>
  <c r="JX55" i="45"/>
  <c r="JX56" i="45" s="1"/>
  <c r="JT55" i="45"/>
  <c r="JT56" i="45" s="1"/>
  <c r="JP55" i="45"/>
  <c r="JL55" i="45"/>
  <c r="JH55" i="45"/>
  <c r="JH56" i="45" s="1"/>
  <c r="JD55" i="45"/>
  <c r="JD56" i="45" s="1"/>
  <c r="IZ55" i="45"/>
  <c r="IV55" i="45"/>
  <c r="IR55" i="45"/>
  <c r="IR56" i="45" s="1"/>
  <c r="IF55" i="45"/>
  <c r="IF56" i="45" s="1"/>
  <c r="IE55" i="45"/>
  <c r="IB55" i="45"/>
  <c r="HX55" i="45"/>
  <c r="HT55" i="45"/>
  <c r="HT56" i="45" s="1"/>
  <c r="HP55" i="45"/>
  <c r="HP56" i="45" s="1"/>
  <c r="HL55" i="45"/>
  <c r="HH55" i="45"/>
  <c r="HD55" i="45"/>
  <c r="HD56" i="45" s="1"/>
  <c r="GZ55" i="45"/>
  <c r="GZ56" i="45" s="1"/>
  <c r="GV55" i="45"/>
  <c r="GN55" i="45"/>
  <c r="GJ55" i="45"/>
  <c r="GJ56" i="45" s="1"/>
  <c r="GF55" i="45"/>
  <c r="GF56" i="45" s="1"/>
  <c r="GB55" i="45"/>
  <c r="FX55" i="45"/>
  <c r="FT55" i="45"/>
  <c r="FT56" i="45" s="1"/>
  <c r="FP55" i="45"/>
  <c r="FP56" i="45" s="1"/>
  <c r="FL55" i="45"/>
  <c r="FH55" i="45"/>
  <c r="FD55" i="45"/>
  <c r="FD56" i="45" s="1"/>
  <c r="EZ55" i="45"/>
  <c r="EZ56" i="45" s="1"/>
  <c r="EV55" i="45"/>
  <c r="ER55" i="45"/>
  <c r="EN55" i="45"/>
  <c r="EJ55" i="45"/>
  <c r="EJ56" i="45" s="1"/>
  <c r="EF55" i="45"/>
  <c r="EB55" i="45"/>
  <c r="DX55" i="45"/>
  <c r="DX56" i="45" s="1"/>
  <c r="DT55" i="45"/>
  <c r="DT56" i="45" s="1"/>
  <c r="DP55" i="45"/>
  <c r="DL55" i="45"/>
  <c r="DH55" i="45"/>
  <c r="DH56" i="45" s="1"/>
  <c r="DD55" i="45"/>
  <c r="DD56" i="45" s="1"/>
  <c r="CZ55" i="45"/>
  <c r="CV55" i="45"/>
  <c r="CR55" i="45"/>
  <c r="CR56" i="45" s="1"/>
  <c r="CN55" i="45"/>
  <c r="CN56" i="45" s="1"/>
  <c r="CJ55" i="45"/>
  <c r="CB55" i="45"/>
  <c r="BX55" i="45"/>
  <c r="BT55" i="45"/>
  <c r="BT56" i="45" s="1"/>
  <c r="BP55" i="45"/>
  <c r="BL55" i="45"/>
  <c r="BH55" i="45"/>
  <c r="BH56" i="45" s="1"/>
  <c r="BD55" i="45"/>
  <c r="BD56" i="45" s="1"/>
  <c r="AZ55" i="45"/>
  <c r="AV55" i="45"/>
  <c r="AN55" i="45"/>
  <c r="AN56" i="45" s="1"/>
  <c r="AF55" i="45"/>
  <c r="AF56" i="45" s="1"/>
  <c r="X55" i="45"/>
  <c r="T55" i="45"/>
  <c r="P55" i="45"/>
  <c r="P56" i="45" s="1"/>
  <c r="L55" i="45"/>
  <c r="L56" i="45" s="1"/>
  <c r="K55" i="45"/>
  <c r="H55" i="45"/>
  <c r="LK54" i="45"/>
  <c r="LC54" i="45"/>
  <c r="KF54" i="45"/>
  <c r="IV54" i="45"/>
  <c r="HX54" i="45"/>
  <c r="HD54" i="45"/>
  <c r="GN54" i="45"/>
  <c r="FT54" i="45"/>
  <c r="FH54" i="45"/>
  <c r="EN54" i="45"/>
  <c r="EB54" i="45"/>
  <c r="DP54" i="45"/>
  <c r="DH54" i="45"/>
  <c r="CJ54" i="45"/>
  <c r="BX54" i="45"/>
  <c r="BL54" i="45"/>
  <c r="AZ54" i="45"/>
  <c r="AN54" i="45"/>
  <c r="MV53" i="45"/>
  <c r="MU53" i="45"/>
  <c r="MU54" i="45" s="1"/>
  <c r="LT53" i="45"/>
  <c r="LT54" i="45" s="1"/>
  <c r="LS53" i="45"/>
  <c r="LL53" i="45"/>
  <c r="LL54" i="45" s="1"/>
  <c r="LK53" i="45"/>
  <c r="LE53" i="45"/>
  <c r="LD53" i="45"/>
  <c r="LD54" i="45" s="1"/>
  <c r="LC53" i="45"/>
  <c r="KI53" i="45"/>
  <c r="KI54" i="45" s="1"/>
  <c r="KF53" i="45"/>
  <c r="KE53" i="45"/>
  <c r="KE54" i="45" s="1"/>
  <c r="KG54" i="45" s="1"/>
  <c r="KE55" i="45" s="1"/>
  <c r="KB53" i="45"/>
  <c r="KB54" i="45" s="1"/>
  <c r="JX53" i="45"/>
  <c r="JX54" i="45" s="1"/>
  <c r="JW53" i="45"/>
  <c r="JU53" i="45"/>
  <c r="JT53" i="45"/>
  <c r="JT54" i="45" s="1"/>
  <c r="JS53" i="45"/>
  <c r="JS54" i="45" s="1"/>
  <c r="JU54" i="45" s="1"/>
  <c r="JS55" i="45" s="1"/>
  <c r="JQ53" i="45"/>
  <c r="JP53" i="45"/>
  <c r="JP54" i="45" s="1"/>
  <c r="JQ54" i="45" s="1"/>
  <c r="JO55" i="45" s="1"/>
  <c r="JO53" i="45"/>
  <c r="JO54" i="45" s="1"/>
  <c r="JL53" i="45"/>
  <c r="JL54" i="45" s="1"/>
  <c r="JK53" i="45"/>
  <c r="JH53" i="45"/>
  <c r="JH54" i="45" s="1"/>
  <c r="JD53" i="45"/>
  <c r="JD54" i="45" s="1"/>
  <c r="IZ53" i="45"/>
  <c r="IZ54" i="45" s="1"/>
  <c r="IY53" i="45"/>
  <c r="IV53" i="45"/>
  <c r="IR53" i="45"/>
  <c r="IR54" i="45" s="1"/>
  <c r="IB53" i="45"/>
  <c r="IB54" i="45" s="1"/>
  <c r="IA53" i="45"/>
  <c r="IA54" i="45" s="1"/>
  <c r="IC54" i="45" s="1"/>
  <c r="IA55" i="45" s="1"/>
  <c r="HX53" i="45"/>
  <c r="HT53" i="45"/>
  <c r="HT54" i="45" s="1"/>
  <c r="HP53" i="45"/>
  <c r="HP54" i="45" s="1"/>
  <c r="HL53" i="45"/>
  <c r="HL54" i="45" s="1"/>
  <c r="HH53" i="45"/>
  <c r="HH54" i="45" s="1"/>
  <c r="HD53" i="45"/>
  <c r="GZ53" i="45"/>
  <c r="GZ54" i="45" s="1"/>
  <c r="GV53" i="45"/>
  <c r="GV54" i="45" s="1"/>
  <c r="GN53" i="45"/>
  <c r="GJ53" i="45"/>
  <c r="GJ54" i="45" s="1"/>
  <c r="GF53" i="45"/>
  <c r="GF54" i="45" s="1"/>
  <c r="GB53" i="45"/>
  <c r="GB54" i="45" s="1"/>
  <c r="FX53" i="45"/>
  <c r="FX54" i="45" s="1"/>
  <c r="FT53" i="45"/>
  <c r="FP53" i="45"/>
  <c r="FP54" i="45" s="1"/>
  <c r="FL53" i="45"/>
  <c r="FL54" i="45" s="1"/>
  <c r="FH53" i="45"/>
  <c r="FD53" i="45"/>
  <c r="FD54" i="45" s="1"/>
  <c r="EZ53" i="45"/>
  <c r="EZ54" i="45" s="1"/>
  <c r="EV53" i="45"/>
  <c r="EV54" i="45" s="1"/>
  <c r="ER53" i="45"/>
  <c r="ER54" i="45" s="1"/>
  <c r="EN53" i="45"/>
  <c r="EJ53" i="45"/>
  <c r="EJ54" i="45" s="1"/>
  <c r="EF53" i="45"/>
  <c r="EF54" i="45" s="1"/>
  <c r="EB53" i="45"/>
  <c r="DX53" i="45"/>
  <c r="DX54" i="45" s="1"/>
  <c r="DT53" i="45"/>
  <c r="DT54" i="45" s="1"/>
  <c r="DP53" i="45"/>
  <c r="DL53" i="45"/>
  <c r="DL54" i="45" s="1"/>
  <c r="DH53" i="45"/>
  <c r="DD53" i="45"/>
  <c r="DD54" i="45" s="1"/>
  <c r="CZ53" i="45"/>
  <c r="CZ54" i="45" s="1"/>
  <c r="CV53" i="45"/>
  <c r="CV54" i="45" s="1"/>
  <c r="CR53" i="45"/>
  <c r="CR54" i="45" s="1"/>
  <c r="CN53" i="45"/>
  <c r="CN54" i="45" s="1"/>
  <c r="CJ53" i="45"/>
  <c r="CB53" i="45"/>
  <c r="CB54" i="45" s="1"/>
  <c r="BX53" i="45"/>
  <c r="BT53" i="45"/>
  <c r="BT54" i="45" s="1"/>
  <c r="BP53" i="45"/>
  <c r="BP54" i="45" s="1"/>
  <c r="BL53" i="45"/>
  <c r="BH53" i="45"/>
  <c r="BH54" i="45" s="1"/>
  <c r="BD53" i="45"/>
  <c r="BD54" i="45" s="1"/>
  <c r="AZ53" i="45"/>
  <c r="AV53" i="45"/>
  <c r="AV54" i="45" s="1"/>
  <c r="AN53" i="45"/>
  <c r="AF53" i="45"/>
  <c r="AF54" i="45" s="1"/>
  <c r="X53" i="45"/>
  <c r="X54" i="45" s="1"/>
  <c r="T53" i="45"/>
  <c r="T54" i="45" s="1"/>
  <c r="S53" i="45"/>
  <c r="U53" i="45" s="1"/>
  <c r="P53" i="45"/>
  <c r="P54" i="45" s="1"/>
  <c r="H53" i="45"/>
  <c r="H54" i="45" s="1"/>
  <c r="KC52" i="45"/>
  <c r="KA53" i="45" s="1"/>
  <c r="KB52" i="45"/>
  <c r="JG52" i="45"/>
  <c r="JI52" i="45" s="1"/>
  <c r="JG53" i="45" s="1"/>
  <c r="JI53" i="45" s="1"/>
  <c r="JD52" i="45"/>
  <c r="IR52" i="45"/>
  <c r="HX52" i="45"/>
  <c r="HY52" i="45" s="1"/>
  <c r="HW53" i="45" s="1"/>
  <c r="HW52" i="45"/>
  <c r="HL52" i="45"/>
  <c r="GV52" i="45"/>
  <c r="GJ52" i="45"/>
  <c r="GB52" i="45"/>
  <c r="FX52" i="45"/>
  <c r="FW52" i="45"/>
  <c r="FY52" i="45" s="1"/>
  <c r="FW53" i="45" s="1"/>
  <c r="FH52" i="45"/>
  <c r="EV52" i="45"/>
  <c r="EF52" i="45"/>
  <c r="DX52" i="45"/>
  <c r="DP52" i="45"/>
  <c r="DL52" i="45"/>
  <c r="CV52" i="45"/>
  <c r="CJ52" i="45"/>
  <c r="BP52" i="45"/>
  <c r="AZ52" i="45"/>
  <c r="AV52" i="45"/>
  <c r="P52" i="45"/>
  <c r="KC51" i="45"/>
  <c r="KB51" i="45"/>
  <c r="KA51" i="45"/>
  <c r="KA52" i="45" s="1"/>
  <c r="JH51" i="45"/>
  <c r="JH52" i="45" s="1"/>
  <c r="JG51" i="45"/>
  <c r="JD51" i="45"/>
  <c r="JC51" i="45"/>
  <c r="JE51" i="45" s="1"/>
  <c r="IV51" i="45"/>
  <c r="IV52" i="45" s="1"/>
  <c r="IR51" i="45"/>
  <c r="HY51" i="45"/>
  <c r="HX51" i="45"/>
  <c r="HW51" i="45"/>
  <c r="HT51" i="45"/>
  <c r="HT52" i="45" s="1"/>
  <c r="HP51" i="45"/>
  <c r="HP52" i="45" s="1"/>
  <c r="HL51" i="45"/>
  <c r="HH51" i="45"/>
  <c r="HH52" i="45" s="1"/>
  <c r="HD51" i="45"/>
  <c r="HD52" i="45" s="1"/>
  <c r="GZ51" i="45"/>
  <c r="GZ52" i="45" s="1"/>
  <c r="GV51" i="45"/>
  <c r="GN51" i="45"/>
  <c r="GN52" i="45" s="1"/>
  <c r="GJ51" i="45"/>
  <c r="GF51" i="45"/>
  <c r="GF52" i="45" s="1"/>
  <c r="GB51" i="45"/>
  <c r="FY51" i="45"/>
  <c r="FX51" i="45"/>
  <c r="FW51" i="45"/>
  <c r="FT51" i="45"/>
  <c r="FT52" i="45" s="1"/>
  <c r="FP51" i="45"/>
  <c r="FP52" i="45" s="1"/>
  <c r="FL51" i="45"/>
  <c r="FL52" i="45" s="1"/>
  <c r="FH51" i="45"/>
  <c r="FD51" i="45"/>
  <c r="FD52" i="45" s="1"/>
  <c r="EZ51" i="45"/>
  <c r="EZ52" i="45" s="1"/>
  <c r="EY51" i="45"/>
  <c r="EV51" i="45"/>
  <c r="ER51" i="45"/>
  <c r="ER52" i="45" s="1"/>
  <c r="EN51" i="45"/>
  <c r="EN52" i="45" s="1"/>
  <c r="EJ51" i="45"/>
  <c r="EJ52" i="45" s="1"/>
  <c r="EF51" i="45"/>
  <c r="EB51" i="45"/>
  <c r="EB52" i="45" s="1"/>
  <c r="DX51" i="45"/>
  <c r="DT51" i="45"/>
  <c r="DT52" i="45" s="1"/>
  <c r="DP51" i="45"/>
  <c r="DL51" i="45"/>
  <c r="DH51" i="45"/>
  <c r="DH52" i="45" s="1"/>
  <c r="DD51" i="45"/>
  <c r="DD52" i="45" s="1"/>
  <c r="CZ51" i="45"/>
  <c r="CZ52" i="45" s="1"/>
  <c r="CY51" i="45"/>
  <c r="CY52" i="45" s="1"/>
  <c r="DA52" i="45" s="1"/>
  <c r="CY53" i="45" s="1"/>
  <c r="CV51" i="45"/>
  <c r="CR51" i="45"/>
  <c r="CR52" i="45" s="1"/>
  <c r="CN51" i="45"/>
  <c r="CN52" i="45" s="1"/>
  <c r="CJ51" i="45"/>
  <c r="CB51" i="45"/>
  <c r="CB52" i="45" s="1"/>
  <c r="BX51" i="45"/>
  <c r="BX52" i="45" s="1"/>
  <c r="BT51" i="45"/>
  <c r="BT52" i="45" s="1"/>
  <c r="BP51" i="45"/>
  <c r="BL51" i="45"/>
  <c r="BL52" i="45" s="1"/>
  <c r="BH51" i="45"/>
  <c r="BH52" i="45" s="1"/>
  <c r="BD51" i="45"/>
  <c r="BD52" i="45" s="1"/>
  <c r="AZ51" i="45"/>
  <c r="AV51" i="45"/>
  <c r="AN51" i="45"/>
  <c r="AN52" i="45" s="1"/>
  <c r="AF51" i="45"/>
  <c r="AF52" i="45" s="1"/>
  <c r="X51" i="45"/>
  <c r="X52" i="45" s="1"/>
  <c r="P51" i="45"/>
  <c r="H51" i="45"/>
  <c r="H52" i="45" s="1"/>
  <c r="FL50" i="45"/>
  <c r="EG50" i="45"/>
  <c r="EE51" i="45" s="1"/>
  <c r="DH50" i="45"/>
  <c r="CI50" i="45"/>
  <c r="CK50" i="45" s="1"/>
  <c r="CI51" i="45" s="1"/>
  <c r="BT50" i="45"/>
  <c r="AF50" i="45"/>
  <c r="IV49" i="45"/>
  <c r="IV50" i="45" s="1"/>
  <c r="IU49" i="45"/>
  <c r="IR49" i="45"/>
  <c r="IR50" i="45" s="1"/>
  <c r="IQ49" i="45"/>
  <c r="HU49" i="45"/>
  <c r="HT49" i="45"/>
  <c r="HT50" i="45" s="1"/>
  <c r="HS49" i="45"/>
  <c r="HS50" i="45" s="1"/>
  <c r="HU50" i="45" s="1"/>
  <c r="HS51" i="45" s="1"/>
  <c r="HP49" i="45"/>
  <c r="HP50" i="45" s="1"/>
  <c r="HL49" i="45"/>
  <c r="HL50" i="45" s="1"/>
  <c r="HH49" i="45"/>
  <c r="HH50" i="45" s="1"/>
  <c r="HD49" i="45"/>
  <c r="HD50" i="45" s="1"/>
  <c r="GZ49" i="45"/>
  <c r="GZ50" i="45" s="1"/>
  <c r="GV49" i="45"/>
  <c r="GV50" i="45" s="1"/>
  <c r="GN49" i="45"/>
  <c r="GN50" i="45" s="1"/>
  <c r="GJ49" i="45"/>
  <c r="GJ50" i="45" s="1"/>
  <c r="GF49" i="45"/>
  <c r="GF50" i="45" s="1"/>
  <c r="GE49" i="45"/>
  <c r="GE50" i="45" s="1"/>
  <c r="GB49" i="45"/>
  <c r="GB50" i="45" s="1"/>
  <c r="FT49" i="45"/>
  <c r="FT50" i="45" s="1"/>
  <c r="FQ49" i="45"/>
  <c r="FP49" i="45"/>
  <c r="FP50" i="45" s="1"/>
  <c r="FO49" i="45"/>
  <c r="FO50" i="45" s="1"/>
  <c r="FQ50" i="45" s="1"/>
  <c r="FO51" i="45" s="1"/>
  <c r="FL49" i="45"/>
  <c r="FH49" i="45"/>
  <c r="FH50" i="45" s="1"/>
  <c r="FG49" i="45"/>
  <c r="FI49" i="45" s="1"/>
  <c r="FD49" i="45"/>
  <c r="FD50" i="45" s="1"/>
  <c r="EW49" i="45"/>
  <c r="EV49" i="45"/>
  <c r="EV50" i="45" s="1"/>
  <c r="EU49" i="45"/>
  <c r="EU50" i="45" s="1"/>
  <c r="EW50" i="45" s="1"/>
  <c r="EU51" i="45" s="1"/>
  <c r="ER49" i="45"/>
  <c r="ER50" i="45" s="1"/>
  <c r="EN49" i="45"/>
  <c r="EN50" i="45" s="1"/>
  <c r="EJ49" i="45"/>
  <c r="EJ50" i="45" s="1"/>
  <c r="EI49" i="45"/>
  <c r="EK49" i="45" s="1"/>
  <c r="EG49" i="45"/>
  <c r="EF49" i="45"/>
  <c r="EF50" i="45" s="1"/>
  <c r="EE49" i="45"/>
  <c r="EE50" i="45" s="1"/>
  <c r="EB49" i="45"/>
  <c r="EB50" i="45" s="1"/>
  <c r="DX49" i="45"/>
  <c r="DX50" i="45" s="1"/>
  <c r="DT49" i="45"/>
  <c r="DT50" i="45" s="1"/>
  <c r="DP49" i="45"/>
  <c r="DP50" i="45" s="1"/>
  <c r="DL49" i="45"/>
  <c r="DL50" i="45" s="1"/>
  <c r="DH49" i="45"/>
  <c r="DD49" i="45"/>
  <c r="DD50" i="45" s="1"/>
  <c r="CW49" i="45"/>
  <c r="CV49" i="45"/>
  <c r="CV50" i="45" s="1"/>
  <c r="CU49" i="45"/>
  <c r="CU50" i="45" s="1"/>
  <c r="CW50" i="45" s="1"/>
  <c r="CU51" i="45" s="1"/>
  <c r="CS49" i="45"/>
  <c r="CR49" i="45"/>
  <c r="CR50" i="45" s="1"/>
  <c r="CS50" i="45" s="1"/>
  <c r="CQ51" i="45" s="1"/>
  <c r="CQ49" i="45"/>
  <c r="CQ50" i="45" s="1"/>
  <c r="CN49" i="45"/>
  <c r="CN50" i="45" s="1"/>
  <c r="CJ49" i="45"/>
  <c r="CJ50" i="45" s="1"/>
  <c r="CI49" i="45"/>
  <c r="CK49" i="45" s="1"/>
  <c r="CC49" i="45"/>
  <c r="CB49" i="45"/>
  <c r="CB50" i="45" s="1"/>
  <c r="CA49" i="45"/>
  <c r="CA50" i="45" s="1"/>
  <c r="CC50" i="45" s="1"/>
  <c r="CA51" i="45" s="1"/>
  <c r="BX49" i="45"/>
  <c r="BX50" i="45" s="1"/>
  <c r="BW49" i="45"/>
  <c r="BW50" i="45" s="1"/>
  <c r="BY50" i="45" s="1"/>
  <c r="BW51" i="45" s="1"/>
  <c r="BT49" i="45"/>
  <c r="BP49" i="45"/>
  <c r="BP50" i="45" s="1"/>
  <c r="BL49" i="45"/>
  <c r="BL50" i="45" s="1"/>
  <c r="BH49" i="45"/>
  <c r="BH50" i="45" s="1"/>
  <c r="BD49" i="45"/>
  <c r="BD50" i="45" s="1"/>
  <c r="AZ49" i="45"/>
  <c r="AZ50" i="45" s="1"/>
  <c r="AV49" i="45"/>
  <c r="AV50" i="45" s="1"/>
  <c r="AN49" i="45"/>
  <c r="AN50" i="45" s="1"/>
  <c r="AF49" i="45"/>
  <c r="X49" i="45"/>
  <c r="X50" i="45" s="1"/>
  <c r="P49" i="45"/>
  <c r="P50" i="45" s="1"/>
  <c r="H49" i="45"/>
  <c r="H50" i="45" s="1"/>
  <c r="HP48" i="45"/>
  <c r="HO48" i="45"/>
  <c r="HQ48" i="45" s="1"/>
  <c r="HO49" i="45" s="1"/>
  <c r="HO50" i="45" s="1"/>
  <c r="HD48" i="45"/>
  <c r="GZ48" i="45"/>
  <c r="GJ48" i="45"/>
  <c r="GB48" i="45"/>
  <c r="FS48" i="45"/>
  <c r="FD48" i="45"/>
  <c r="ER48" i="45"/>
  <c r="EQ48" i="45"/>
  <c r="EM48" i="45"/>
  <c r="EO48" i="45" s="1"/>
  <c r="EM49" i="45" s="1"/>
  <c r="DX48" i="45"/>
  <c r="DT48" i="45"/>
  <c r="DH48" i="45"/>
  <c r="DD48" i="45"/>
  <c r="BP48" i="45"/>
  <c r="BL48" i="45"/>
  <c r="BK48" i="45"/>
  <c r="BM48" i="45" s="1"/>
  <c r="BK49" i="45" s="1"/>
  <c r="BK50" i="45" s="1"/>
  <c r="BM50" i="45" s="1"/>
  <c r="BK51" i="45" s="1"/>
  <c r="BG48" i="45"/>
  <c r="AZ48" i="45"/>
  <c r="AV48" i="45"/>
  <c r="X48" i="45"/>
  <c r="P48" i="45"/>
  <c r="B48" i="45"/>
  <c r="B50" i="45" s="1"/>
  <c r="B52" i="45" s="1"/>
  <c r="B54" i="45" s="1"/>
  <c r="B56" i="45" s="1"/>
  <c r="B58" i="45" s="1"/>
  <c r="B60" i="45" s="1"/>
  <c r="B62" i="45" s="1"/>
  <c r="B64" i="45" s="1"/>
  <c r="B66" i="45" s="1"/>
  <c r="HQ47" i="45"/>
  <c r="HP47" i="45"/>
  <c r="HO47" i="45"/>
  <c r="HL47" i="45"/>
  <c r="HL48" i="45" s="1"/>
  <c r="HH47" i="45"/>
  <c r="HH48" i="45" s="1"/>
  <c r="HD47" i="45"/>
  <c r="HC47" i="45"/>
  <c r="GZ47" i="45"/>
  <c r="GV47" i="45"/>
  <c r="GV48" i="45" s="1"/>
  <c r="GN47" i="45"/>
  <c r="GN48" i="45" s="1"/>
  <c r="GJ47" i="45"/>
  <c r="GB47" i="45"/>
  <c r="FT47" i="45"/>
  <c r="FT48" i="45" s="1"/>
  <c r="FS47" i="45"/>
  <c r="FL47" i="45"/>
  <c r="FL48" i="45" s="1"/>
  <c r="FK47" i="45"/>
  <c r="FD47" i="45"/>
  <c r="FC47" i="45"/>
  <c r="ES47" i="45"/>
  <c r="ER47" i="45"/>
  <c r="EQ47" i="45"/>
  <c r="EO47" i="45"/>
  <c r="EN47" i="45"/>
  <c r="EN48" i="45" s="1"/>
  <c r="EM47" i="45"/>
  <c r="EB47" i="45"/>
  <c r="EB48" i="45" s="1"/>
  <c r="EA47" i="45"/>
  <c r="DX47" i="45"/>
  <c r="DW47" i="45"/>
  <c r="DT47" i="45"/>
  <c r="DP47" i="45"/>
  <c r="DP48" i="45" s="1"/>
  <c r="DL47" i="45"/>
  <c r="DL48" i="45" s="1"/>
  <c r="DH47" i="45"/>
  <c r="DG47" i="45"/>
  <c r="DD47" i="45"/>
  <c r="CN47" i="45"/>
  <c r="CN48" i="45" s="1"/>
  <c r="BT47" i="45"/>
  <c r="BT48" i="45" s="1"/>
  <c r="BS47" i="45"/>
  <c r="BP47" i="45"/>
  <c r="BO47" i="45"/>
  <c r="BM47" i="45"/>
  <c r="BL47" i="45"/>
  <c r="BK47" i="45"/>
  <c r="BH47" i="45"/>
  <c r="BH48" i="45" s="1"/>
  <c r="BG47" i="45"/>
  <c r="BD47" i="45"/>
  <c r="BD48" i="45" s="1"/>
  <c r="BC47" i="45"/>
  <c r="AZ47" i="45"/>
  <c r="AV47" i="45"/>
  <c r="AN47" i="45"/>
  <c r="AN48" i="45" s="1"/>
  <c r="AF47" i="45"/>
  <c r="AF48" i="45" s="1"/>
  <c r="X47" i="45"/>
  <c r="P47" i="45"/>
  <c r="H47" i="45"/>
  <c r="H48" i="45" s="1"/>
  <c r="HE46" i="45"/>
  <c r="GM46" i="45"/>
  <c r="GB46" i="45"/>
  <c r="DM46" i="45"/>
  <c r="DK47" i="45" s="1"/>
  <c r="AY46" i="45"/>
  <c r="AN46" i="45"/>
  <c r="HL45" i="45"/>
  <c r="HL46" i="45" s="1"/>
  <c r="HK45" i="45"/>
  <c r="HH45" i="45"/>
  <c r="HH46" i="45" s="1"/>
  <c r="HG45" i="45"/>
  <c r="HI45" i="45" s="1"/>
  <c r="HE45" i="45"/>
  <c r="HD45" i="45"/>
  <c r="HD46" i="45" s="1"/>
  <c r="HC45" i="45"/>
  <c r="HC46" i="45" s="1"/>
  <c r="GZ45" i="45"/>
  <c r="GZ46" i="45" s="1"/>
  <c r="HA46" i="45" s="1"/>
  <c r="GY47" i="45" s="1"/>
  <c r="GY45" i="45"/>
  <c r="GY46" i="45" s="1"/>
  <c r="GV45" i="45"/>
  <c r="GV46" i="45" s="1"/>
  <c r="GU45" i="45"/>
  <c r="GW45" i="45" s="1"/>
  <c r="GN45" i="45"/>
  <c r="GN46" i="45" s="1"/>
  <c r="GM45" i="45"/>
  <c r="GO45" i="45" s="1"/>
  <c r="GK45" i="45"/>
  <c r="GJ45" i="45"/>
  <c r="GJ46" i="45" s="1"/>
  <c r="GI45" i="45"/>
  <c r="GI46" i="45" s="1"/>
  <c r="GK46" i="45" s="1"/>
  <c r="GI47" i="45" s="1"/>
  <c r="GC45" i="45"/>
  <c r="GB45" i="45"/>
  <c r="GA45" i="45"/>
  <c r="GA46" i="45" s="1"/>
  <c r="GC46" i="45" s="1"/>
  <c r="GA47" i="45" s="1"/>
  <c r="DT45" i="45"/>
  <c r="DT46" i="45" s="1"/>
  <c r="DS45" i="45"/>
  <c r="DP45" i="45"/>
  <c r="DP46" i="45" s="1"/>
  <c r="DO45" i="45"/>
  <c r="DQ45" i="45" s="1"/>
  <c r="DM45" i="45"/>
  <c r="DL45" i="45"/>
  <c r="DL46" i="45" s="1"/>
  <c r="DK45" i="45"/>
  <c r="DK46" i="45" s="1"/>
  <c r="DD45" i="45"/>
  <c r="DD46" i="45" s="1"/>
  <c r="DE46" i="45" s="1"/>
  <c r="DC47" i="45" s="1"/>
  <c r="DC45" i="45"/>
  <c r="DC46" i="45" s="1"/>
  <c r="CN45" i="45"/>
  <c r="CN46" i="45" s="1"/>
  <c r="CM45" i="45"/>
  <c r="CO45" i="45" s="1"/>
  <c r="AZ45" i="45"/>
  <c r="AZ46" i="45" s="1"/>
  <c r="AY45" i="45"/>
  <c r="BA45" i="45" s="1"/>
  <c r="AW45" i="45"/>
  <c r="AV45" i="45"/>
  <c r="AV46" i="45" s="1"/>
  <c r="AU45" i="45"/>
  <c r="AU46" i="45" s="1"/>
  <c r="AW46" i="45" s="1"/>
  <c r="AU47" i="45" s="1"/>
  <c r="AO45" i="45"/>
  <c r="AN45" i="45"/>
  <c r="AM45" i="45"/>
  <c r="AM46" i="45" s="1"/>
  <c r="AO46" i="45" s="1"/>
  <c r="AM47" i="45" s="1"/>
  <c r="AF45" i="45"/>
  <c r="AF46" i="45" s="1"/>
  <c r="X45" i="45"/>
  <c r="X46" i="45" s="1"/>
  <c r="P45" i="45"/>
  <c r="P46" i="45" s="1"/>
  <c r="H45" i="45"/>
  <c r="H46" i="45" s="1"/>
  <c r="H44" i="45"/>
  <c r="E44" i="45"/>
  <c r="E46" i="45" s="1"/>
  <c r="AF43" i="45"/>
  <c r="AF44" i="45" s="1"/>
  <c r="X43" i="45"/>
  <c r="X44" i="45" s="1"/>
  <c r="P43" i="45"/>
  <c r="P44" i="45" s="1"/>
  <c r="H43" i="45"/>
  <c r="C43" i="45"/>
  <c r="C45" i="45" s="1"/>
  <c r="C47" i="45" s="1"/>
  <c r="C49" i="45" s="1"/>
  <c r="C51" i="45" s="1"/>
  <c r="C53" i="45" s="1"/>
  <c r="C55" i="45" s="1"/>
  <c r="C57" i="45" s="1"/>
  <c r="C59" i="45" s="1"/>
  <c r="C61" i="45" s="1"/>
  <c r="C63" i="45" s="1"/>
  <c r="C65" i="45" s="1"/>
  <c r="AF42" i="45"/>
  <c r="F42" i="45"/>
  <c r="F44" i="45" s="1"/>
  <c r="F46" i="45" s="1"/>
  <c r="F48" i="45" s="1"/>
  <c r="F50" i="45" s="1"/>
  <c r="F52" i="45" s="1"/>
  <c r="F54" i="45" s="1"/>
  <c r="F56" i="45" s="1"/>
  <c r="F58" i="45" s="1"/>
  <c r="F60" i="45" s="1"/>
  <c r="F62" i="45" s="1"/>
  <c r="F64" i="45" s="1"/>
  <c r="F66" i="45" s="1"/>
  <c r="E42" i="45"/>
  <c r="C42" i="45"/>
  <c r="C44" i="45" s="1"/>
  <c r="C46" i="45" s="1"/>
  <c r="C48" i="45" s="1"/>
  <c r="C50" i="45" s="1"/>
  <c r="C52" i="45" s="1"/>
  <c r="C54" i="45" s="1"/>
  <c r="C56" i="45" s="1"/>
  <c r="C58" i="45" s="1"/>
  <c r="C60" i="45" s="1"/>
  <c r="C62" i="45" s="1"/>
  <c r="C64" i="45" s="1"/>
  <c r="C66" i="45" s="1"/>
  <c r="B42" i="45"/>
  <c r="B44" i="45" s="1"/>
  <c r="B46" i="45" s="1"/>
  <c r="B104" i="45" s="1"/>
  <c r="AF41" i="45"/>
  <c r="AE41" i="45"/>
  <c r="AG41" i="45" s="1"/>
  <c r="X41" i="45"/>
  <c r="X42" i="45" s="1"/>
  <c r="W41" i="45"/>
  <c r="Y41" i="45" s="1"/>
  <c r="P41" i="45"/>
  <c r="P42" i="45" s="1"/>
  <c r="I41" i="45"/>
  <c r="H41" i="45"/>
  <c r="H42" i="45" s="1"/>
  <c r="I42" i="45" s="1"/>
  <c r="G43" i="45" s="1"/>
  <c r="G41" i="45"/>
  <c r="G42" i="45" s="1"/>
  <c r="F41" i="45"/>
  <c r="F43" i="45" s="1"/>
  <c r="F45" i="45" s="1"/>
  <c r="F47" i="45" s="1"/>
  <c r="F49" i="45" s="1"/>
  <c r="F51" i="45" s="1"/>
  <c r="F53" i="45" s="1"/>
  <c r="F55" i="45" s="1"/>
  <c r="F57" i="45" s="1"/>
  <c r="F59" i="45" s="1"/>
  <c r="F61" i="45" s="1"/>
  <c r="F63" i="45" s="1"/>
  <c r="F65" i="45" s="1"/>
  <c r="E41" i="45"/>
  <c r="E43" i="45" s="1"/>
  <c r="E45" i="45" s="1"/>
  <c r="C41" i="45"/>
  <c r="B41" i="45"/>
  <c r="B43" i="45" s="1"/>
  <c r="B45" i="45" s="1"/>
  <c r="P40" i="45"/>
  <c r="O40" i="45"/>
  <c r="Q40" i="45" s="1"/>
  <c r="O41" i="45" s="1"/>
  <c r="O42" i="45" s="1"/>
  <c r="Q42" i="45" s="1"/>
  <c r="O43" i="45" s="1"/>
  <c r="P39" i="45"/>
  <c r="O39" i="45"/>
  <c r="Q39" i="45" s="1"/>
  <c r="KQ35" i="45"/>
  <c r="KI35" i="45"/>
  <c r="CY35" i="45"/>
  <c r="CZ65" i="45" s="1"/>
  <c r="CZ66" i="45" s="1"/>
  <c r="W35" i="45"/>
  <c r="X65" i="45" s="1"/>
  <c r="X66" i="45" s="1"/>
  <c r="K35" i="45"/>
  <c r="L65" i="45" s="1"/>
  <c r="L66" i="45" s="1"/>
  <c r="G35" i="45"/>
  <c r="H65" i="45" s="1"/>
  <c r="H66" i="45" s="1"/>
  <c r="AM30" i="45"/>
  <c r="AI30" i="45"/>
  <c r="AI35" i="45" s="1"/>
  <c r="AJ65" i="45" s="1"/>
  <c r="AJ66" i="45" s="1"/>
  <c r="W30" i="45"/>
  <c r="AE30" i="45" s="1"/>
  <c r="AE35" i="45" s="1"/>
  <c r="AF65" i="45" s="1"/>
  <c r="AF66" i="45" s="1"/>
  <c r="S30" i="45"/>
  <c r="O30" i="45"/>
  <c r="O35" i="45" s="1"/>
  <c r="P65" i="45" s="1"/>
  <c r="P66" i="45" s="1"/>
  <c r="K30" i="45"/>
  <c r="I62" i="46" l="1"/>
  <c r="H279" i="1" s="1"/>
  <c r="J94" i="45"/>
  <c r="T30" i="43"/>
  <c r="T93" i="44"/>
  <c r="T93" i="43"/>
  <c r="T61" i="44"/>
  <c r="T61" i="43"/>
  <c r="T30" i="44"/>
  <c r="BZ94" i="45"/>
  <c r="BZ95" i="45" s="1"/>
  <c r="LZ96" i="45"/>
  <c r="EL94" i="45"/>
  <c r="EL95" i="45" s="1"/>
  <c r="OL96" i="45"/>
  <c r="HB96" i="45"/>
  <c r="QX95" i="45"/>
  <c r="N94" i="45"/>
  <c r="N95" i="45" s="1"/>
  <c r="JN96" i="45"/>
  <c r="TJ95" i="45"/>
  <c r="DB94" i="45"/>
  <c r="DB95" i="45" s="1"/>
  <c r="ID95" i="45"/>
  <c r="RZ96" i="45"/>
  <c r="AP94" i="45"/>
  <c r="AP95" i="45" s="1"/>
  <c r="FN94" i="45"/>
  <c r="FN95" i="45" s="1"/>
  <c r="KP96" i="45"/>
  <c r="PN96" i="45"/>
  <c r="UL96" i="45"/>
  <c r="G44" i="45"/>
  <c r="I44" i="45" s="1"/>
  <c r="G45" i="45" s="1"/>
  <c r="I43" i="45"/>
  <c r="BY51" i="45"/>
  <c r="BW52" i="45"/>
  <c r="BY52" i="45" s="1"/>
  <c r="BW53" i="45" s="1"/>
  <c r="EU52" i="45"/>
  <c r="EW52" i="45" s="1"/>
  <c r="EU53" i="45" s="1"/>
  <c r="EW51" i="45"/>
  <c r="JQ55" i="45"/>
  <c r="JO56" i="45"/>
  <c r="JQ56" i="45" s="1"/>
  <c r="JO57" i="45" s="1"/>
  <c r="KG55" i="45"/>
  <c r="KE56" i="45"/>
  <c r="KG56" i="45" s="1"/>
  <c r="KE57" i="45" s="1"/>
  <c r="O44" i="45"/>
  <c r="Q44" i="45" s="1"/>
  <c r="O45" i="45" s="1"/>
  <c r="Q43" i="45"/>
  <c r="E103" i="45"/>
  <c r="E47" i="45"/>
  <c r="E49" i="45" s="1"/>
  <c r="E51" i="45" s="1"/>
  <c r="E53" i="45" s="1"/>
  <c r="E55" i="45" s="1"/>
  <c r="E57" i="45" s="1"/>
  <c r="E59" i="45" s="1"/>
  <c r="E61" i="45" s="1"/>
  <c r="E63" i="45" s="1"/>
  <c r="E65" i="45" s="1"/>
  <c r="E104" i="45"/>
  <c r="E48" i="45"/>
  <c r="E50" i="45" s="1"/>
  <c r="E52" i="45" s="1"/>
  <c r="E54" i="45" s="1"/>
  <c r="E56" i="45" s="1"/>
  <c r="E58" i="45" s="1"/>
  <c r="E60" i="45" s="1"/>
  <c r="E62" i="45" s="1"/>
  <c r="E64" i="45" s="1"/>
  <c r="E66" i="45" s="1"/>
  <c r="GI48" i="45"/>
  <c r="GK48" i="45" s="1"/>
  <c r="GI49" i="45" s="1"/>
  <c r="GK47" i="45"/>
  <c r="HA47" i="45"/>
  <c r="GY48" i="45"/>
  <c r="HA48" i="45" s="1"/>
  <c r="GY49" i="45" s="1"/>
  <c r="EO49" i="45"/>
  <c r="EM50" i="45"/>
  <c r="EO50" i="45" s="1"/>
  <c r="EM51" i="45" s="1"/>
  <c r="CQ52" i="45"/>
  <c r="CS52" i="45" s="1"/>
  <c r="CQ53" i="45" s="1"/>
  <c r="CS51" i="45"/>
  <c r="IC55" i="45"/>
  <c r="IA56" i="45"/>
  <c r="IC56" i="45" s="1"/>
  <c r="IA57" i="45" s="1"/>
  <c r="AU48" i="45"/>
  <c r="AW48" i="45" s="1"/>
  <c r="AU49" i="45" s="1"/>
  <c r="AW47" i="45"/>
  <c r="DC48" i="45"/>
  <c r="DE48" i="45" s="1"/>
  <c r="DC49" i="45" s="1"/>
  <c r="DE47" i="45"/>
  <c r="GC47" i="45"/>
  <c r="GA48" i="45"/>
  <c r="GC48" i="45" s="1"/>
  <c r="GA49" i="45" s="1"/>
  <c r="BK52" i="45"/>
  <c r="BM52" i="45" s="1"/>
  <c r="BK53" i="45" s="1"/>
  <c r="BM51" i="45"/>
  <c r="CA52" i="45"/>
  <c r="CC52" i="45" s="1"/>
  <c r="CA53" i="45" s="1"/>
  <c r="CC51" i="45"/>
  <c r="HS52" i="45"/>
  <c r="HU52" i="45" s="1"/>
  <c r="HS53" i="45" s="1"/>
  <c r="HU51" i="45"/>
  <c r="AM48" i="45"/>
  <c r="AO48" i="45" s="1"/>
  <c r="AM49" i="45" s="1"/>
  <c r="AO47" i="45"/>
  <c r="DK48" i="45"/>
  <c r="DM48" i="45" s="1"/>
  <c r="DK49" i="45" s="1"/>
  <c r="DM47" i="45"/>
  <c r="CU52" i="45"/>
  <c r="CW52" i="45" s="1"/>
  <c r="CU53" i="45" s="1"/>
  <c r="CW51" i="45"/>
  <c r="FQ51" i="45"/>
  <c r="FO52" i="45"/>
  <c r="FQ52" i="45" s="1"/>
  <c r="FO53" i="45" s="1"/>
  <c r="OE62" i="45"/>
  <c r="OG62" i="45" s="1"/>
  <c r="OE63" i="45" s="1"/>
  <c r="OG61" i="45"/>
  <c r="RG64" i="45"/>
  <c r="RI64" i="45" s="1"/>
  <c r="RG65" i="45" s="1"/>
  <c r="RI63" i="45"/>
  <c r="AU30" i="45"/>
  <c r="AQ30" i="45"/>
  <c r="AQ35" i="45" s="1"/>
  <c r="AR65" i="45" s="1"/>
  <c r="AR66" i="45" s="1"/>
  <c r="BA46" i="45"/>
  <c r="AY47" i="45" s="1"/>
  <c r="HC48" i="45"/>
  <c r="HE48" i="45" s="1"/>
  <c r="HC49" i="45" s="1"/>
  <c r="HE47" i="45"/>
  <c r="HQ50" i="45"/>
  <c r="HO51" i="45" s="1"/>
  <c r="CI52" i="45"/>
  <c r="CK52" i="45" s="1"/>
  <c r="CI53" i="45" s="1"/>
  <c r="CK51" i="45"/>
  <c r="EY52" i="45"/>
  <c r="FA52" i="45" s="1"/>
  <c r="EY53" i="45" s="1"/>
  <c r="FA51" i="45"/>
  <c r="HW54" i="45"/>
  <c r="HY54" i="45" s="1"/>
  <c r="HW55" i="45" s="1"/>
  <c r="HY53" i="45"/>
  <c r="LS54" i="45"/>
  <c r="LU54" i="45" s="1"/>
  <c r="LS55" i="45" s="1"/>
  <c r="LU53" i="45"/>
  <c r="IG57" i="45"/>
  <c r="IE58" i="45"/>
  <c r="IG58" i="45" s="1"/>
  <c r="IE59" i="45" s="1"/>
  <c r="NC58" i="45"/>
  <c r="NE58" i="45" s="1"/>
  <c r="NC59" i="45" s="1"/>
  <c r="NE57" i="45"/>
  <c r="NX58" i="45"/>
  <c r="NY57" i="45"/>
  <c r="KW59" i="45"/>
  <c r="KU60" i="45"/>
  <c r="KW60" i="45" s="1"/>
  <c r="KU61" i="45" s="1"/>
  <c r="RX60" i="45"/>
  <c r="RY59" i="45"/>
  <c r="SA64" i="45"/>
  <c r="SC64" i="45" s="1"/>
  <c r="SA65" i="45" s="1"/>
  <c r="SC63" i="45"/>
  <c r="UM66" i="45"/>
  <c r="S35" i="45"/>
  <c r="T65" i="45" s="1"/>
  <c r="T66" i="45" s="1"/>
  <c r="AA30" i="45"/>
  <c r="AA35" i="45" s="1"/>
  <c r="AB65" i="45" s="1"/>
  <c r="AB66" i="45" s="1"/>
  <c r="DE45" i="45"/>
  <c r="CM46" i="45"/>
  <c r="CO46" i="45" s="1"/>
  <c r="CM47" i="45" s="1"/>
  <c r="GU46" i="45"/>
  <c r="GW46" i="45" s="1"/>
  <c r="GU47" i="45" s="1"/>
  <c r="BC48" i="45"/>
  <c r="BE48" i="45" s="1"/>
  <c r="BC49" i="45" s="1"/>
  <c r="BE47" i="45"/>
  <c r="BI47" i="45"/>
  <c r="BO48" i="45"/>
  <c r="BQ48" i="45" s="1"/>
  <c r="BO49" i="45" s="1"/>
  <c r="BQ47" i="45"/>
  <c r="DG48" i="45"/>
  <c r="DI48" i="45" s="1"/>
  <c r="DG49" i="45" s="1"/>
  <c r="DI47" i="45"/>
  <c r="DW48" i="45"/>
  <c r="DY48" i="45" s="1"/>
  <c r="DW49" i="45" s="1"/>
  <c r="DY47" i="45"/>
  <c r="FK48" i="45"/>
  <c r="FM48" i="45" s="1"/>
  <c r="FK49" i="45" s="1"/>
  <c r="FM47" i="45"/>
  <c r="FU47" i="45"/>
  <c r="GG49" i="45"/>
  <c r="HQ49" i="45"/>
  <c r="FW54" i="45"/>
  <c r="FY54" i="45" s="1"/>
  <c r="FW55" i="45" s="1"/>
  <c r="FY53" i="45"/>
  <c r="JW54" i="45"/>
  <c r="JY54" i="45" s="1"/>
  <c r="JW55" i="45" s="1"/>
  <c r="JY53" i="45"/>
  <c r="LE54" i="45"/>
  <c r="LC55" i="45" s="1"/>
  <c r="NA56" i="45"/>
  <c r="MY57" i="45" s="1"/>
  <c r="KR58" i="45"/>
  <c r="KS58" i="45" s="1"/>
  <c r="KQ59" i="45" s="1"/>
  <c r="KS57" i="45"/>
  <c r="OM60" i="45"/>
  <c r="OO60" i="45" s="1"/>
  <c r="OM61" i="45" s="1"/>
  <c r="OO59" i="45"/>
  <c r="MO59" i="45"/>
  <c r="MM60" i="45"/>
  <c r="MO60" i="45" s="1"/>
  <c r="MM61" i="45" s="1"/>
  <c r="AI62" i="45"/>
  <c r="AK62" i="45" s="1"/>
  <c r="AI63" i="45" s="1"/>
  <c r="AK61" i="45"/>
  <c r="RE61" i="45"/>
  <c r="RC62" i="45"/>
  <c r="RE62" i="45" s="1"/>
  <c r="RC63" i="45" s="1"/>
  <c r="SW61" i="45"/>
  <c r="SU62" i="45"/>
  <c r="SW62" i="45" s="1"/>
  <c r="SU63" i="45" s="1"/>
  <c r="IM62" i="45"/>
  <c r="IO62" i="45" s="1"/>
  <c r="IM63" i="45" s="1"/>
  <c r="IO61" i="45"/>
  <c r="NK62" i="45"/>
  <c r="NM62" i="45" s="1"/>
  <c r="NK63" i="45" s="1"/>
  <c r="NM61" i="45"/>
  <c r="TX62" i="45"/>
  <c r="TY61" i="45"/>
  <c r="CE64" i="45"/>
  <c r="CG64" i="45" s="1"/>
  <c r="CE65" i="45" s="1"/>
  <c r="CG63" i="45"/>
  <c r="QC63" i="45"/>
  <c r="QA64" i="45"/>
  <c r="QC64" i="45" s="1"/>
  <c r="QA65" i="45" s="1"/>
  <c r="PW66" i="45"/>
  <c r="AM35" i="45"/>
  <c r="AN65" i="45" s="1"/>
  <c r="AN66" i="45" s="1"/>
  <c r="KJ65" i="45"/>
  <c r="KJ66" i="45" s="1"/>
  <c r="KJ57" i="45"/>
  <c r="KJ58" i="45" s="1"/>
  <c r="KJ59" i="45" s="1"/>
  <c r="KJ60" i="45" s="1"/>
  <c r="KJ55" i="45"/>
  <c r="KJ56" i="45" s="1"/>
  <c r="KJ53" i="45"/>
  <c r="B103" i="45"/>
  <c r="B47" i="45"/>
  <c r="B49" i="45" s="1"/>
  <c r="B51" i="45" s="1"/>
  <c r="B53" i="45" s="1"/>
  <c r="B55" i="45" s="1"/>
  <c r="B57" i="45" s="1"/>
  <c r="B59" i="45" s="1"/>
  <c r="B61" i="45" s="1"/>
  <c r="B63" i="45" s="1"/>
  <c r="B65" i="45" s="1"/>
  <c r="Q41" i="45"/>
  <c r="W42" i="45"/>
  <c r="Y42" i="45" s="1"/>
  <c r="W43" i="45" s="1"/>
  <c r="DO46" i="45"/>
  <c r="DQ46" i="45" s="1"/>
  <c r="DO47" i="45" s="1"/>
  <c r="HG46" i="45"/>
  <c r="HI46" i="45" s="1"/>
  <c r="HG47" i="45" s="1"/>
  <c r="ES48" i="45"/>
  <c r="EQ49" i="45" s="1"/>
  <c r="BY49" i="45"/>
  <c r="EI50" i="45"/>
  <c r="EK50" i="45" s="1"/>
  <c r="EI51" i="45" s="1"/>
  <c r="KC53" i="45"/>
  <c r="KA54" i="45"/>
  <c r="KC54" i="45" s="1"/>
  <c r="KA55" i="45" s="1"/>
  <c r="JU55" i="45"/>
  <c r="JS56" i="45"/>
  <c r="JU56" i="45" s="1"/>
  <c r="JS57" i="45" s="1"/>
  <c r="K60" i="45"/>
  <c r="M60" i="45" s="1"/>
  <c r="K61" i="45" s="1"/>
  <c r="M59" i="45"/>
  <c r="PK58" i="45"/>
  <c r="PM58" i="45" s="1"/>
  <c r="PK59" i="45" s="1"/>
  <c r="PM57" i="45"/>
  <c r="QZ58" i="45"/>
  <c r="RA58" i="45" s="1"/>
  <c r="QY59" i="45" s="1"/>
  <c r="RA57" i="45"/>
  <c r="SK59" i="45"/>
  <c r="SI60" i="45"/>
  <c r="SK60" i="45" s="1"/>
  <c r="SI61" i="45" s="1"/>
  <c r="TS60" i="45"/>
  <c r="TU60" i="45" s="1"/>
  <c r="TS61" i="45" s="1"/>
  <c r="TU59" i="45"/>
  <c r="UE62" i="45"/>
  <c r="UG62" i="45" s="1"/>
  <c r="UE63" i="45" s="1"/>
  <c r="UG61" i="45"/>
  <c r="GO46" i="45"/>
  <c r="GM47" i="45" s="1"/>
  <c r="CY54" i="45"/>
  <c r="DA54" i="45" s="1"/>
  <c r="CY55" i="45" s="1"/>
  <c r="DA53" i="45"/>
  <c r="IY54" i="45"/>
  <c r="JA54" i="45" s="1"/>
  <c r="IY55" i="45" s="1"/>
  <c r="JA53" i="45"/>
  <c r="UI60" i="45"/>
  <c r="UK60" i="45" s="1"/>
  <c r="UI61" i="45" s="1"/>
  <c r="UK59" i="45"/>
  <c r="SG61" i="45"/>
  <c r="SE62" i="45"/>
  <c r="SG62" i="45" s="1"/>
  <c r="SE63" i="45" s="1"/>
  <c r="HA45" i="45"/>
  <c r="IS49" i="45"/>
  <c r="IQ50" i="45"/>
  <c r="IS50" i="45" s="1"/>
  <c r="IQ51" i="45" s="1"/>
  <c r="EE52" i="45"/>
  <c r="EG52" i="45" s="1"/>
  <c r="EE53" i="45" s="1"/>
  <c r="EG51" i="45"/>
  <c r="FG50" i="45"/>
  <c r="FI50" i="45" s="1"/>
  <c r="FG51" i="45" s="1"/>
  <c r="JM53" i="45"/>
  <c r="JK54" i="45"/>
  <c r="JM54" i="45" s="1"/>
  <c r="JK55" i="45" s="1"/>
  <c r="JG54" i="45"/>
  <c r="JI54" i="45" s="1"/>
  <c r="JG55" i="45" s="1"/>
  <c r="MC55" i="45"/>
  <c r="MA56" i="45"/>
  <c r="MC56" i="45" s="1"/>
  <c r="MA57" i="45" s="1"/>
  <c r="MS55" i="45"/>
  <c r="MQ56" i="45"/>
  <c r="MS56" i="45" s="1"/>
  <c r="MQ57" i="45" s="1"/>
  <c r="AE42" i="45"/>
  <c r="AG42" i="45" s="1"/>
  <c r="AE43" i="45" s="1"/>
  <c r="DU45" i="45"/>
  <c r="HM45" i="45"/>
  <c r="DS46" i="45"/>
  <c r="DU46" i="45" s="1"/>
  <c r="DS47" i="45" s="1"/>
  <c r="HK46" i="45"/>
  <c r="HM46" i="45" s="1"/>
  <c r="HK47" i="45" s="1"/>
  <c r="BS48" i="45"/>
  <c r="BU48" i="45" s="1"/>
  <c r="BS49" i="45" s="1"/>
  <c r="BU47" i="45"/>
  <c r="EA48" i="45"/>
  <c r="EC48" i="45" s="1"/>
  <c r="EA49" i="45" s="1"/>
  <c r="EC47" i="45"/>
  <c r="FC48" i="45"/>
  <c r="FE48" i="45" s="1"/>
  <c r="FC49" i="45" s="1"/>
  <c r="FE47" i="45"/>
  <c r="BI48" i="45"/>
  <c r="BG49" i="45" s="1"/>
  <c r="FU48" i="45"/>
  <c r="FS49" i="45" s="1"/>
  <c r="BM49" i="45"/>
  <c r="GG50" i="45"/>
  <c r="GE51" i="45" s="1"/>
  <c r="IW49" i="45"/>
  <c r="IU50" i="45"/>
  <c r="IW50" i="45" s="1"/>
  <c r="IU51" i="45" s="1"/>
  <c r="MV54" i="45"/>
  <c r="MW54" i="45" s="1"/>
  <c r="MU55" i="45" s="1"/>
  <c r="MW53" i="45"/>
  <c r="NU55" i="45"/>
  <c r="NS56" i="45"/>
  <c r="NU56" i="45" s="1"/>
  <c r="NS57" i="45" s="1"/>
  <c r="MG57" i="45"/>
  <c r="ME58" i="45"/>
  <c r="MG58" i="45" s="1"/>
  <c r="ME59" i="45" s="1"/>
  <c r="MI58" i="45"/>
  <c r="MK58" i="45" s="1"/>
  <c r="MI59" i="45" s="1"/>
  <c r="MK57" i="45"/>
  <c r="IK57" i="45"/>
  <c r="II58" i="45"/>
  <c r="IK58" i="45" s="1"/>
  <c r="II59" i="45" s="1"/>
  <c r="NY58" i="45"/>
  <c r="NW59" i="45" s="1"/>
  <c r="N96" i="45"/>
  <c r="LI55" i="45"/>
  <c r="LG56" i="45"/>
  <c r="LI56" i="45" s="1"/>
  <c r="LG57" i="45" s="1"/>
  <c r="LQ56" i="45"/>
  <c r="LO57" i="45" s="1"/>
  <c r="NI58" i="45"/>
  <c r="NG59" i="45" s="1"/>
  <c r="OS58" i="45"/>
  <c r="OQ59" i="45" s="1"/>
  <c r="PA59" i="45"/>
  <c r="OY60" i="45"/>
  <c r="PA60" i="45" s="1"/>
  <c r="OY61" i="45" s="1"/>
  <c r="RS60" i="45"/>
  <c r="RU60" i="45" s="1"/>
  <c r="RS61" i="45" s="1"/>
  <c r="RU59" i="45"/>
  <c r="SQ62" i="45"/>
  <c r="SS62" i="45" s="1"/>
  <c r="SQ63" i="45" s="1"/>
  <c r="SS61" i="45"/>
  <c r="AA60" i="45"/>
  <c r="AC60" i="45" s="1"/>
  <c r="AA61" i="45" s="1"/>
  <c r="QI66" i="45"/>
  <c r="KR65" i="45"/>
  <c r="KR66" i="45" s="1"/>
  <c r="KR59" i="45"/>
  <c r="KR60" i="45" s="1"/>
  <c r="JI51" i="45"/>
  <c r="JC52" i="45"/>
  <c r="JE52" i="45" s="1"/>
  <c r="JC53" i="45" s="1"/>
  <c r="IC53" i="45"/>
  <c r="LM53" i="45"/>
  <c r="M55" i="45"/>
  <c r="IG55" i="45"/>
  <c r="KO55" i="45"/>
  <c r="LY55" i="45"/>
  <c r="LW56" i="45"/>
  <c r="LY56" i="45" s="1"/>
  <c r="LW57" i="45" s="1"/>
  <c r="NA55" i="45"/>
  <c r="NQ55" i="45"/>
  <c r="NO56" i="45"/>
  <c r="NQ56" i="45" s="1"/>
  <c r="NO57" i="45" s="1"/>
  <c r="KO56" i="45"/>
  <c r="KM57" i="45" s="1"/>
  <c r="KY58" i="45"/>
  <c r="LA58" i="45" s="1"/>
  <c r="KY59" i="45" s="1"/>
  <c r="OU58" i="45"/>
  <c r="OW58" i="45" s="1"/>
  <c r="OU59" i="45" s="1"/>
  <c r="AS59" i="45"/>
  <c r="NM59" i="45"/>
  <c r="QU60" i="45"/>
  <c r="QW60" i="45" s="1"/>
  <c r="QU61" i="45" s="1"/>
  <c r="QW59" i="45"/>
  <c r="UG59" i="45"/>
  <c r="AQ60" i="45"/>
  <c r="AS60" i="45" s="1"/>
  <c r="AQ61" i="45" s="1"/>
  <c r="QE62" i="45"/>
  <c r="QG62" i="45" s="1"/>
  <c r="QE63" i="45" s="1"/>
  <c r="QG61" i="45"/>
  <c r="TO62" i="45"/>
  <c r="TQ62" i="45" s="1"/>
  <c r="TO63" i="45" s="1"/>
  <c r="TQ61" i="45"/>
  <c r="PP64" i="45"/>
  <c r="PQ64" i="45" s="1"/>
  <c r="PO65" i="45" s="1"/>
  <c r="PQ63" i="45"/>
  <c r="S54" i="45"/>
  <c r="U54" i="45" s="1"/>
  <c r="S55" i="45" s="1"/>
  <c r="LM54" i="45"/>
  <c r="LK55" i="45" s="1"/>
  <c r="DA51" i="45"/>
  <c r="KG53" i="45"/>
  <c r="M57" i="45"/>
  <c r="OI58" i="45"/>
  <c r="OK58" i="45" s="1"/>
  <c r="OI59" i="45" s="1"/>
  <c r="OK57" i="45"/>
  <c r="TK58" i="45"/>
  <c r="TM58" i="45" s="1"/>
  <c r="TK59" i="45" s="1"/>
  <c r="TM57" i="45"/>
  <c r="OC58" i="45"/>
  <c r="OA59" i="45" s="1"/>
  <c r="RM58" i="45"/>
  <c r="RK59" i="45" s="1"/>
  <c r="PE59" i="45"/>
  <c r="RY60" i="45"/>
  <c r="RW61" i="45" s="1"/>
  <c r="SM60" i="45"/>
  <c r="SO60" i="45" s="1"/>
  <c r="SM61" i="45" s="1"/>
  <c r="SO59" i="45"/>
  <c r="TA59" i="45"/>
  <c r="SY60" i="45"/>
  <c r="TA60" i="45" s="1"/>
  <c r="SY61" i="45" s="1"/>
  <c r="PC60" i="45"/>
  <c r="PE60" i="45" s="1"/>
  <c r="RO60" i="45"/>
  <c r="RQ60" i="45" s="1"/>
  <c r="RO61" i="45" s="1"/>
  <c r="TC60" i="45"/>
  <c r="TE60" i="45" s="1"/>
  <c r="TC61" i="45" s="1"/>
  <c r="TY62" i="45"/>
  <c r="TW63" i="45" s="1"/>
  <c r="GS62" i="45"/>
  <c r="GQ63" i="45" s="1"/>
  <c r="UQ64" i="45"/>
  <c r="US64" i="45" s="1"/>
  <c r="UQ65" i="45" s="1"/>
  <c r="US63" i="45"/>
  <c r="QQ66" i="45"/>
  <c r="QS66" i="45" s="1"/>
  <c r="QS65" i="45"/>
  <c r="PU61" i="45"/>
  <c r="QM66" i="45"/>
  <c r="QO66" i="45" s="1"/>
  <c r="QO65" i="45"/>
  <c r="TG66" i="45"/>
  <c r="TI66" i="45" s="1"/>
  <c r="TI65" i="45"/>
  <c r="HB95" i="45"/>
  <c r="JN95" i="45"/>
  <c r="BZ96" i="45"/>
  <c r="NB96" i="45"/>
  <c r="PS66" i="45"/>
  <c r="AT94" i="45"/>
  <c r="AT95" i="45" s="1"/>
  <c r="DF94" i="45"/>
  <c r="DF95" i="45" s="1"/>
  <c r="FR94" i="45"/>
  <c r="FR95" i="45" s="1"/>
  <c r="IH96" i="45"/>
  <c r="KT96" i="45"/>
  <c r="NF95" i="45"/>
  <c r="PR95" i="45"/>
  <c r="SD95" i="45"/>
  <c r="UW66" i="45"/>
  <c r="UX96" i="45"/>
  <c r="UH96" i="45"/>
  <c r="TR96" i="45"/>
  <c r="TB95" i="45"/>
  <c r="SL96" i="45"/>
  <c r="RV96" i="45"/>
  <c r="RF96" i="45"/>
  <c r="QP96" i="45"/>
  <c r="PZ96" i="45"/>
  <c r="PJ95" i="45"/>
  <c r="OT96" i="45"/>
  <c r="OD95" i="45"/>
  <c r="NN96" i="45"/>
  <c r="MX96" i="45"/>
  <c r="MH95" i="45"/>
  <c r="LR95" i="45"/>
  <c r="LB96" i="45"/>
  <c r="KL96" i="45"/>
  <c r="JV96" i="45"/>
  <c r="JF95" i="45"/>
  <c r="IP96" i="45"/>
  <c r="HZ95" i="45"/>
  <c r="HJ95" i="45"/>
  <c r="GP94" i="45"/>
  <c r="GP96" i="45" s="1"/>
  <c r="FZ94" i="45"/>
  <c r="FZ95" i="45" s="1"/>
  <c r="FJ94" i="45"/>
  <c r="FJ95" i="45" s="1"/>
  <c r="ET94" i="45"/>
  <c r="ET95" i="45" s="1"/>
  <c r="ED94" i="45"/>
  <c r="ED95" i="45" s="1"/>
  <c r="DN94" i="45"/>
  <c r="DN95" i="45" s="1"/>
  <c r="CX94" i="45"/>
  <c r="CX95" i="45" s="1"/>
  <c r="CH94" i="45"/>
  <c r="CH95" i="45" s="1"/>
  <c r="BR94" i="45"/>
  <c r="BR95" i="45" s="1"/>
  <c r="BB94" i="45"/>
  <c r="BB95" i="45" s="1"/>
  <c r="AL94" i="45"/>
  <c r="AL95" i="45" s="1"/>
  <c r="V94" i="45"/>
  <c r="V95" i="45" s="1"/>
  <c r="UT96" i="45"/>
  <c r="UD95" i="45"/>
  <c r="TN96" i="45"/>
  <c r="SX95" i="45"/>
  <c r="SH96" i="45"/>
  <c r="RR95" i="45"/>
  <c r="RB95" i="45"/>
  <c r="QL95" i="45"/>
  <c r="PV96" i="45"/>
  <c r="PF95" i="45"/>
  <c r="OP95" i="45"/>
  <c r="NZ95" i="45"/>
  <c r="NJ96" i="45"/>
  <c r="MT95" i="45"/>
  <c r="MD95" i="45"/>
  <c r="LN95" i="45"/>
  <c r="KX96" i="45"/>
  <c r="KH95" i="45"/>
  <c r="JR95" i="45"/>
  <c r="JB95" i="45"/>
  <c r="IL95" i="45"/>
  <c r="HV95" i="45"/>
  <c r="HF95" i="45"/>
  <c r="GL94" i="45"/>
  <c r="GL95" i="45" s="1"/>
  <c r="FV94" i="45"/>
  <c r="FV96" i="45" s="1"/>
  <c r="FF94" i="45"/>
  <c r="FF96" i="45" s="1"/>
  <c r="EP94" i="45"/>
  <c r="EP96" i="45" s="1"/>
  <c r="DZ94" i="45"/>
  <c r="DZ95" i="45" s="1"/>
  <c r="DJ94" i="45"/>
  <c r="DJ96" i="45" s="1"/>
  <c r="CT94" i="45"/>
  <c r="CT95" i="45" s="1"/>
  <c r="CD94" i="45"/>
  <c r="CD96" i="45" s="1"/>
  <c r="BN94" i="45"/>
  <c r="BN95" i="45" s="1"/>
  <c r="AX94" i="45"/>
  <c r="AX96" i="45" s="1"/>
  <c r="AH94" i="45"/>
  <c r="AH96" i="45" s="1"/>
  <c r="R94" i="45"/>
  <c r="R96" i="45" s="1"/>
  <c r="TZ95" i="45"/>
  <c r="ST95" i="45"/>
  <c r="RN95" i="45"/>
  <c r="QH95" i="45"/>
  <c r="PB95" i="45"/>
  <c r="NV95" i="45"/>
  <c r="MP95" i="45"/>
  <c r="LJ95" i="45"/>
  <c r="KD95" i="45"/>
  <c r="IX95" i="45"/>
  <c r="HR95" i="45"/>
  <c r="GH94" i="45"/>
  <c r="GH95" i="45" s="1"/>
  <c r="FB94" i="45"/>
  <c r="FB95" i="45" s="1"/>
  <c r="DV94" i="45"/>
  <c r="DV95" i="45" s="1"/>
  <c r="CP94" i="45"/>
  <c r="CP95" i="45" s="1"/>
  <c r="BJ94" i="45"/>
  <c r="BJ95" i="45" s="1"/>
  <c r="AD94" i="45"/>
  <c r="AD95" i="45" s="1"/>
  <c r="J95" i="45"/>
  <c r="TV95" i="45"/>
  <c r="SP96" i="45"/>
  <c r="RJ95" i="45"/>
  <c r="QD96" i="45"/>
  <c r="OX95" i="45"/>
  <c r="NR96" i="45"/>
  <c r="ML95" i="45"/>
  <c r="LF96" i="45"/>
  <c r="JZ96" i="45"/>
  <c r="IT96" i="45"/>
  <c r="HN95" i="45"/>
  <c r="GD94" i="45"/>
  <c r="GD95" i="45" s="1"/>
  <c r="EX94" i="45"/>
  <c r="EX95" i="45" s="1"/>
  <c r="DR94" i="45"/>
  <c r="DR95" i="45" s="1"/>
  <c r="CL94" i="45"/>
  <c r="CL95" i="45" s="1"/>
  <c r="BF94" i="45"/>
  <c r="BF95" i="45" s="1"/>
  <c r="Z94" i="45"/>
  <c r="Z95" i="45" s="1"/>
  <c r="BV94" i="45"/>
  <c r="BV95" i="45" s="1"/>
  <c r="EH94" i="45"/>
  <c r="EH95" i="45" s="1"/>
  <c r="GX95" i="45"/>
  <c r="JJ96" i="45"/>
  <c r="LV95" i="45"/>
  <c r="OH96" i="45"/>
  <c r="QT96" i="45"/>
  <c r="TF95" i="45"/>
  <c r="GP95" i="45"/>
  <c r="PV95" i="45"/>
  <c r="IX96" i="45"/>
  <c r="QP95" i="45"/>
  <c r="V96" i="45"/>
  <c r="ED96" i="45"/>
  <c r="MD96" i="45"/>
  <c r="NB95" i="45"/>
  <c r="QT95" i="45"/>
  <c r="J96" i="45"/>
  <c r="OD96" i="45"/>
  <c r="ET96" i="45" l="1"/>
  <c r="TJ96" i="45"/>
  <c r="AP96" i="45"/>
  <c r="DB96" i="45"/>
  <c r="KP95" i="45"/>
  <c r="JB96" i="45"/>
  <c r="HR96" i="45"/>
  <c r="QL96" i="45"/>
  <c r="RN96" i="45"/>
  <c r="LZ95" i="45"/>
  <c r="LR96" i="45"/>
  <c r="BF96" i="45"/>
  <c r="QD95" i="45"/>
  <c r="IL96" i="45"/>
  <c r="BR96" i="45"/>
  <c r="ST96" i="45"/>
  <c r="NJ95" i="45"/>
  <c r="JF96" i="45"/>
  <c r="TB96" i="45"/>
  <c r="UT95" i="45"/>
  <c r="KX95" i="45"/>
  <c r="GD96" i="45"/>
  <c r="LF95" i="45"/>
  <c r="NV96" i="45"/>
  <c r="SH95" i="45"/>
  <c r="ID96" i="45"/>
  <c r="KD96" i="45"/>
  <c r="UL95" i="45"/>
  <c r="HF96" i="45"/>
  <c r="OP96" i="45"/>
  <c r="PR96" i="45"/>
  <c r="OL95" i="45"/>
  <c r="FV95" i="45"/>
  <c r="BV96" i="45"/>
  <c r="PN95" i="45"/>
  <c r="CH96" i="45"/>
  <c r="SP95" i="45"/>
  <c r="NR95" i="45"/>
  <c r="IT95" i="45"/>
  <c r="JR96" i="45"/>
  <c r="EL96" i="45"/>
  <c r="EH96" i="45"/>
  <c r="SL95" i="45"/>
  <c r="NN95" i="45"/>
  <c r="IP95" i="45"/>
  <c r="CL96" i="45"/>
  <c r="TR95" i="45"/>
  <c r="OT95" i="45"/>
  <c r="JV95" i="45"/>
  <c r="TZ96" i="45"/>
  <c r="QX96" i="45"/>
  <c r="NF96" i="45"/>
  <c r="CT96" i="45"/>
  <c r="DV96" i="45"/>
  <c r="KT95" i="45"/>
  <c r="AX95" i="45"/>
  <c r="RJ96" i="45"/>
  <c r="AD96" i="45"/>
  <c r="IH95" i="45"/>
  <c r="FN96" i="45"/>
  <c r="UD96" i="45"/>
  <c r="LN96" i="45"/>
  <c r="UX95" i="45"/>
  <c r="RF95" i="45"/>
  <c r="LB95" i="45"/>
  <c r="SD96" i="45"/>
  <c r="PB96" i="45"/>
  <c r="MP96" i="45"/>
  <c r="DZ96" i="45"/>
  <c r="ML96" i="45"/>
  <c r="DF96" i="45"/>
  <c r="OX96" i="45"/>
  <c r="MH96" i="45"/>
  <c r="HJ96" i="45"/>
  <c r="RZ95" i="45"/>
  <c r="OH95" i="45"/>
  <c r="PF96" i="45"/>
  <c r="PZ95" i="45"/>
  <c r="GX96" i="45"/>
  <c r="AT96" i="45"/>
  <c r="DJ95" i="45"/>
  <c r="RA59" i="45"/>
  <c r="QY60" i="45"/>
  <c r="RA60" i="45" s="1"/>
  <c r="QY61" i="45" s="1"/>
  <c r="PO66" i="45"/>
  <c r="GH96" i="45"/>
  <c r="TW64" i="45"/>
  <c r="TY64" i="45" s="1"/>
  <c r="TW65" i="45" s="1"/>
  <c r="TY63" i="45"/>
  <c r="TA61" i="45"/>
  <c r="SY62" i="45"/>
  <c r="TA62" i="45" s="1"/>
  <c r="SY63" i="45" s="1"/>
  <c r="RY61" i="45"/>
  <c r="RW62" i="45"/>
  <c r="RY62" i="45" s="1"/>
  <c r="RW63" i="45" s="1"/>
  <c r="LW58" i="45"/>
  <c r="LY58" i="45" s="1"/>
  <c r="LW59" i="45" s="1"/>
  <c r="LY57" i="45"/>
  <c r="OY62" i="45"/>
  <c r="PA62" i="45" s="1"/>
  <c r="OY63" i="45" s="1"/>
  <c r="PA61" i="45"/>
  <c r="NS58" i="45"/>
  <c r="NU58" i="45" s="1"/>
  <c r="NS59" i="45" s="1"/>
  <c r="NU57" i="45"/>
  <c r="FU49" i="45"/>
  <c r="FS50" i="45"/>
  <c r="FU50" i="45" s="1"/>
  <c r="FS51" i="45" s="1"/>
  <c r="HK48" i="45"/>
  <c r="HM48" i="45" s="1"/>
  <c r="HK49" i="45" s="1"/>
  <c r="HM47" i="45"/>
  <c r="JI55" i="45"/>
  <c r="JG56" i="45"/>
  <c r="JI56" i="45" s="1"/>
  <c r="JG57" i="45" s="1"/>
  <c r="SI62" i="45"/>
  <c r="SK62" i="45" s="1"/>
  <c r="SI63" i="45" s="1"/>
  <c r="SK61" i="45"/>
  <c r="HG48" i="45"/>
  <c r="HI48" i="45" s="1"/>
  <c r="HG49" i="45" s="1"/>
  <c r="HI47" i="45"/>
  <c r="DI49" i="45"/>
  <c r="DG50" i="45"/>
  <c r="DI50" i="45" s="1"/>
  <c r="DG51" i="45" s="1"/>
  <c r="LS56" i="45"/>
  <c r="LU56" i="45" s="1"/>
  <c r="LS57" i="45" s="1"/>
  <c r="LU55" i="45"/>
  <c r="CS53" i="45"/>
  <c r="CQ54" i="45"/>
  <c r="CS54" i="45" s="1"/>
  <c r="CQ55" i="45" s="1"/>
  <c r="O46" i="45"/>
  <c r="Q46" i="45" s="1"/>
  <c r="O47" i="45" s="1"/>
  <c r="Q45" i="45"/>
  <c r="PJ96" i="45"/>
  <c r="TN95" i="45"/>
  <c r="TV96" i="45"/>
  <c r="LV96" i="45"/>
  <c r="FR96" i="45"/>
  <c r="FF95" i="45"/>
  <c r="AH95" i="45"/>
  <c r="TC62" i="45"/>
  <c r="TE62" i="45" s="1"/>
  <c r="TC63" i="45" s="1"/>
  <c r="TE61" i="45"/>
  <c r="S56" i="45"/>
  <c r="U56" i="45" s="1"/>
  <c r="S57" i="45" s="1"/>
  <c r="U55" i="45"/>
  <c r="SQ64" i="45"/>
  <c r="SS64" i="45" s="1"/>
  <c r="SQ65" i="45" s="1"/>
  <c r="SS63" i="45"/>
  <c r="NW60" i="45"/>
  <c r="NY60" i="45" s="1"/>
  <c r="NW61" i="45" s="1"/>
  <c r="NY59" i="45"/>
  <c r="EA50" i="45"/>
  <c r="EC50" i="45" s="1"/>
  <c r="EA51" i="45" s="1"/>
  <c r="EC49" i="45"/>
  <c r="EE54" i="45"/>
  <c r="EG54" i="45" s="1"/>
  <c r="EE55" i="45" s="1"/>
  <c r="EG53" i="45"/>
  <c r="UK61" i="45"/>
  <c r="UI62" i="45"/>
  <c r="UK62" i="45" s="1"/>
  <c r="UI63" i="45" s="1"/>
  <c r="PK60" i="45"/>
  <c r="PM60" i="45" s="1"/>
  <c r="PK61" i="45" s="1"/>
  <c r="PM59" i="45"/>
  <c r="EI52" i="45"/>
  <c r="EK52" i="45" s="1"/>
  <c r="EI53" i="45" s="1"/>
  <c r="EK51" i="45"/>
  <c r="SW63" i="45"/>
  <c r="SU64" i="45"/>
  <c r="SW64" i="45" s="1"/>
  <c r="SU65" i="45" s="1"/>
  <c r="KQ60" i="45"/>
  <c r="KS60" i="45" s="1"/>
  <c r="KQ61" i="45" s="1"/>
  <c r="KS59" i="45"/>
  <c r="JW56" i="45"/>
  <c r="JY56" i="45" s="1"/>
  <c r="JW57" i="45" s="1"/>
  <c r="JY55" i="45"/>
  <c r="BE49" i="45"/>
  <c r="BC50" i="45"/>
  <c r="BE50" i="45" s="1"/>
  <c r="BC51" i="45" s="1"/>
  <c r="IE60" i="45"/>
  <c r="IG60" i="45" s="1"/>
  <c r="IE61" i="45" s="1"/>
  <c r="IG59" i="45"/>
  <c r="HC50" i="45"/>
  <c r="HE50" i="45" s="1"/>
  <c r="HC51" i="45" s="1"/>
  <c r="HE49" i="45"/>
  <c r="AU35" i="45"/>
  <c r="AV65" i="45" s="1"/>
  <c r="AV66" i="45" s="1"/>
  <c r="AY30" i="45"/>
  <c r="OE64" i="45"/>
  <c r="OG64" i="45" s="1"/>
  <c r="OE65" i="45" s="1"/>
  <c r="OG63" i="45"/>
  <c r="CW53" i="45"/>
  <c r="CU54" i="45"/>
  <c r="CW54" i="45" s="1"/>
  <c r="CU55" i="45" s="1"/>
  <c r="AM50" i="45"/>
  <c r="AO50" i="45" s="1"/>
  <c r="AM51" i="45" s="1"/>
  <c r="AO49" i="45"/>
  <c r="HU53" i="45"/>
  <c r="HS54" i="45"/>
  <c r="HU54" i="45" s="1"/>
  <c r="HS55" i="45" s="1"/>
  <c r="BK54" i="45"/>
  <c r="BM54" i="45" s="1"/>
  <c r="BK55" i="45" s="1"/>
  <c r="BM53" i="45"/>
  <c r="DE49" i="45"/>
  <c r="DC50" i="45"/>
  <c r="DE50" i="45" s="1"/>
  <c r="DC51" i="45" s="1"/>
  <c r="IA58" i="45"/>
  <c r="IC58" i="45" s="1"/>
  <c r="IA59" i="45" s="1"/>
  <c r="IC57" i="45"/>
  <c r="EO51" i="45"/>
  <c r="EM52" i="45"/>
  <c r="EO52" i="45" s="1"/>
  <c r="EM53" i="45" s="1"/>
  <c r="KE58" i="45"/>
  <c r="KG58" i="45" s="1"/>
  <c r="KE59" i="45" s="1"/>
  <c r="KG57" i="45"/>
  <c r="JZ95" i="45"/>
  <c r="SX96" i="45"/>
  <c r="NZ96" i="45"/>
  <c r="FZ96" i="45"/>
  <c r="DN96" i="45"/>
  <c r="BB96" i="45"/>
  <c r="UH95" i="45"/>
  <c r="RV95" i="45"/>
  <c r="MX95" i="45"/>
  <c r="KL95" i="45"/>
  <c r="LJ96" i="45"/>
  <c r="GL96" i="45"/>
  <c r="BN96" i="45"/>
  <c r="TF96" i="45"/>
  <c r="HN96" i="45"/>
  <c r="FB96" i="45"/>
  <c r="EP95" i="45"/>
  <c r="CD95" i="45"/>
  <c r="R95" i="45"/>
  <c r="UQ66" i="45"/>
  <c r="RQ61" i="45"/>
  <c r="RO62" i="45"/>
  <c r="RQ62" i="45" s="1"/>
  <c r="RO63" i="45" s="1"/>
  <c r="RK60" i="45"/>
  <c r="RM60" i="45" s="1"/>
  <c r="RK61" i="45" s="1"/>
  <c r="RM59" i="45"/>
  <c r="OU60" i="45"/>
  <c r="OW60" i="45" s="1"/>
  <c r="OU61" i="45" s="1"/>
  <c r="OW59" i="45"/>
  <c r="OQ60" i="45"/>
  <c r="OS60" i="45" s="1"/>
  <c r="OQ61" i="45" s="1"/>
  <c r="OS59" i="45"/>
  <c r="IK59" i="45"/>
  <c r="II60" i="45"/>
  <c r="IK60" i="45" s="1"/>
  <c r="II61" i="45" s="1"/>
  <c r="ME60" i="45"/>
  <c r="MG60" i="45" s="1"/>
  <c r="ME61" i="45" s="1"/>
  <c r="MG59" i="45"/>
  <c r="GG51" i="45"/>
  <c r="GE52" i="45"/>
  <c r="GG52" i="45" s="1"/>
  <c r="GE53" i="45" s="1"/>
  <c r="MA58" i="45"/>
  <c r="MC58" i="45" s="1"/>
  <c r="MA59" i="45" s="1"/>
  <c r="MC57" i="45"/>
  <c r="IQ52" i="45"/>
  <c r="IS52" i="45" s="1"/>
  <c r="IQ53" i="45" s="1"/>
  <c r="IS51" i="45"/>
  <c r="SG63" i="45"/>
  <c r="SE64" i="45"/>
  <c r="SG64" i="45" s="1"/>
  <c r="SE65" i="45" s="1"/>
  <c r="GM48" i="45"/>
  <c r="GO48" i="45" s="1"/>
  <c r="GM49" i="45" s="1"/>
  <c r="GO47" i="45"/>
  <c r="Y43" i="45"/>
  <c r="W44" i="45"/>
  <c r="Y44" i="45" s="1"/>
  <c r="W45" i="45" s="1"/>
  <c r="KJ54" i="45"/>
  <c r="KK54" i="45" s="1"/>
  <c r="KI55" i="45" s="1"/>
  <c r="KK53" i="45"/>
  <c r="CE66" i="45"/>
  <c r="NM63" i="45"/>
  <c r="NK64" i="45"/>
  <c r="NM64" i="45" s="1"/>
  <c r="NK65" i="45" s="1"/>
  <c r="AI64" i="45"/>
  <c r="AK64" i="45" s="1"/>
  <c r="AI65" i="45" s="1"/>
  <c r="AK63" i="45"/>
  <c r="OM62" i="45"/>
  <c r="OO62" i="45" s="1"/>
  <c r="OM63" i="45" s="1"/>
  <c r="OO61" i="45"/>
  <c r="MY58" i="45"/>
  <c r="NA58" i="45" s="1"/>
  <c r="MY59" i="45" s="1"/>
  <c r="NA57" i="45"/>
  <c r="DY49" i="45"/>
  <c r="DW50" i="45"/>
  <c r="DY50" i="45" s="1"/>
  <c r="DW51" i="45" s="1"/>
  <c r="BQ49" i="45"/>
  <c r="BO50" i="45"/>
  <c r="BQ50" i="45" s="1"/>
  <c r="BO51" i="45" s="1"/>
  <c r="GU48" i="45"/>
  <c r="GW48" i="45" s="1"/>
  <c r="GU49" i="45" s="1"/>
  <c r="GW47" i="45"/>
  <c r="HW56" i="45"/>
  <c r="HY56" i="45" s="1"/>
  <c r="HW57" i="45" s="1"/>
  <c r="HY55" i="45"/>
  <c r="CI54" i="45"/>
  <c r="CK54" i="45" s="1"/>
  <c r="CI55" i="45" s="1"/>
  <c r="CK53" i="45"/>
  <c r="AY48" i="45"/>
  <c r="BA48" i="45" s="1"/>
  <c r="AY49" i="45" s="1"/>
  <c r="BA47" i="45"/>
  <c r="FO54" i="45"/>
  <c r="FQ54" i="45" s="1"/>
  <c r="FO55" i="45" s="1"/>
  <c r="FQ53" i="45"/>
  <c r="GC49" i="45"/>
  <c r="GA50" i="45"/>
  <c r="GC50" i="45" s="1"/>
  <c r="GA51" i="45" s="1"/>
  <c r="GI50" i="45"/>
  <c r="GK50" i="45" s="1"/>
  <c r="GI51" i="45" s="1"/>
  <c r="GK49" i="45"/>
  <c r="EU54" i="45"/>
  <c r="EW54" i="45" s="1"/>
  <c r="EU55" i="45" s="1"/>
  <c r="EW53" i="45"/>
  <c r="G46" i="45"/>
  <c r="I46" i="45" s="1"/>
  <c r="G47" i="45" s="1"/>
  <c r="I45" i="45"/>
  <c r="LM55" i="45"/>
  <c r="LK56" i="45"/>
  <c r="LM56" i="45" s="1"/>
  <c r="LK57" i="45" s="1"/>
  <c r="AQ62" i="45"/>
  <c r="AS62" i="45" s="1"/>
  <c r="AQ63" i="45" s="1"/>
  <c r="AS61" i="45"/>
  <c r="KM58" i="45"/>
  <c r="KO58" i="45" s="1"/>
  <c r="KM59" i="45" s="1"/>
  <c r="KO57" i="45"/>
  <c r="LQ57" i="45"/>
  <c r="LO58" i="45"/>
  <c r="LQ58" i="45" s="1"/>
  <c r="LO59" i="45" s="1"/>
  <c r="IW51" i="45"/>
  <c r="IU52" i="45"/>
  <c r="IW52" i="45" s="1"/>
  <c r="IU53" i="45" s="1"/>
  <c r="AG43" i="45"/>
  <c r="AE44" i="45"/>
  <c r="AG44" i="45" s="1"/>
  <c r="AE45" i="45" s="1"/>
  <c r="MQ58" i="45"/>
  <c r="MS58" i="45" s="1"/>
  <c r="MQ59" i="45" s="1"/>
  <c r="MS57" i="45"/>
  <c r="IO63" i="45"/>
  <c r="IM64" i="45"/>
  <c r="IO64" i="45" s="1"/>
  <c r="IM65" i="45" s="1"/>
  <c r="FK50" i="45"/>
  <c r="FM50" i="45" s="1"/>
  <c r="FK51" i="45" s="1"/>
  <c r="FM49" i="45"/>
  <c r="SA66" i="45"/>
  <c r="NC60" i="45"/>
  <c r="NE60" i="45" s="1"/>
  <c r="NC61" i="45" s="1"/>
  <c r="NE59" i="45"/>
  <c r="FA53" i="45"/>
  <c r="EY54" i="45"/>
  <c r="FA54" i="45" s="1"/>
  <c r="EY55" i="45" s="1"/>
  <c r="DR96" i="45"/>
  <c r="CP96" i="45"/>
  <c r="TK60" i="45"/>
  <c r="TM60" i="45" s="1"/>
  <c r="TK61" i="45" s="1"/>
  <c r="TM59" i="45"/>
  <c r="TQ63" i="45"/>
  <c r="TO64" i="45"/>
  <c r="TQ64" i="45" s="1"/>
  <c r="TO65" i="45" s="1"/>
  <c r="NQ57" i="45"/>
  <c r="NO58" i="45"/>
  <c r="NQ58" i="45" s="1"/>
  <c r="NO59" i="45" s="1"/>
  <c r="LG58" i="45"/>
  <c r="LI58" i="45" s="1"/>
  <c r="LG59" i="45" s="1"/>
  <c r="LI57" i="45"/>
  <c r="MK59" i="45"/>
  <c r="MI60" i="45"/>
  <c r="MK60" i="45" s="1"/>
  <c r="MI61" i="45" s="1"/>
  <c r="BG50" i="45"/>
  <c r="BI50" i="45" s="1"/>
  <c r="BG51" i="45" s="1"/>
  <c r="BI49" i="45"/>
  <c r="DS48" i="45"/>
  <c r="DU48" i="45" s="1"/>
  <c r="DS49" i="45" s="1"/>
  <c r="DU47" i="45"/>
  <c r="JK56" i="45"/>
  <c r="JM56" i="45" s="1"/>
  <c r="JK57" i="45" s="1"/>
  <c r="JM55" i="45"/>
  <c r="DA55" i="45"/>
  <c r="CY56" i="45"/>
  <c r="DA56" i="45" s="1"/>
  <c r="CY57" i="45" s="1"/>
  <c r="UG63" i="45"/>
  <c r="UE64" i="45"/>
  <c r="UG64" i="45" s="1"/>
  <c r="UE65" i="45" s="1"/>
  <c r="JU57" i="45"/>
  <c r="JS58" i="45"/>
  <c r="JU58" i="45" s="1"/>
  <c r="JS59" i="45" s="1"/>
  <c r="DO48" i="45"/>
  <c r="DQ48" i="45" s="1"/>
  <c r="DO49" i="45" s="1"/>
  <c r="DQ47" i="45"/>
  <c r="HZ96" i="45"/>
  <c r="EX96" i="45"/>
  <c r="Z96" i="45"/>
  <c r="JJ95" i="45"/>
  <c r="RR96" i="45"/>
  <c r="MT96" i="45"/>
  <c r="KH96" i="45"/>
  <c r="HV96" i="45"/>
  <c r="FJ96" i="45"/>
  <c r="CX96" i="45"/>
  <c r="AL96" i="45"/>
  <c r="RB96" i="45"/>
  <c r="QH96" i="45"/>
  <c r="BJ96" i="45"/>
  <c r="GS63" i="45"/>
  <c r="GQ64" i="45"/>
  <c r="GS64" i="45" s="1"/>
  <c r="GQ65" i="45" s="1"/>
  <c r="SO61" i="45"/>
  <c r="SM62" i="45"/>
  <c r="SO62" i="45" s="1"/>
  <c r="SM63" i="45" s="1"/>
  <c r="OA60" i="45"/>
  <c r="OC60" i="45" s="1"/>
  <c r="OA61" i="45" s="1"/>
  <c r="OC59" i="45"/>
  <c r="OK59" i="45"/>
  <c r="OI60" i="45"/>
  <c r="OK60" i="45" s="1"/>
  <c r="OI61" i="45" s="1"/>
  <c r="QG63" i="45"/>
  <c r="QE64" i="45"/>
  <c r="QG64" i="45" s="1"/>
  <c r="QE65" i="45" s="1"/>
  <c r="QU62" i="45"/>
  <c r="QW62" i="45" s="1"/>
  <c r="QU63" i="45" s="1"/>
  <c r="QW61" i="45"/>
  <c r="KY60" i="45"/>
  <c r="LA60" i="45" s="1"/>
  <c r="KY61" i="45" s="1"/>
  <c r="LA59" i="45"/>
  <c r="JC54" i="45"/>
  <c r="JE54" i="45" s="1"/>
  <c r="JC55" i="45" s="1"/>
  <c r="JE53" i="45"/>
  <c r="AA62" i="45"/>
  <c r="AC62" i="45" s="1"/>
  <c r="AA63" i="45" s="1"/>
  <c r="AC61" i="45"/>
  <c r="RS62" i="45"/>
  <c r="RU62" i="45" s="1"/>
  <c r="RS63" i="45" s="1"/>
  <c r="RU61" i="45"/>
  <c r="NI59" i="45"/>
  <c r="NG60" i="45"/>
  <c r="NI60" i="45" s="1"/>
  <c r="NG61" i="45" s="1"/>
  <c r="MW55" i="45"/>
  <c r="MU56" i="45"/>
  <c r="MW56" i="45" s="1"/>
  <c r="MU57" i="45" s="1"/>
  <c r="FE49" i="45"/>
  <c r="FC50" i="45"/>
  <c r="FE50" i="45" s="1"/>
  <c r="FC51" i="45" s="1"/>
  <c r="BU49" i="45"/>
  <c r="BS50" i="45"/>
  <c r="BU50" i="45" s="1"/>
  <c r="BS51" i="45" s="1"/>
  <c r="FG52" i="45"/>
  <c r="FI52" i="45" s="1"/>
  <c r="FG53" i="45" s="1"/>
  <c r="FI51" i="45"/>
  <c r="JA55" i="45"/>
  <c r="IY56" i="45"/>
  <c r="JA56" i="45" s="1"/>
  <c r="IY57" i="45" s="1"/>
  <c r="TU61" i="45"/>
  <c r="TS62" i="45"/>
  <c r="TU62" i="45" s="1"/>
  <c r="TS63" i="45" s="1"/>
  <c r="K62" i="45"/>
  <c r="M62" i="45" s="1"/>
  <c r="K63" i="45" s="1"/>
  <c r="M61" i="45"/>
  <c r="KA56" i="45"/>
  <c r="KC56" i="45" s="1"/>
  <c r="KA57" i="45" s="1"/>
  <c r="KC55" i="45"/>
  <c r="EQ50" i="45"/>
  <c r="ES50" i="45" s="1"/>
  <c r="EQ51" i="45" s="1"/>
  <c r="ES49" i="45"/>
  <c r="QA66" i="45"/>
  <c r="RE63" i="45"/>
  <c r="RC64" i="45"/>
  <c r="RE64" i="45" s="1"/>
  <c r="RC65" i="45" s="1"/>
  <c r="MO61" i="45"/>
  <c r="MM62" i="45"/>
  <c r="MO62" i="45" s="1"/>
  <c r="MM63" i="45" s="1"/>
  <c r="LC56" i="45"/>
  <c r="LE56" i="45" s="1"/>
  <c r="LC57" i="45" s="1"/>
  <c r="LE55" i="45"/>
  <c r="FW56" i="45"/>
  <c r="FY56" i="45" s="1"/>
  <c r="FW57" i="45" s="1"/>
  <c r="FY55" i="45"/>
  <c r="CO47" i="45"/>
  <c r="CM48" i="45"/>
  <c r="CO48" i="45" s="1"/>
  <c r="CM49" i="45" s="1"/>
  <c r="KU62" i="45"/>
  <c r="KW62" i="45" s="1"/>
  <c r="KU63" i="45" s="1"/>
  <c r="KW61" i="45"/>
  <c r="HQ51" i="45"/>
  <c r="HO52" i="45"/>
  <c r="HQ52" i="45" s="1"/>
  <c r="HO53" i="45" s="1"/>
  <c r="RG66" i="45"/>
  <c r="DK50" i="45"/>
  <c r="DM50" i="45" s="1"/>
  <c r="DK51" i="45" s="1"/>
  <c r="DM49" i="45"/>
  <c r="CC53" i="45"/>
  <c r="CA54" i="45"/>
  <c r="CC54" i="45" s="1"/>
  <c r="CA55" i="45" s="1"/>
  <c r="AU50" i="45"/>
  <c r="AW50" i="45" s="1"/>
  <c r="AU51" i="45" s="1"/>
  <c r="AW49" i="45"/>
  <c r="GY50" i="45"/>
  <c r="HA50" i="45" s="1"/>
  <c r="GY51" i="45" s="1"/>
  <c r="HA49" i="45"/>
  <c r="JQ57" i="45"/>
  <c r="JO58" i="45"/>
  <c r="JQ58" i="45" s="1"/>
  <c r="JO59" i="45" s="1"/>
  <c r="BY53" i="45"/>
  <c r="BW54" i="45"/>
  <c r="BY54" i="45" s="1"/>
  <c r="BW55" i="45" s="1"/>
  <c r="VF95" i="45" l="1"/>
  <c r="VF96" i="45"/>
  <c r="UP95" i="45"/>
  <c r="UP96" i="45"/>
  <c r="VB95" i="45"/>
  <c r="VB96" i="45"/>
  <c r="VJ95" i="45"/>
  <c r="VJ96" i="45"/>
  <c r="RS64" i="45"/>
  <c r="RU64" i="45" s="1"/>
  <c r="RS65" i="45" s="1"/>
  <c r="RU63" i="45"/>
  <c r="KY62" i="45"/>
  <c r="LA62" i="45" s="1"/>
  <c r="KY63" i="45" s="1"/>
  <c r="LA61" i="45"/>
  <c r="MY60" i="45"/>
  <c r="NA60" i="45" s="1"/>
  <c r="MY61" i="45" s="1"/>
  <c r="NA59" i="45"/>
  <c r="OS61" i="45"/>
  <c r="OQ62" i="45"/>
  <c r="OS62" i="45" s="1"/>
  <c r="OQ63" i="45" s="1"/>
  <c r="IE62" i="45"/>
  <c r="IG62" i="45" s="1"/>
  <c r="IE63" i="45" s="1"/>
  <c r="IG61" i="45"/>
  <c r="JW58" i="45"/>
  <c r="JY58" i="45" s="1"/>
  <c r="JW59" i="45" s="1"/>
  <c r="JY57" i="45"/>
  <c r="O48" i="45"/>
  <c r="Q48" i="45" s="1"/>
  <c r="O49" i="45" s="1"/>
  <c r="Q47" i="45"/>
  <c r="DG52" i="45"/>
  <c r="DI52" i="45" s="1"/>
  <c r="DG53" i="45" s="1"/>
  <c r="DI51" i="45"/>
  <c r="SI64" i="45"/>
  <c r="SK64" i="45" s="1"/>
  <c r="SI65" i="45" s="1"/>
  <c r="SK63" i="45"/>
  <c r="RW64" i="45"/>
  <c r="RY64" i="45" s="1"/>
  <c r="RW65" i="45" s="1"/>
  <c r="RY63" i="45"/>
  <c r="AW51" i="45"/>
  <c r="AU52" i="45"/>
  <c r="AW52" i="45" s="1"/>
  <c r="AU53" i="45" s="1"/>
  <c r="FW58" i="45"/>
  <c r="FY58" i="45" s="1"/>
  <c r="FW59" i="45" s="1"/>
  <c r="FY57" i="45"/>
  <c r="M63" i="45"/>
  <c r="K64" i="45"/>
  <c r="M64" i="45" s="1"/>
  <c r="K65" i="45" s="1"/>
  <c r="FC52" i="45"/>
  <c r="FE52" i="45" s="1"/>
  <c r="FC53" i="45" s="1"/>
  <c r="FE51" i="45"/>
  <c r="NG62" i="45"/>
  <c r="NI62" i="45" s="1"/>
  <c r="NG63" i="45" s="1"/>
  <c r="NI61" i="45"/>
  <c r="SM64" i="45"/>
  <c r="SO64" i="45" s="1"/>
  <c r="SM65" i="45" s="1"/>
  <c r="SO63" i="45"/>
  <c r="NC62" i="45"/>
  <c r="NE62" i="45" s="1"/>
  <c r="NC63" i="45" s="1"/>
  <c r="NE61" i="45"/>
  <c r="AG45" i="45"/>
  <c r="AE46" i="45"/>
  <c r="AG46" i="45" s="1"/>
  <c r="AE47" i="45" s="1"/>
  <c r="EW55" i="45"/>
  <c r="EU56" i="45"/>
  <c r="EW56" i="45" s="1"/>
  <c r="EU57" i="45" s="1"/>
  <c r="CK55" i="45"/>
  <c r="CI56" i="45"/>
  <c r="CK56" i="45" s="1"/>
  <c r="CI57" i="45" s="1"/>
  <c r="DW52" i="45"/>
  <c r="DY52" i="45" s="1"/>
  <c r="DW53" i="45" s="1"/>
  <c r="DY51" i="45"/>
  <c r="NK66" i="45"/>
  <c r="KK55" i="45"/>
  <c r="KI56" i="45"/>
  <c r="KK56" i="45" s="1"/>
  <c r="KI57" i="45" s="1"/>
  <c r="MA60" i="45"/>
  <c r="MC60" i="45" s="1"/>
  <c r="MA61" i="45" s="1"/>
  <c r="MC59" i="45"/>
  <c r="GG53" i="45"/>
  <c r="GE54" i="45"/>
  <c r="GG54" i="45" s="1"/>
  <c r="GE55" i="45" s="1"/>
  <c r="RQ63" i="45"/>
  <c r="RO64" i="45"/>
  <c r="RQ64" i="45" s="1"/>
  <c r="RO65" i="45" s="1"/>
  <c r="KG59" i="45"/>
  <c r="KE60" i="45"/>
  <c r="KG60" i="45" s="1"/>
  <c r="KE61" i="45" s="1"/>
  <c r="IC59" i="45"/>
  <c r="IA60" i="45"/>
  <c r="IC60" i="45" s="1"/>
  <c r="IA61" i="45" s="1"/>
  <c r="BK56" i="45"/>
  <c r="BM56" i="45" s="1"/>
  <c r="BK57" i="45" s="1"/>
  <c r="BM55" i="45"/>
  <c r="AM52" i="45"/>
  <c r="AO52" i="45" s="1"/>
  <c r="AM53" i="45" s="1"/>
  <c r="AO51" i="45"/>
  <c r="OE66" i="45"/>
  <c r="BC52" i="45"/>
  <c r="BE52" i="45" s="1"/>
  <c r="BC53" i="45" s="1"/>
  <c r="BE51" i="45"/>
  <c r="EI54" i="45"/>
  <c r="EK54" i="45" s="1"/>
  <c r="EI55" i="45" s="1"/>
  <c r="EK53" i="45"/>
  <c r="UI64" i="45"/>
  <c r="UK64" i="45" s="1"/>
  <c r="UI65" i="45" s="1"/>
  <c r="UK63" i="45"/>
  <c r="EG55" i="45"/>
  <c r="EE56" i="45"/>
  <c r="EG56" i="45" s="1"/>
  <c r="EE57" i="45" s="1"/>
  <c r="NW62" i="45"/>
  <c r="NY62" i="45" s="1"/>
  <c r="NW63" i="45" s="1"/>
  <c r="NY61" i="45"/>
  <c r="S58" i="45"/>
  <c r="U58" i="45" s="1"/>
  <c r="S59" i="45" s="1"/>
  <c r="U57" i="45"/>
  <c r="CQ56" i="45"/>
  <c r="CS56" i="45" s="1"/>
  <c r="CQ57" i="45" s="1"/>
  <c r="CS55" i="45"/>
  <c r="HM49" i="45"/>
  <c r="HK50" i="45"/>
  <c r="HM50" i="45" s="1"/>
  <c r="HK51" i="45" s="1"/>
  <c r="NU59" i="45"/>
  <c r="NS60" i="45"/>
  <c r="NU60" i="45" s="1"/>
  <c r="NS61" i="45" s="1"/>
  <c r="TW66" i="45"/>
  <c r="BW56" i="45"/>
  <c r="BY56" i="45" s="1"/>
  <c r="BW57" i="45" s="1"/>
  <c r="BY55" i="45"/>
  <c r="CA56" i="45"/>
  <c r="CC56" i="45" s="1"/>
  <c r="CA57" i="45" s="1"/>
  <c r="CC55" i="45"/>
  <c r="HQ53" i="45"/>
  <c r="HO54" i="45"/>
  <c r="HQ54" i="45" s="1"/>
  <c r="HO55" i="45" s="1"/>
  <c r="CO49" i="45"/>
  <c r="CM50" i="45"/>
  <c r="CO50" i="45" s="1"/>
  <c r="CM51" i="45" s="1"/>
  <c r="RC66" i="45"/>
  <c r="TU63" i="45"/>
  <c r="TS64" i="45"/>
  <c r="TU64" i="45" s="1"/>
  <c r="TS65" i="45" s="1"/>
  <c r="AC63" i="45"/>
  <c r="AA64" i="45"/>
  <c r="AC64" i="45" s="1"/>
  <c r="AA65" i="45" s="1"/>
  <c r="JE55" i="45"/>
  <c r="JC56" i="45"/>
  <c r="JE56" i="45" s="1"/>
  <c r="JC57" i="45" s="1"/>
  <c r="QW63" i="45"/>
  <c r="QU64" i="45"/>
  <c r="QW64" i="45" s="1"/>
  <c r="QU65" i="45" s="1"/>
  <c r="CY58" i="45"/>
  <c r="DA58" i="45" s="1"/>
  <c r="CY59" i="45" s="1"/>
  <c r="DA57" i="45"/>
  <c r="BG52" i="45"/>
  <c r="BI52" i="45" s="1"/>
  <c r="BG53" i="45" s="1"/>
  <c r="BI51" i="45"/>
  <c r="LI59" i="45"/>
  <c r="LG60" i="45"/>
  <c r="LI60" i="45" s="1"/>
  <c r="LG61" i="45" s="1"/>
  <c r="NO60" i="45"/>
  <c r="NQ60" i="45" s="1"/>
  <c r="NO61" i="45" s="1"/>
  <c r="NQ59" i="45"/>
  <c r="FA55" i="45"/>
  <c r="EY56" i="45"/>
  <c r="FA56" i="45" s="1"/>
  <c r="EY57" i="45" s="1"/>
  <c r="FK52" i="45"/>
  <c r="FM52" i="45" s="1"/>
  <c r="FK53" i="45" s="1"/>
  <c r="FM51" i="45"/>
  <c r="AQ64" i="45"/>
  <c r="AS64" i="45" s="1"/>
  <c r="AQ65" i="45" s="1"/>
  <c r="AS63" i="45"/>
  <c r="GW49" i="45"/>
  <c r="GU50" i="45"/>
  <c r="GW50" i="45" s="1"/>
  <c r="GU51" i="45" s="1"/>
  <c r="OM64" i="45"/>
  <c r="OO64" i="45" s="1"/>
  <c r="OM65" i="45" s="1"/>
  <c r="OO63" i="45"/>
  <c r="Y45" i="45"/>
  <c r="W46" i="45"/>
  <c r="Y46" i="45" s="1"/>
  <c r="W47" i="45" s="1"/>
  <c r="SE66" i="45"/>
  <c r="OU62" i="45"/>
  <c r="OW62" i="45" s="1"/>
  <c r="OU63" i="45" s="1"/>
  <c r="OW61" i="45"/>
  <c r="EO53" i="45"/>
  <c r="EM54" i="45"/>
  <c r="EO54" i="45" s="1"/>
  <c r="EM55" i="45" s="1"/>
  <c r="DE51" i="45"/>
  <c r="DC52" i="45"/>
  <c r="DE52" i="45" s="1"/>
  <c r="DC53" i="45" s="1"/>
  <c r="HU55" i="45"/>
  <c r="HS56" i="45"/>
  <c r="HU56" i="45" s="1"/>
  <c r="HS57" i="45" s="1"/>
  <c r="CU56" i="45"/>
  <c r="CW56" i="45" s="1"/>
  <c r="CU57" i="45" s="1"/>
  <c r="CW55" i="45"/>
  <c r="AY35" i="45"/>
  <c r="AZ65" i="45" s="1"/>
  <c r="AZ66" i="45" s="1"/>
  <c r="BC30" i="45"/>
  <c r="HE51" i="45"/>
  <c r="HC52" i="45"/>
  <c r="HE52" i="45" s="1"/>
  <c r="HC53" i="45" s="1"/>
  <c r="KQ62" i="45"/>
  <c r="KS62" i="45" s="1"/>
  <c r="KQ63" i="45" s="1"/>
  <c r="KS61" i="45"/>
  <c r="LS58" i="45"/>
  <c r="LU58" i="45" s="1"/>
  <c r="LS59" i="45" s="1"/>
  <c r="LU57" i="45"/>
  <c r="HI49" i="45"/>
  <c r="HG50" i="45"/>
  <c r="HI50" i="45" s="1"/>
  <c r="HG51" i="45" s="1"/>
  <c r="JG58" i="45"/>
  <c r="JI58" i="45" s="1"/>
  <c r="JG59" i="45" s="1"/>
  <c r="JI57" i="45"/>
  <c r="FS52" i="45"/>
  <c r="FU52" i="45" s="1"/>
  <c r="FS53" i="45" s="1"/>
  <c r="FU51" i="45"/>
  <c r="SY64" i="45"/>
  <c r="TA64" i="45" s="1"/>
  <c r="SY65" i="45" s="1"/>
  <c r="TA63" i="45"/>
  <c r="QY62" i="45"/>
  <c r="RA62" i="45" s="1"/>
  <c r="QY63" i="45" s="1"/>
  <c r="RA61" i="45"/>
  <c r="JO60" i="45"/>
  <c r="JQ60" i="45" s="1"/>
  <c r="JO61" i="45" s="1"/>
  <c r="JQ59" i="45"/>
  <c r="MM64" i="45"/>
  <c r="MO64" i="45" s="1"/>
  <c r="MM65" i="45" s="1"/>
  <c r="MO63" i="45"/>
  <c r="OA62" i="45"/>
  <c r="OC62" i="45" s="1"/>
  <c r="OA63" i="45" s="1"/>
  <c r="OC61" i="45"/>
  <c r="DO50" i="45"/>
  <c r="DQ50" i="45" s="1"/>
  <c r="DO51" i="45" s="1"/>
  <c r="DQ49" i="45"/>
  <c r="DU49" i="45"/>
  <c r="DS50" i="45"/>
  <c r="DU50" i="45" s="1"/>
  <c r="DS51" i="45" s="1"/>
  <c r="TO66" i="45"/>
  <c r="KM60" i="45"/>
  <c r="KO60" i="45" s="1"/>
  <c r="KM61" i="45" s="1"/>
  <c r="KO59" i="45"/>
  <c r="GA52" i="45"/>
  <c r="GC52" i="45" s="1"/>
  <c r="GA53" i="45" s="1"/>
  <c r="GC51" i="45"/>
  <c r="AK65" i="45"/>
  <c r="AI66" i="45"/>
  <c r="ME62" i="45"/>
  <c r="MG62" i="45" s="1"/>
  <c r="ME63" i="45" s="1"/>
  <c r="MG61" i="45"/>
  <c r="RK62" i="45"/>
  <c r="RM62" i="45" s="1"/>
  <c r="RK63" i="45" s="1"/>
  <c r="RM61" i="45"/>
  <c r="DK52" i="45"/>
  <c r="DM52" i="45" s="1"/>
  <c r="DK53" i="45" s="1"/>
  <c r="DM51" i="45"/>
  <c r="KW63" i="45"/>
  <c r="KU64" i="45"/>
  <c r="KW64" i="45" s="1"/>
  <c r="KU65" i="45" s="1"/>
  <c r="EQ52" i="45"/>
  <c r="ES52" i="45" s="1"/>
  <c r="EQ53" i="45" s="1"/>
  <c r="ES51" i="45"/>
  <c r="IY58" i="45"/>
  <c r="JA58" i="45" s="1"/>
  <c r="IY59" i="45" s="1"/>
  <c r="JA57" i="45"/>
  <c r="OI62" i="45"/>
  <c r="OK62" i="45" s="1"/>
  <c r="OI63" i="45" s="1"/>
  <c r="OK61" i="45"/>
  <c r="JS60" i="45"/>
  <c r="JU60" i="45" s="1"/>
  <c r="JS61" i="45" s="1"/>
  <c r="JU59" i="45"/>
  <c r="MS59" i="45"/>
  <c r="MQ60" i="45"/>
  <c r="MS60" i="45" s="1"/>
  <c r="MQ61" i="45" s="1"/>
  <c r="LO60" i="45"/>
  <c r="LQ60" i="45" s="1"/>
  <c r="LO61" i="45" s="1"/>
  <c r="LQ59" i="45"/>
  <c r="GO49" i="45"/>
  <c r="GM50" i="45"/>
  <c r="GO50" i="45" s="1"/>
  <c r="GM51" i="45" s="1"/>
  <c r="IK61" i="45"/>
  <c r="II62" i="45"/>
  <c r="IK62" i="45" s="1"/>
  <c r="II63" i="45" s="1"/>
  <c r="GY52" i="45"/>
  <c r="HA52" i="45" s="1"/>
  <c r="GY53" i="45" s="1"/>
  <c r="HA51" i="45"/>
  <c r="LC58" i="45"/>
  <c r="LE58" i="45" s="1"/>
  <c r="LC59" i="45" s="1"/>
  <c r="LE57" i="45"/>
  <c r="KA58" i="45"/>
  <c r="KC58" i="45" s="1"/>
  <c r="KA59" i="45" s="1"/>
  <c r="KC57" i="45"/>
  <c r="FG54" i="45"/>
  <c r="FI54" i="45" s="1"/>
  <c r="FG55" i="45" s="1"/>
  <c r="FI53" i="45"/>
  <c r="BS52" i="45"/>
  <c r="BU52" i="45" s="1"/>
  <c r="BS53" i="45" s="1"/>
  <c r="BU51" i="45"/>
  <c r="MW57" i="45"/>
  <c r="MU58" i="45"/>
  <c r="MW58" i="45" s="1"/>
  <c r="MU59" i="45" s="1"/>
  <c r="QE66" i="45"/>
  <c r="GQ66" i="45"/>
  <c r="UE66" i="45"/>
  <c r="JK58" i="45"/>
  <c r="JM58" i="45" s="1"/>
  <c r="JK59" i="45" s="1"/>
  <c r="JM57" i="45"/>
  <c r="MI62" i="45"/>
  <c r="MK62" i="45" s="1"/>
  <c r="MI63" i="45" s="1"/>
  <c r="MK61" i="45"/>
  <c r="TK62" i="45"/>
  <c r="TM62" i="45" s="1"/>
  <c r="TK63" i="45" s="1"/>
  <c r="TM61" i="45"/>
  <c r="IM66" i="45"/>
  <c r="IW53" i="45"/>
  <c r="IU54" i="45"/>
  <c r="IW54" i="45" s="1"/>
  <c r="IU55" i="45" s="1"/>
  <c r="LK58" i="45"/>
  <c r="LM58" i="45" s="1"/>
  <c r="LK59" i="45" s="1"/>
  <c r="LM57" i="45"/>
  <c r="G48" i="45"/>
  <c r="I48" i="45" s="1"/>
  <c r="G49" i="45" s="1"/>
  <c r="I47" i="45"/>
  <c r="GI52" i="45"/>
  <c r="GK52" i="45" s="1"/>
  <c r="GI53" i="45" s="1"/>
  <c r="GK51" i="45"/>
  <c r="FQ55" i="45"/>
  <c r="FO56" i="45"/>
  <c r="FQ56" i="45" s="1"/>
  <c r="FO57" i="45" s="1"/>
  <c r="BA49" i="45"/>
  <c r="AY50" i="45"/>
  <c r="BA50" i="45" s="1"/>
  <c r="AY51" i="45" s="1"/>
  <c r="HW58" i="45"/>
  <c r="HY58" i="45" s="1"/>
  <c r="HW59" i="45" s="1"/>
  <c r="HY57" i="45"/>
  <c r="BO52" i="45"/>
  <c r="BQ52" i="45" s="1"/>
  <c r="BO53" i="45" s="1"/>
  <c r="BQ51" i="45"/>
  <c r="IS53" i="45"/>
  <c r="IQ54" i="45"/>
  <c r="IS54" i="45" s="1"/>
  <c r="IQ55" i="45" s="1"/>
  <c r="SU66" i="45"/>
  <c r="PM61" i="45"/>
  <c r="PK62" i="45"/>
  <c r="PM62" i="45" s="1"/>
  <c r="PK63" i="45" s="1"/>
  <c r="EA52" i="45"/>
  <c r="EC52" i="45" s="1"/>
  <c r="EA53" i="45" s="1"/>
  <c r="EC51" i="45"/>
  <c r="SQ66" i="45"/>
  <c r="TC64" i="45"/>
  <c r="TE64" i="45" s="1"/>
  <c r="TC65" i="45" s="1"/>
  <c r="TE63" i="45"/>
  <c r="OY64" i="45"/>
  <c r="PA64" i="45" s="1"/>
  <c r="OY65" i="45" s="1"/>
  <c r="PA63" i="45"/>
  <c r="LY59" i="45"/>
  <c r="LW60" i="45"/>
  <c r="LY60" i="45" s="1"/>
  <c r="LW61" i="45" s="1"/>
  <c r="LW62" i="45" l="1"/>
  <c r="LY62" i="45" s="1"/>
  <c r="LW63" i="45" s="1"/>
  <c r="LY61" i="45"/>
  <c r="PM63" i="45"/>
  <c r="PK64" i="45"/>
  <c r="PM64" i="45" s="1"/>
  <c r="PK65" i="45" s="1"/>
  <c r="HW60" i="45"/>
  <c r="HY60" i="45" s="1"/>
  <c r="HW61" i="45" s="1"/>
  <c r="HY59" i="45"/>
  <c r="IK63" i="45"/>
  <c r="II64" i="45"/>
  <c r="IK64" i="45" s="1"/>
  <c r="II65" i="45" s="1"/>
  <c r="IY60" i="45"/>
  <c r="JA60" i="45" s="1"/>
  <c r="IY61" i="45" s="1"/>
  <c r="JA59" i="45"/>
  <c r="KM62" i="45"/>
  <c r="KO62" i="45" s="1"/>
  <c r="KM63" i="45" s="1"/>
  <c r="KO61" i="45"/>
  <c r="MM66" i="45"/>
  <c r="LS60" i="45"/>
  <c r="LU60" i="45" s="1"/>
  <c r="LS61" i="45" s="1"/>
  <c r="LU59" i="45"/>
  <c r="BG30" i="45"/>
  <c r="BC35" i="45"/>
  <c r="BD65" i="45" s="1"/>
  <c r="BD66" i="45" s="1"/>
  <c r="HU57" i="45"/>
  <c r="HS58" i="45"/>
  <c r="HU58" i="45" s="1"/>
  <c r="HS59" i="45" s="1"/>
  <c r="GU52" i="45"/>
  <c r="GW52" i="45" s="1"/>
  <c r="GU53" i="45" s="1"/>
  <c r="GW51" i="45"/>
  <c r="CM52" i="45"/>
  <c r="CO52" i="45" s="1"/>
  <c r="CM53" i="45" s="1"/>
  <c r="CO51" i="45"/>
  <c r="NS62" i="45"/>
  <c r="NU62" i="45" s="1"/>
  <c r="NS63" i="45" s="1"/>
  <c r="NU61" i="45"/>
  <c r="NI63" i="45"/>
  <c r="NG64" i="45"/>
  <c r="NI64" i="45" s="1"/>
  <c r="NG65" i="45" s="1"/>
  <c r="AU54" i="45"/>
  <c r="AW54" i="45" s="1"/>
  <c r="AU55" i="45" s="1"/>
  <c r="AW53" i="45"/>
  <c r="DI53" i="45"/>
  <c r="DG54" i="45"/>
  <c r="DI54" i="45" s="1"/>
  <c r="DG55" i="45" s="1"/>
  <c r="IE64" i="45"/>
  <c r="IG64" i="45" s="1"/>
  <c r="IE65" i="45" s="1"/>
  <c r="IG63" i="45"/>
  <c r="IQ56" i="45"/>
  <c r="IS56" i="45" s="1"/>
  <c r="IQ57" i="45" s="1"/>
  <c r="IS55" i="45"/>
  <c r="AY52" i="45"/>
  <c r="BA52" i="45" s="1"/>
  <c r="AY53" i="45" s="1"/>
  <c r="BA51" i="45"/>
  <c r="KC59" i="45"/>
  <c r="KA60" i="45"/>
  <c r="KC60" i="45" s="1"/>
  <c r="KA61" i="45" s="1"/>
  <c r="MG63" i="45"/>
  <c r="ME64" i="45"/>
  <c r="MG64" i="45" s="1"/>
  <c r="ME65" i="45" s="1"/>
  <c r="OC63" i="45"/>
  <c r="OA64" i="45"/>
  <c r="OC64" i="45" s="1"/>
  <c r="OA65" i="45" s="1"/>
  <c r="HG52" i="45"/>
  <c r="HI52" i="45" s="1"/>
  <c r="HG53" i="45" s="1"/>
  <c r="HI51" i="45"/>
  <c r="KQ64" i="45"/>
  <c r="KS64" i="45" s="1"/>
  <c r="KQ65" i="45" s="1"/>
  <c r="KS63" i="45"/>
  <c r="NQ61" i="45"/>
  <c r="NO62" i="45"/>
  <c r="NQ62" i="45" s="1"/>
  <c r="NO63" i="45" s="1"/>
  <c r="QU66" i="45"/>
  <c r="CS57" i="45"/>
  <c r="CQ58" i="45"/>
  <c r="CS58" i="45" s="1"/>
  <c r="CQ59" i="45" s="1"/>
  <c r="NY63" i="45"/>
  <c r="NW64" i="45"/>
  <c r="NY64" i="45" s="1"/>
  <c r="NW65" i="45" s="1"/>
  <c r="UI66" i="45"/>
  <c r="BC54" i="45"/>
  <c r="BE54" i="45" s="1"/>
  <c r="BC55" i="45" s="1"/>
  <c r="BE53" i="45"/>
  <c r="IA62" i="45"/>
  <c r="IC62" i="45" s="1"/>
  <c r="IA63" i="45" s="1"/>
  <c r="IC61" i="45"/>
  <c r="GG55" i="45"/>
  <c r="GE56" i="45"/>
  <c r="GG56" i="45" s="1"/>
  <c r="GE57" i="45" s="1"/>
  <c r="KK57" i="45"/>
  <c r="KI58" i="45"/>
  <c r="KK58" i="45" s="1"/>
  <c r="KI59" i="45" s="1"/>
  <c r="EU58" i="45"/>
  <c r="EW58" i="45" s="1"/>
  <c r="EU59" i="45" s="1"/>
  <c r="EW57" i="45"/>
  <c r="SM66" i="45"/>
  <c r="NA61" i="45"/>
  <c r="MY62" i="45"/>
  <c r="NA62" i="45" s="1"/>
  <c r="MY63" i="45" s="1"/>
  <c r="RS66" i="45"/>
  <c r="TC66" i="45"/>
  <c r="BO54" i="45"/>
  <c r="BQ54" i="45" s="1"/>
  <c r="BO55" i="45" s="1"/>
  <c r="BQ53" i="45"/>
  <c r="GK53" i="45"/>
  <c r="GI54" i="45"/>
  <c r="GK54" i="45" s="1"/>
  <c r="GI55" i="45" s="1"/>
  <c r="LK60" i="45"/>
  <c r="LM60" i="45" s="1"/>
  <c r="LK61" i="45" s="1"/>
  <c r="LM59" i="45"/>
  <c r="MU60" i="45"/>
  <c r="MW60" i="45" s="1"/>
  <c r="MU61" i="45" s="1"/>
  <c r="MW59" i="45"/>
  <c r="GY54" i="45"/>
  <c r="HA54" i="45" s="1"/>
  <c r="GY55" i="45" s="1"/>
  <c r="HA53" i="45"/>
  <c r="GM52" i="45"/>
  <c r="GO52" i="45" s="1"/>
  <c r="GM53" i="45" s="1"/>
  <c r="GO51" i="45"/>
  <c r="LO62" i="45"/>
  <c r="LQ62" i="45" s="1"/>
  <c r="LO63" i="45" s="1"/>
  <c r="LQ61" i="45"/>
  <c r="JS62" i="45"/>
  <c r="JU62" i="45" s="1"/>
  <c r="JS63" i="45" s="1"/>
  <c r="JU61" i="45"/>
  <c r="ES53" i="45"/>
  <c r="EQ54" i="45"/>
  <c r="ES54" i="45" s="1"/>
  <c r="EQ55" i="45" s="1"/>
  <c r="DK54" i="45"/>
  <c r="DM54" i="45" s="1"/>
  <c r="DK55" i="45" s="1"/>
  <c r="DM53" i="45"/>
  <c r="GA54" i="45"/>
  <c r="GC54" i="45" s="1"/>
  <c r="GA55" i="45" s="1"/>
  <c r="GC53" i="45"/>
  <c r="JQ61" i="45"/>
  <c r="JO62" i="45"/>
  <c r="JQ62" i="45" s="1"/>
  <c r="JO63" i="45" s="1"/>
  <c r="SY66" i="45"/>
  <c r="FU53" i="45"/>
  <c r="FS54" i="45"/>
  <c r="FU54" i="45" s="1"/>
  <c r="FS55" i="45" s="1"/>
  <c r="HE53" i="45"/>
  <c r="HC54" i="45"/>
  <c r="HE54" i="45" s="1"/>
  <c r="HC55" i="45" s="1"/>
  <c r="DC54" i="45"/>
  <c r="DE54" i="45" s="1"/>
  <c r="DC55" i="45" s="1"/>
  <c r="DE53" i="45"/>
  <c r="EY58" i="45"/>
  <c r="FA58" i="45" s="1"/>
  <c r="EY59" i="45" s="1"/>
  <c r="FA57" i="45"/>
  <c r="BI53" i="45"/>
  <c r="BG54" i="45"/>
  <c r="BI54" i="45" s="1"/>
  <c r="BG55" i="45" s="1"/>
  <c r="AA66" i="45"/>
  <c r="AC65" i="45"/>
  <c r="HQ55" i="45"/>
  <c r="HO56" i="45"/>
  <c r="HQ56" i="45" s="1"/>
  <c r="HO57" i="45" s="1"/>
  <c r="HK52" i="45"/>
  <c r="HM52" i="45" s="1"/>
  <c r="HK53" i="45" s="1"/>
  <c r="HM51" i="45"/>
  <c r="EE58" i="45"/>
  <c r="EG58" i="45" s="1"/>
  <c r="EE59" i="45" s="1"/>
  <c r="EG57" i="45"/>
  <c r="AO53" i="45"/>
  <c r="AM54" i="45"/>
  <c r="AO54" i="45" s="1"/>
  <c r="AM55" i="45" s="1"/>
  <c r="DY53" i="45"/>
  <c r="DW54" i="45"/>
  <c r="DY54" i="45" s="1"/>
  <c r="DW55" i="45" s="1"/>
  <c r="FE53" i="45"/>
  <c r="FC54" i="45"/>
  <c r="FE54" i="45" s="1"/>
  <c r="FC55" i="45" s="1"/>
  <c r="SI66" i="45"/>
  <c r="O50" i="45"/>
  <c r="Q50" i="45" s="1"/>
  <c r="O51" i="45" s="1"/>
  <c r="Q49" i="45"/>
  <c r="JW60" i="45"/>
  <c r="JY60" i="45" s="1"/>
  <c r="JW61" i="45" s="1"/>
  <c r="JY59" i="45"/>
  <c r="OS63" i="45"/>
  <c r="OQ64" i="45"/>
  <c r="OS64" i="45" s="1"/>
  <c r="OQ65" i="45" s="1"/>
  <c r="OY66" i="45"/>
  <c r="G50" i="45"/>
  <c r="I50" i="45" s="1"/>
  <c r="G51" i="45" s="1"/>
  <c r="I49" i="45"/>
  <c r="OI64" i="45"/>
  <c r="OK64" i="45" s="1"/>
  <c r="OI65" i="45" s="1"/>
  <c r="OK63" i="45"/>
  <c r="DS52" i="45"/>
  <c r="DU52" i="45" s="1"/>
  <c r="DS53" i="45" s="1"/>
  <c r="DU51" i="45"/>
  <c r="RA63" i="45"/>
  <c r="QY64" i="45"/>
  <c r="RA64" i="45" s="1"/>
  <c r="QY65" i="45" s="1"/>
  <c r="JG60" i="45"/>
  <c r="JI60" i="45" s="1"/>
  <c r="JG61" i="45" s="1"/>
  <c r="JI59" i="45"/>
  <c r="EM56" i="45"/>
  <c r="EO56" i="45" s="1"/>
  <c r="EM57" i="45" s="1"/>
  <c r="EO55" i="45"/>
  <c r="W48" i="45"/>
  <c r="Y48" i="45" s="1"/>
  <c r="W49" i="45" s="1"/>
  <c r="Y47" i="45"/>
  <c r="CY60" i="45"/>
  <c r="DA60" i="45" s="1"/>
  <c r="CY61" i="45" s="1"/>
  <c r="DA59" i="45"/>
  <c r="TS66" i="45"/>
  <c r="BK58" i="45"/>
  <c r="BM58" i="45" s="1"/>
  <c r="BK59" i="45" s="1"/>
  <c r="BM57" i="45"/>
  <c r="MA62" i="45"/>
  <c r="MC62" i="45" s="1"/>
  <c r="MA63" i="45" s="1"/>
  <c r="MC61" i="45"/>
  <c r="AE48" i="45"/>
  <c r="AG48" i="45" s="1"/>
  <c r="AE49" i="45" s="1"/>
  <c r="AG47" i="45"/>
  <c r="IU56" i="45"/>
  <c r="IW56" i="45" s="1"/>
  <c r="IU57" i="45" s="1"/>
  <c r="IW55" i="45"/>
  <c r="MK63" i="45"/>
  <c r="MI64" i="45"/>
  <c r="MK64" i="45" s="1"/>
  <c r="MI65" i="45" s="1"/>
  <c r="BS54" i="45"/>
  <c r="BU54" i="45" s="1"/>
  <c r="BS55" i="45" s="1"/>
  <c r="BU53" i="45"/>
  <c r="FK54" i="45"/>
  <c r="FM54" i="45" s="1"/>
  <c r="FK55" i="45" s="1"/>
  <c r="FM53" i="45"/>
  <c r="CA58" i="45"/>
  <c r="CC58" i="45" s="1"/>
  <c r="CA59" i="45" s="1"/>
  <c r="CC57" i="45"/>
  <c r="RO66" i="45"/>
  <c r="EA54" i="45"/>
  <c r="EC54" i="45" s="1"/>
  <c r="EA55" i="45" s="1"/>
  <c r="EC53" i="45"/>
  <c r="FQ57" i="45"/>
  <c r="FO58" i="45"/>
  <c r="FQ58" i="45" s="1"/>
  <c r="FO59" i="45" s="1"/>
  <c r="TM63" i="45"/>
  <c r="TK64" i="45"/>
  <c r="TM64" i="45" s="1"/>
  <c r="TK65" i="45" s="1"/>
  <c r="JM59" i="45"/>
  <c r="JK60" i="45"/>
  <c r="JM60" i="45" s="1"/>
  <c r="JK61" i="45" s="1"/>
  <c r="FG56" i="45"/>
  <c r="FI56" i="45" s="1"/>
  <c r="FG57" i="45" s="1"/>
  <c r="FI55" i="45"/>
  <c r="LC60" i="45"/>
  <c r="LE60" i="45" s="1"/>
  <c r="LC61" i="45" s="1"/>
  <c r="LE59" i="45"/>
  <c r="MQ62" i="45"/>
  <c r="MS62" i="45" s="1"/>
  <c r="MQ63" i="45" s="1"/>
  <c r="MS61" i="45"/>
  <c r="KU66" i="45"/>
  <c r="RK64" i="45"/>
  <c r="RM64" i="45" s="1"/>
  <c r="RK65" i="45" s="1"/>
  <c r="RM63" i="45"/>
  <c r="AK66" i="45"/>
  <c r="DO52" i="45"/>
  <c r="DQ52" i="45" s="1"/>
  <c r="DO53" i="45" s="1"/>
  <c r="DQ51" i="45"/>
  <c r="CU58" i="45"/>
  <c r="CW58" i="45" s="1"/>
  <c r="CU59" i="45" s="1"/>
  <c r="CW57" i="45"/>
  <c r="OW63" i="45"/>
  <c r="OU64" i="45"/>
  <c r="OW64" i="45" s="1"/>
  <c r="OU65" i="45" s="1"/>
  <c r="OM66" i="45"/>
  <c r="AQ66" i="45"/>
  <c r="AS65" i="45"/>
  <c r="LG62" i="45"/>
  <c r="LI62" i="45" s="1"/>
  <c r="LG63" i="45" s="1"/>
  <c r="LI61" i="45"/>
  <c r="JE57" i="45"/>
  <c r="JC58" i="45"/>
  <c r="JE58" i="45" s="1"/>
  <c r="JC59" i="45" s="1"/>
  <c r="BY57" i="45"/>
  <c r="BW58" i="45"/>
  <c r="BY58" i="45" s="1"/>
  <c r="BW59" i="45" s="1"/>
  <c r="S60" i="45"/>
  <c r="U60" i="45" s="1"/>
  <c r="S61" i="45" s="1"/>
  <c r="U59" i="45"/>
  <c r="EK55" i="45"/>
  <c r="EI56" i="45"/>
  <c r="EK56" i="45" s="1"/>
  <c r="EI57" i="45" s="1"/>
  <c r="KE62" i="45"/>
  <c r="KG62" i="45" s="1"/>
  <c r="KE63" i="45" s="1"/>
  <c r="KG61" i="45"/>
  <c r="CI58" i="45"/>
  <c r="CK58" i="45" s="1"/>
  <c r="CI59" i="45" s="1"/>
  <c r="CK57" i="45"/>
  <c r="NC64" i="45"/>
  <c r="NE64" i="45" s="1"/>
  <c r="NC65" i="45" s="1"/>
  <c r="NE63" i="45"/>
  <c r="K66" i="45"/>
  <c r="M65" i="45"/>
  <c r="FW60" i="45"/>
  <c r="FY60" i="45" s="1"/>
  <c r="FW61" i="45" s="1"/>
  <c r="FY59" i="45"/>
  <c r="RW66" i="45"/>
  <c r="LA63" i="45"/>
  <c r="KY64" i="45"/>
  <c r="LA64" i="45" s="1"/>
  <c r="KY65" i="45" s="1"/>
  <c r="FO60" i="45" l="1"/>
  <c r="FQ60" i="45" s="1"/>
  <c r="FO61" i="45" s="1"/>
  <c r="FQ59" i="45"/>
  <c r="EA56" i="45"/>
  <c r="EC56" i="45" s="1"/>
  <c r="EA57" i="45" s="1"/>
  <c r="EC55" i="45"/>
  <c r="CY62" i="45"/>
  <c r="DA62" i="45" s="1"/>
  <c r="CY63" i="45" s="1"/>
  <c r="DA61" i="45"/>
  <c r="EO57" i="45"/>
  <c r="EM58" i="45"/>
  <c r="EO58" i="45" s="1"/>
  <c r="EM59" i="45" s="1"/>
  <c r="OI66" i="45"/>
  <c r="JW62" i="45"/>
  <c r="JY62" i="45" s="1"/>
  <c r="JW63" i="45" s="1"/>
  <c r="JY61" i="45"/>
  <c r="DY55" i="45"/>
  <c r="DW56" i="45"/>
  <c r="DY56" i="45" s="1"/>
  <c r="DW57" i="45" s="1"/>
  <c r="HO58" i="45"/>
  <c r="HQ58" i="45" s="1"/>
  <c r="HO59" i="45" s="1"/>
  <c r="HQ57" i="45"/>
  <c r="HC56" i="45"/>
  <c r="HE56" i="45" s="1"/>
  <c r="HC57" i="45" s="1"/>
  <c r="HE55" i="45"/>
  <c r="KI60" i="45"/>
  <c r="KK60" i="45" s="1"/>
  <c r="KI61" i="45" s="1"/>
  <c r="KK59" i="45"/>
  <c r="OA66" i="45"/>
  <c r="KA62" i="45"/>
  <c r="KC62" i="45" s="1"/>
  <c r="KA63" i="45" s="1"/>
  <c r="KC61" i="45"/>
  <c r="AY54" i="45"/>
  <c r="BA54" i="45" s="1"/>
  <c r="AY55" i="45" s="1"/>
  <c r="BA53" i="45"/>
  <c r="KM64" i="45"/>
  <c r="KO64" i="45" s="1"/>
  <c r="KM65" i="45" s="1"/>
  <c r="KO63" i="45"/>
  <c r="FY61" i="45"/>
  <c r="FW62" i="45"/>
  <c r="FY62" i="45" s="1"/>
  <c r="FW63" i="45" s="1"/>
  <c r="BW60" i="45"/>
  <c r="BY60" i="45" s="1"/>
  <c r="BW61" i="45" s="1"/>
  <c r="BY59" i="45"/>
  <c r="AS66" i="45"/>
  <c r="MQ64" i="45"/>
  <c r="MS64" i="45" s="1"/>
  <c r="MQ65" i="45" s="1"/>
  <c r="MS63" i="45"/>
  <c r="FG58" i="45"/>
  <c r="FI58" i="45" s="1"/>
  <c r="FG59" i="45" s="1"/>
  <c r="FI57" i="45"/>
  <c r="CA60" i="45"/>
  <c r="CC60" i="45" s="1"/>
  <c r="CA61" i="45" s="1"/>
  <c r="CC59" i="45"/>
  <c r="BU55" i="45"/>
  <c r="BS56" i="45"/>
  <c r="BU56" i="45" s="1"/>
  <c r="BS57" i="45" s="1"/>
  <c r="IU58" i="45"/>
  <c r="IW58" i="45" s="1"/>
  <c r="IU59" i="45" s="1"/>
  <c r="IW57" i="45"/>
  <c r="MA64" i="45"/>
  <c r="MC64" i="45" s="1"/>
  <c r="MA65" i="45" s="1"/>
  <c r="MC63" i="45"/>
  <c r="OQ66" i="45"/>
  <c r="EE60" i="45"/>
  <c r="EG60" i="45" s="1"/>
  <c r="EE61" i="45" s="1"/>
  <c r="EG59" i="45"/>
  <c r="AC66" i="45"/>
  <c r="FA59" i="45"/>
  <c r="EY60" i="45"/>
  <c r="FA60" i="45" s="1"/>
  <c r="EY61" i="45" s="1"/>
  <c r="DK56" i="45"/>
  <c r="DM56" i="45" s="1"/>
  <c r="DK57" i="45" s="1"/>
  <c r="DM55" i="45"/>
  <c r="JU63" i="45"/>
  <c r="JS64" i="45"/>
  <c r="JU64" i="45" s="1"/>
  <c r="JS65" i="45" s="1"/>
  <c r="GM54" i="45"/>
  <c r="GO54" i="45" s="1"/>
  <c r="GM55" i="45" s="1"/>
  <c r="GO53" i="45"/>
  <c r="MU62" i="45"/>
  <c r="MW62" i="45" s="1"/>
  <c r="MU63" i="45" s="1"/>
  <c r="MW61" i="45"/>
  <c r="LK62" i="45"/>
  <c r="LM62" i="45" s="1"/>
  <c r="LK63" i="45" s="1"/>
  <c r="LM61" i="45"/>
  <c r="BQ55" i="45"/>
  <c r="BO56" i="45"/>
  <c r="BQ56" i="45" s="1"/>
  <c r="BO57" i="45" s="1"/>
  <c r="MY64" i="45"/>
  <c r="NA64" i="45" s="1"/>
  <c r="MY65" i="45" s="1"/>
  <c r="NA63" i="45"/>
  <c r="IA64" i="45"/>
  <c r="IC64" i="45" s="1"/>
  <c r="IA65" i="45" s="1"/>
  <c r="IC63" i="45"/>
  <c r="CS59" i="45"/>
  <c r="CQ60" i="45"/>
  <c r="CS60" i="45" s="1"/>
  <c r="CQ61" i="45" s="1"/>
  <c r="KQ66" i="45"/>
  <c r="KS65" i="45"/>
  <c r="NS64" i="45"/>
  <c r="NU64" i="45" s="1"/>
  <c r="NS65" i="45" s="1"/>
  <c r="NU63" i="45"/>
  <c r="GU54" i="45"/>
  <c r="GW54" i="45" s="1"/>
  <c r="GU55" i="45" s="1"/>
  <c r="GW53" i="45"/>
  <c r="BK30" i="45"/>
  <c r="BG35" i="45"/>
  <c r="BH65" i="45" s="1"/>
  <c r="BH66" i="45" s="1"/>
  <c r="KY66" i="45"/>
  <c r="EK57" i="45"/>
  <c r="EI58" i="45"/>
  <c r="EK58" i="45" s="1"/>
  <c r="EI59" i="45" s="1"/>
  <c r="JC60" i="45"/>
  <c r="JE60" i="45" s="1"/>
  <c r="JC61" i="45" s="1"/>
  <c r="JE59" i="45"/>
  <c r="OU66" i="45"/>
  <c r="LE61" i="45"/>
  <c r="LC62" i="45"/>
  <c r="LE62" i="45" s="1"/>
  <c r="LC63" i="45" s="1"/>
  <c r="FM55" i="45"/>
  <c r="FK56" i="45"/>
  <c r="FM56" i="45" s="1"/>
  <c r="FK57" i="45" s="1"/>
  <c r="AG49" i="45"/>
  <c r="AE50" i="45"/>
  <c r="AG50" i="45" s="1"/>
  <c r="AE51" i="45" s="1"/>
  <c r="BK60" i="45"/>
  <c r="BM60" i="45" s="1"/>
  <c r="BK61" i="45" s="1"/>
  <c r="BM59" i="45"/>
  <c r="QY66" i="45"/>
  <c r="G52" i="45"/>
  <c r="I52" i="45" s="1"/>
  <c r="G53" i="45" s="1"/>
  <c r="I51" i="45"/>
  <c r="HK54" i="45"/>
  <c r="HM54" i="45" s="1"/>
  <c r="HK55" i="45" s="1"/>
  <c r="HM53" i="45"/>
  <c r="DE55" i="45"/>
  <c r="DC56" i="45"/>
  <c r="DE56" i="45" s="1"/>
  <c r="DC57" i="45" s="1"/>
  <c r="JO64" i="45"/>
  <c r="JQ64" i="45" s="1"/>
  <c r="JO65" i="45" s="1"/>
  <c r="JQ63" i="45"/>
  <c r="GC55" i="45"/>
  <c r="GA56" i="45"/>
  <c r="GC56" i="45" s="1"/>
  <c r="GA57" i="45" s="1"/>
  <c r="LQ63" i="45"/>
  <c r="LO64" i="45"/>
  <c r="LQ64" i="45" s="1"/>
  <c r="LO65" i="45" s="1"/>
  <c r="HA55" i="45"/>
  <c r="GY56" i="45"/>
  <c r="HA56" i="45" s="1"/>
  <c r="GY57" i="45" s="1"/>
  <c r="EW59" i="45"/>
  <c r="EU60" i="45"/>
  <c r="EW60" i="45" s="1"/>
  <c r="EU61" i="45" s="1"/>
  <c r="BE55" i="45"/>
  <c r="BC56" i="45"/>
  <c r="BE56" i="45" s="1"/>
  <c r="BC57" i="45" s="1"/>
  <c r="NW66" i="45"/>
  <c r="HG54" i="45"/>
  <c r="HI54" i="45" s="1"/>
  <c r="HG55" i="45" s="1"/>
  <c r="HI53" i="45"/>
  <c r="DI55" i="45"/>
  <c r="DG56" i="45"/>
  <c r="DI56" i="45" s="1"/>
  <c r="DG57" i="45" s="1"/>
  <c r="NG66" i="45"/>
  <c r="CO53" i="45"/>
  <c r="CM54" i="45"/>
  <c r="CO54" i="45" s="1"/>
  <c r="CM55" i="45" s="1"/>
  <c r="LS62" i="45"/>
  <c r="LU62" i="45" s="1"/>
  <c r="LS63" i="45" s="1"/>
  <c r="LU61" i="45"/>
  <c r="II66" i="45"/>
  <c r="PK66" i="45"/>
  <c r="M66" i="45"/>
  <c r="CK59" i="45"/>
  <c r="CI60" i="45"/>
  <c r="CK60" i="45" s="1"/>
  <c r="CI61" i="45" s="1"/>
  <c r="DO54" i="45"/>
  <c r="DQ54" i="45" s="1"/>
  <c r="DO55" i="45" s="1"/>
  <c r="DQ53" i="45"/>
  <c r="RK66" i="45"/>
  <c r="JK62" i="45"/>
  <c r="JM62" i="45" s="1"/>
  <c r="JK63" i="45" s="1"/>
  <c r="JM61" i="45"/>
  <c r="NC66" i="45"/>
  <c r="KE64" i="45"/>
  <c r="KG64" i="45" s="1"/>
  <c r="KE65" i="45" s="1"/>
  <c r="KG63" i="45"/>
  <c r="U61" i="45"/>
  <c r="S62" i="45"/>
  <c r="U62" i="45" s="1"/>
  <c r="S63" i="45" s="1"/>
  <c r="LG64" i="45"/>
  <c r="LI64" i="45" s="1"/>
  <c r="LG65" i="45" s="1"/>
  <c r="LI63" i="45"/>
  <c r="CU60" i="45"/>
  <c r="CW60" i="45" s="1"/>
  <c r="CU61" i="45" s="1"/>
  <c r="CW59" i="45"/>
  <c r="TK66" i="45"/>
  <c r="MI66" i="45"/>
  <c r="Y49" i="45"/>
  <c r="W50" i="45"/>
  <c r="Y50" i="45" s="1"/>
  <c r="W51" i="45" s="1"/>
  <c r="JG62" i="45"/>
  <c r="JI62" i="45" s="1"/>
  <c r="JG63" i="45" s="1"/>
  <c r="JI61" i="45"/>
  <c r="DS54" i="45"/>
  <c r="DU54" i="45" s="1"/>
  <c r="DS55" i="45" s="1"/>
  <c r="DU53" i="45"/>
  <c r="O52" i="45"/>
  <c r="Q52" i="45" s="1"/>
  <c r="O53" i="45" s="1"/>
  <c r="Q51" i="45"/>
  <c r="FC56" i="45"/>
  <c r="FE56" i="45" s="1"/>
  <c r="FC57" i="45" s="1"/>
  <c r="FE55" i="45"/>
  <c r="AO55" i="45"/>
  <c r="AM56" i="45"/>
  <c r="AO56" i="45" s="1"/>
  <c r="AM57" i="45" s="1"/>
  <c r="BI55" i="45"/>
  <c r="BG56" i="45"/>
  <c r="BI56" i="45" s="1"/>
  <c r="BG57" i="45" s="1"/>
  <c r="FS56" i="45"/>
  <c r="FU56" i="45" s="1"/>
  <c r="FS57" i="45" s="1"/>
  <c r="FU55" i="45"/>
  <c r="EQ56" i="45"/>
  <c r="ES56" i="45" s="1"/>
  <c r="EQ57" i="45" s="1"/>
  <c r="ES55" i="45"/>
  <c r="GK55" i="45"/>
  <c r="GI56" i="45"/>
  <c r="GK56" i="45" s="1"/>
  <c r="GI57" i="45" s="1"/>
  <c r="GE58" i="45"/>
  <c r="GG58" i="45" s="1"/>
  <c r="GE59" i="45" s="1"/>
  <c r="GG57" i="45"/>
  <c r="NQ63" i="45"/>
  <c r="NO64" i="45"/>
  <c r="NQ64" i="45" s="1"/>
  <c r="NO65" i="45" s="1"/>
  <c r="ME66" i="45"/>
  <c r="IQ58" i="45"/>
  <c r="IS58" i="45" s="1"/>
  <c r="IQ59" i="45" s="1"/>
  <c r="IS57" i="45"/>
  <c r="IE66" i="45"/>
  <c r="AU56" i="45"/>
  <c r="AW56" i="45" s="1"/>
  <c r="AU57" i="45" s="1"/>
  <c r="AW55" i="45"/>
  <c r="HU59" i="45"/>
  <c r="HS60" i="45"/>
  <c r="HU60" i="45" s="1"/>
  <c r="HS61" i="45" s="1"/>
  <c r="IY62" i="45"/>
  <c r="JA62" i="45" s="1"/>
  <c r="IY63" i="45" s="1"/>
  <c r="JA61" i="45"/>
  <c r="HW62" i="45"/>
  <c r="HY62" i="45" s="1"/>
  <c r="HW63" i="45" s="1"/>
  <c r="HY61" i="45"/>
  <c r="LW64" i="45"/>
  <c r="LY64" i="45" s="1"/>
  <c r="LW65" i="45" s="1"/>
  <c r="LY63" i="45"/>
  <c r="IY64" i="45" l="1"/>
  <c r="JA64" i="45" s="1"/>
  <c r="IY65" i="45" s="1"/>
  <c r="JA63" i="45"/>
  <c r="JI63" i="45"/>
  <c r="JG64" i="45"/>
  <c r="JI64" i="45" s="1"/>
  <c r="JG65" i="45" s="1"/>
  <c r="DQ55" i="45"/>
  <c r="DO56" i="45"/>
  <c r="DQ56" i="45" s="1"/>
  <c r="DO57" i="45" s="1"/>
  <c r="JO66" i="45"/>
  <c r="LE63" i="45"/>
  <c r="LC64" i="45"/>
  <c r="LE64" i="45" s="1"/>
  <c r="LC65" i="45" s="1"/>
  <c r="KS66" i="45"/>
  <c r="IA66" i="45"/>
  <c r="FY63" i="45"/>
  <c r="FW64" i="45"/>
  <c r="FY64" i="45" s="1"/>
  <c r="FW65" i="45" s="1"/>
  <c r="KK61" i="45"/>
  <c r="KI62" i="45"/>
  <c r="KK62" i="45" s="1"/>
  <c r="KI63" i="45" s="1"/>
  <c r="EM60" i="45"/>
  <c r="EO60" i="45" s="1"/>
  <c r="EM61" i="45" s="1"/>
  <c r="EO59" i="45"/>
  <c r="BI57" i="45"/>
  <c r="BG58" i="45"/>
  <c r="BI58" i="45" s="1"/>
  <c r="BG59" i="45" s="1"/>
  <c r="W52" i="45"/>
  <c r="Y52" i="45" s="1"/>
  <c r="W53" i="45" s="1"/>
  <c r="Y51" i="45"/>
  <c r="HA57" i="45"/>
  <c r="GY58" i="45"/>
  <c r="HA58" i="45" s="1"/>
  <c r="GY59" i="45" s="1"/>
  <c r="DE57" i="45"/>
  <c r="DC58" i="45"/>
  <c r="DE58" i="45" s="1"/>
  <c r="DC59" i="45" s="1"/>
  <c r="EK59" i="45"/>
  <c r="EI60" i="45"/>
  <c r="EK60" i="45" s="1"/>
  <c r="EI61" i="45" s="1"/>
  <c r="NS66" i="45"/>
  <c r="MA66" i="45"/>
  <c r="FG60" i="45"/>
  <c r="FI60" i="45" s="1"/>
  <c r="FG61" i="45" s="1"/>
  <c r="FI59" i="45"/>
  <c r="DY57" i="45"/>
  <c r="DW58" i="45"/>
  <c r="DY58" i="45" s="1"/>
  <c r="DW59" i="45" s="1"/>
  <c r="FE57" i="45"/>
  <c r="FC58" i="45"/>
  <c r="FE58" i="45" s="1"/>
  <c r="FC59" i="45" s="1"/>
  <c r="LK64" i="45"/>
  <c r="LM64" i="45" s="1"/>
  <c r="LK65" i="45" s="1"/>
  <c r="LM63" i="45"/>
  <c r="GM56" i="45"/>
  <c r="GO56" i="45" s="1"/>
  <c r="GM57" i="45" s="1"/>
  <c r="GO55" i="45"/>
  <c r="DK58" i="45"/>
  <c r="DM58" i="45" s="1"/>
  <c r="DK59" i="45" s="1"/>
  <c r="DM57" i="45"/>
  <c r="EG61" i="45"/>
  <c r="EE62" i="45"/>
  <c r="EG62" i="45" s="1"/>
  <c r="EE63" i="45" s="1"/>
  <c r="HE57" i="45"/>
  <c r="HC58" i="45"/>
  <c r="HE58" i="45" s="1"/>
  <c r="HC59" i="45" s="1"/>
  <c r="JY63" i="45"/>
  <c r="JW64" i="45"/>
  <c r="JY64" i="45" s="1"/>
  <c r="JW65" i="45" s="1"/>
  <c r="LW66" i="45"/>
  <c r="FU57" i="45"/>
  <c r="FS58" i="45"/>
  <c r="FU58" i="45" s="1"/>
  <c r="FS59" i="45" s="1"/>
  <c r="Q53" i="45"/>
  <c r="O54" i="45"/>
  <c r="Q54" i="45" s="1"/>
  <c r="O55" i="45" s="1"/>
  <c r="CU62" i="45"/>
  <c r="CW62" i="45" s="1"/>
  <c r="CU63" i="45" s="1"/>
  <c r="CW61" i="45"/>
  <c r="DI57" i="45"/>
  <c r="DG58" i="45"/>
  <c r="DI58" i="45" s="1"/>
  <c r="DG59" i="45" s="1"/>
  <c r="HM55" i="45"/>
  <c r="HK56" i="45"/>
  <c r="HM56" i="45" s="1"/>
  <c r="HK57" i="45" s="1"/>
  <c r="AG51" i="45"/>
  <c r="AE52" i="45"/>
  <c r="AG52" i="45" s="1"/>
  <c r="AE53" i="45" s="1"/>
  <c r="JC62" i="45"/>
  <c r="JE62" i="45" s="1"/>
  <c r="JC63" i="45" s="1"/>
  <c r="JE61" i="45"/>
  <c r="MY66" i="45"/>
  <c r="MW63" i="45"/>
  <c r="MU64" i="45"/>
  <c r="MW64" i="45" s="1"/>
  <c r="MU65" i="45" s="1"/>
  <c r="BU57" i="45"/>
  <c r="BS58" i="45"/>
  <c r="BU58" i="45" s="1"/>
  <c r="BS59" i="45" s="1"/>
  <c r="HQ59" i="45"/>
  <c r="HO60" i="45"/>
  <c r="HQ60" i="45" s="1"/>
  <c r="HO61" i="45" s="1"/>
  <c r="EU62" i="45"/>
  <c r="EW62" i="45" s="1"/>
  <c r="EU63" i="45" s="1"/>
  <c r="EW61" i="45"/>
  <c r="GA58" i="45"/>
  <c r="GC58" i="45" s="1"/>
  <c r="GA59" i="45" s="1"/>
  <c r="GC57" i="45"/>
  <c r="BK35" i="45"/>
  <c r="BL65" i="45" s="1"/>
  <c r="BL66" i="45" s="1"/>
  <c r="BO30" i="45"/>
  <c r="EY62" i="45"/>
  <c r="FA62" i="45" s="1"/>
  <c r="EY63" i="45" s="1"/>
  <c r="FA61" i="45"/>
  <c r="BA55" i="45"/>
  <c r="AY56" i="45"/>
  <c r="BA56" i="45" s="1"/>
  <c r="AY57" i="45" s="1"/>
  <c r="EA58" i="45"/>
  <c r="EC58" i="45" s="1"/>
  <c r="EA59" i="45" s="1"/>
  <c r="EC57" i="45"/>
  <c r="HY63" i="45"/>
  <c r="HW64" i="45"/>
  <c r="HY64" i="45" s="1"/>
  <c r="HW65" i="45" s="1"/>
  <c r="AU58" i="45"/>
  <c r="AW58" i="45" s="1"/>
  <c r="AU59" i="45" s="1"/>
  <c r="AW57" i="45"/>
  <c r="GG59" i="45"/>
  <c r="GE60" i="45"/>
  <c r="GG60" i="45" s="1"/>
  <c r="GE61" i="45" s="1"/>
  <c r="EQ58" i="45"/>
  <c r="ES58" i="45" s="1"/>
  <c r="EQ59" i="45" s="1"/>
  <c r="ES57" i="45"/>
  <c r="DU55" i="45"/>
  <c r="DS56" i="45"/>
  <c r="DU56" i="45" s="1"/>
  <c r="DS57" i="45" s="1"/>
  <c r="LG66" i="45"/>
  <c r="KE66" i="45"/>
  <c r="LU63" i="45"/>
  <c r="LS64" i="45"/>
  <c r="LU64" i="45" s="1"/>
  <c r="LS65" i="45" s="1"/>
  <c r="I53" i="45"/>
  <c r="G54" i="45"/>
  <c r="I54" i="45" s="1"/>
  <c r="G55" i="45" s="1"/>
  <c r="FK58" i="45"/>
  <c r="FM58" i="45" s="1"/>
  <c r="FK59" i="45" s="1"/>
  <c r="FM57" i="45"/>
  <c r="HS62" i="45"/>
  <c r="HU62" i="45" s="1"/>
  <c r="HS63" i="45" s="1"/>
  <c r="HU61" i="45"/>
  <c r="IQ60" i="45"/>
  <c r="IS60" i="45" s="1"/>
  <c r="IQ61" i="45" s="1"/>
  <c r="IS59" i="45"/>
  <c r="NO66" i="45"/>
  <c r="GK57" i="45"/>
  <c r="GI58" i="45"/>
  <c r="GK58" i="45" s="1"/>
  <c r="GI59" i="45" s="1"/>
  <c r="AO57" i="45"/>
  <c r="AM58" i="45"/>
  <c r="AO58" i="45" s="1"/>
  <c r="AM59" i="45" s="1"/>
  <c r="S64" i="45"/>
  <c r="U64" i="45" s="1"/>
  <c r="S65" i="45" s="1"/>
  <c r="U63" i="45"/>
  <c r="JK64" i="45"/>
  <c r="JM64" i="45" s="1"/>
  <c r="JK65" i="45" s="1"/>
  <c r="JM63" i="45"/>
  <c r="CI62" i="45"/>
  <c r="CK62" i="45" s="1"/>
  <c r="CI63" i="45" s="1"/>
  <c r="CK61" i="45"/>
  <c r="CO55" i="45"/>
  <c r="CM56" i="45"/>
  <c r="CO56" i="45" s="1"/>
  <c r="CM57" i="45" s="1"/>
  <c r="HG56" i="45"/>
  <c r="HI56" i="45" s="1"/>
  <c r="HG57" i="45" s="1"/>
  <c r="HI55" i="45"/>
  <c r="BC58" i="45"/>
  <c r="BE58" i="45" s="1"/>
  <c r="BC59" i="45" s="1"/>
  <c r="BE57" i="45"/>
  <c r="LO66" i="45"/>
  <c r="BK62" i="45"/>
  <c r="BM62" i="45" s="1"/>
  <c r="BK63" i="45" s="1"/>
  <c r="BM61" i="45"/>
  <c r="GW55" i="45"/>
  <c r="GU56" i="45"/>
  <c r="GW56" i="45" s="1"/>
  <c r="GU57" i="45" s="1"/>
  <c r="CQ62" i="45"/>
  <c r="CS62" i="45" s="1"/>
  <c r="CQ63" i="45" s="1"/>
  <c r="CS61" i="45"/>
  <c r="BO58" i="45"/>
  <c r="BQ58" i="45" s="1"/>
  <c r="BO59" i="45" s="1"/>
  <c r="BQ57" i="45"/>
  <c r="JS66" i="45"/>
  <c r="IW59" i="45"/>
  <c r="IU60" i="45"/>
  <c r="IW60" i="45" s="1"/>
  <c r="IU61" i="45" s="1"/>
  <c r="CA62" i="45"/>
  <c r="CC62" i="45" s="1"/>
  <c r="CA63" i="45" s="1"/>
  <c r="CC61" i="45"/>
  <c r="MQ66" i="45"/>
  <c r="BW62" i="45"/>
  <c r="BY62" i="45" s="1"/>
  <c r="BW63" i="45" s="1"/>
  <c r="BY61" i="45"/>
  <c r="KM66" i="45"/>
  <c r="KA64" i="45"/>
  <c r="KC64" i="45" s="1"/>
  <c r="KA65" i="45" s="1"/>
  <c r="KC63" i="45"/>
  <c r="DA63" i="45"/>
  <c r="CY64" i="45"/>
  <c r="DA64" i="45" s="1"/>
  <c r="CY65" i="45" s="1"/>
  <c r="FO62" i="45"/>
  <c r="FQ62" i="45" s="1"/>
  <c r="FO63" i="45" s="1"/>
  <c r="FQ61" i="45"/>
  <c r="KA66" i="45" l="1"/>
  <c r="GU58" i="45"/>
  <c r="GW58" i="45" s="1"/>
  <c r="GU59" i="45" s="1"/>
  <c r="GW57" i="45"/>
  <c r="HG58" i="45"/>
  <c r="HI58" i="45" s="1"/>
  <c r="HG59" i="45" s="1"/>
  <c r="HI57" i="45"/>
  <c r="DS58" i="45"/>
  <c r="DU58" i="45" s="1"/>
  <c r="DS59" i="45" s="1"/>
  <c r="DU57" i="45"/>
  <c r="HW66" i="45"/>
  <c r="MU66" i="45"/>
  <c r="FE59" i="45"/>
  <c r="FC60" i="45"/>
  <c r="FE60" i="45" s="1"/>
  <c r="FC61" i="45" s="1"/>
  <c r="KK63" i="45"/>
  <c r="KI64" i="45"/>
  <c r="KK64" i="45" s="1"/>
  <c r="KI65" i="45" s="1"/>
  <c r="JG66" i="45"/>
  <c r="BO60" i="45"/>
  <c r="BQ60" i="45" s="1"/>
  <c r="BO61" i="45" s="1"/>
  <c r="BQ59" i="45"/>
  <c r="BK64" i="45"/>
  <c r="BM64" i="45" s="1"/>
  <c r="BK65" i="45" s="1"/>
  <c r="BM63" i="45"/>
  <c r="FM59" i="45"/>
  <c r="FK60" i="45"/>
  <c r="FM60" i="45" s="1"/>
  <c r="FK61" i="45" s="1"/>
  <c r="FA63" i="45"/>
  <c r="EY64" i="45"/>
  <c r="FA64" i="45" s="1"/>
  <c r="EY65" i="45" s="1"/>
  <c r="HK58" i="45"/>
  <c r="HM58" i="45" s="1"/>
  <c r="HK59" i="45" s="1"/>
  <c r="HM57" i="45"/>
  <c r="DK60" i="45"/>
  <c r="DM60" i="45" s="1"/>
  <c r="DK61" i="45" s="1"/>
  <c r="DM59" i="45"/>
  <c r="LC66" i="45"/>
  <c r="FO64" i="45"/>
  <c r="FQ64" i="45" s="1"/>
  <c r="FO65" i="45" s="1"/>
  <c r="FQ63" i="45"/>
  <c r="CA64" i="45"/>
  <c r="CC64" i="45" s="1"/>
  <c r="CA65" i="45" s="1"/>
  <c r="CC63" i="45"/>
  <c r="BE59" i="45"/>
  <c r="BC60" i="45"/>
  <c r="BE60" i="45" s="1"/>
  <c r="BC61" i="45" s="1"/>
  <c r="CK63" i="45"/>
  <c r="CI64" i="45"/>
  <c r="CK64" i="45" s="1"/>
  <c r="CI65" i="45" s="1"/>
  <c r="U65" i="45"/>
  <c r="S66" i="45"/>
  <c r="I55" i="45"/>
  <c r="G56" i="45"/>
  <c r="I56" i="45" s="1"/>
  <c r="G57" i="45" s="1"/>
  <c r="LS66" i="45"/>
  <c r="BO35" i="45"/>
  <c r="BP65" i="45" s="1"/>
  <c r="BP66" i="45" s="1"/>
  <c r="BS30" i="45"/>
  <c r="BU59" i="45"/>
  <c r="BS60" i="45"/>
  <c r="BU60" i="45" s="1"/>
  <c r="BS61" i="45" s="1"/>
  <c r="JE63" i="45"/>
  <c r="JC64" i="45"/>
  <c r="JE64" i="45" s="1"/>
  <c r="JC65" i="45" s="1"/>
  <c r="HC60" i="45"/>
  <c r="HE60" i="45" s="1"/>
  <c r="HC61" i="45" s="1"/>
  <c r="HE59" i="45"/>
  <c r="EG63" i="45"/>
  <c r="EE64" i="45"/>
  <c r="EG64" i="45" s="1"/>
  <c r="EE65" i="45" s="1"/>
  <c r="EI62" i="45"/>
  <c r="EK62" i="45" s="1"/>
  <c r="EI63" i="45" s="1"/>
  <c r="EK61" i="45"/>
  <c r="HA59" i="45"/>
  <c r="GY60" i="45"/>
  <c r="HA60" i="45" s="1"/>
  <c r="GY61" i="45" s="1"/>
  <c r="BG60" i="45"/>
  <c r="BI60" i="45" s="1"/>
  <c r="BG61" i="45" s="1"/>
  <c r="BI59" i="45"/>
  <c r="FW66" i="45"/>
  <c r="DO58" i="45"/>
  <c r="DQ58" i="45" s="1"/>
  <c r="DO59" i="45" s="1"/>
  <c r="DQ57" i="45"/>
  <c r="JK66" i="45"/>
  <c r="GE62" i="45"/>
  <c r="GG62" i="45" s="1"/>
  <c r="GE63" i="45" s="1"/>
  <c r="GG61" i="45"/>
  <c r="AY58" i="45"/>
  <c r="BA58" i="45" s="1"/>
  <c r="AY59" i="45" s="1"/>
  <c r="BA57" i="45"/>
  <c r="HO62" i="45"/>
  <c r="HQ62" i="45" s="1"/>
  <c r="HO63" i="45" s="1"/>
  <c r="HQ61" i="45"/>
  <c r="CU64" i="45"/>
  <c r="CW64" i="45" s="1"/>
  <c r="CU65" i="45" s="1"/>
  <c r="CW63" i="45"/>
  <c r="JW66" i="45"/>
  <c r="DW60" i="45"/>
  <c r="DY60" i="45" s="1"/>
  <c r="DW61" i="45" s="1"/>
  <c r="DY59" i="45"/>
  <c r="DC60" i="45"/>
  <c r="DE60" i="45" s="1"/>
  <c r="DC61" i="45" s="1"/>
  <c r="DE59" i="45"/>
  <c r="BY63" i="45"/>
  <c r="BW64" i="45"/>
  <c r="BY64" i="45" s="1"/>
  <c r="BW65" i="45" s="1"/>
  <c r="GI60" i="45"/>
  <c r="GK60" i="45" s="1"/>
  <c r="GI61" i="45" s="1"/>
  <c r="GK59" i="45"/>
  <c r="HS64" i="45"/>
  <c r="HU64" i="45" s="1"/>
  <c r="HS65" i="45" s="1"/>
  <c r="HU63" i="45"/>
  <c r="EW63" i="45"/>
  <c r="EU64" i="45"/>
  <c r="EW64" i="45" s="1"/>
  <c r="EU65" i="45" s="1"/>
  <c r="O56" i="45"/>
  <c r="Q56" i="45" s="1"/>
  <c r="O57" i="45" s="1"/>
  <c r="Q55" i="45"/>
  <c r="LK66" i="45"/>
  <c r="W54" i="45"/>
  <c r="Y54" i="45" s="1"/>
  <c r="W55" i="45" s="1"/>
  <c r="Y53" i="45"/>
  <c r="CY66" i="45"/>
  <c r="DA65" i="45"/>
  <c r="IU62" i="45"/>
  <c r="IW62" i="45" s="1"/>
  <c r="IU63" i="45" s="1"/>
  <c r="IW61" i="45"/>
  <c r="CQ64" i="45"/>
  <c r="CS64" i="45" s="1"/>
  <c r="CQ65" i="45" s="1"/>
  <c r="CS63" i="45"/>
  <c r="CM58" i="45"/>
  <c r="CO58" i="45" s="1"/>
  <c r="CM59" i="45" s="1"/>
  <c r="CO57" i="45"/>
  <c r="AM60" i="45"/>
  <c r="AO60" i="45" s="1"/>
  <c r="AM61" i="45" s="1"/>
  <c r="AO59" i="45"/>
  <c r="IQ62" i="45"/>
  <c r="IS62" i="45" s="1"/>
  <c r="IQ63" i="45" s="1"/>
  <c r="IS61" i="45"/>
  <c r="EQ60" i="45"/>
  <c r="ES60" i="45" s="1"/>
  <c r="EQ61" i="45" s="1"/>
  <c r="ES59" i="45"/>
  <c r="AU60" i="45"/>
  <c r="AW60" i="45" s="1"/>
  <c r="AU61" i="45" s="1"/>
  <c r="AW59" i="45"/>
  <c r="EA60" i="45"/>
  <c r="EC60" i="45" s="1"/>
  <c r="EA61" i="45" s="1"/>
  <c r="EC59" i="45"/>
  <c r="GA60" i="45"/>
  <c r="GC60" i="45" s="1"/>
  <c r="GA61" i="45" s="1"/>
  <c r="GC59" i="45"/>
  <c r="AE54" i="45"/>
  <c r="AG54" i="45" s="1"/>
  <c r="AE55" i="45" s="1"/>
  <c r="AG53" i="45"/>
  <c r="DI59" i="45"/>
  <c r="DG60" i="45"/>
  <c r="DI60" i="45" s="1"/>
  <c r="DG61" i="45" s="1"/>
  <c r="FU59" i="45"/>
  <c r="FS60" i="45"/>
  <c r="FU60" i="45" s="1"/>
  <c r="FS61" i="45" s="1"/>
  <c r="GM58" i="45"/>
  <c r="GO58" i="45" s="1"/>
  <c r="GM59" i="45" s="1"/>
  <c r="GO57" i="45"/>
  <c r="FG62" i="45"/>
  <c r="FI62" i="45" s="1"/>
  <c r="FG63" i="45" s="1"/>
  <c r="FI61" i="45"/>
  <c r="EM62" i="45"/>
  <c r="EO62" i="45" s="1"/>
  <c r="EM63" i="45" s="1"/>
  <c r="EO61" i="45"/>
  <c r="IY66" i="45"/>
  <c r="BW66" i="45" l="1"/>
  <c r="AY60" i="45"/>
  <c r="BA60" i="45" s="1"/>
  <c r="AY61" i="45" s="1"/>
  <c r="BA59" i="45"/>
  <c r="HE61" i="45"/>
  <c r="HC62" i="45"/>
  <c r="HE62" i="45" s="1"/>
  <c r="HC63" i="45" s="1"/>
  <c r="CA66" i="45"/>
  <c r="FM61" i="45"/>
  <c r="FK62" i="45"/>
  <c r="FM62" i="45" s="1"/>
  <c r="FK63" i="45" s="1"/>
  <c r="HG60" i="45"/>
  <c r="HI60" i="45" s="1"/>
  <c r="HG61" i="45" s="1"/>
  <c r="HI59" i="45"/>
  <c r="FG64" i="45"/>
  <c r="FI64" i="45" s="1"/>
  <c r="FG65" i="45" s="1"/>
  <c r="FI63" i="45"/>
  <c r="GA62" i="45"/>
  <c r="GC62" i="45" s="1"/>
  <c r="GA63" i="45" s="1"/>
  <c r="GC61" i="45"/>
  <c r="AO61" i="45"/>
  <c r="AM62" i="45"/>
  <c r="AO62" i="45" s="1"/>
  <c r="AM63" i="45" s="1"/>
  <c r="CQ66" i="45"/>
  <c r="HS66" i="45"/>
  <c r="EE66" i="45"/>
  <c r="BW30" i="45"/>
  <c r="BS35" i="45"/>
  <c r="BT65" i="45" s="1"/>
  <c r="BT66" i="45" s="1"/>
  <c r="U66" i="45"/>
  <c r="HK60" i="45"/>
  <c r="HM60" i="45" s="1"/>
  <c r="HK61" i="45" s="1"/>
  <c r="HM59" i="45"/>
  <c r="BM65" i="45"/>
  <c r="BK66" i="45"/>
  <c r="FC62" i="45"/>
  <c r="FE62" i="45" s="1"/>
  <c r="FC63" i="45" s="1"/>
  <c r="FE61" i="45"/>
  <c r="FS62" i="45"/>
  <c r="FU62" i="45" s="1"/>
  <c r="FS63" i="45" s="1"/>
  <c r="FU61" i="45"/>
  <c r="DA66" i="45"/>
  <c r="Y55" i="45"/>
  <c r="W56" i="45"/>
  <c r="Y56" i="45" s="1"/>
  <c r="W57" i="45" s="1"/>
  <c r="EU66" i="45"/>
  <c r="CU66" i="45"/>
  <c r="HO64" i="45"/>
  <c r="HQ64" i="45" s="1"/>
  <c r="HO65" i="45" s="1"/>
  <c r="HQ63" i="45"/>
  <c r="GG63" i="45"/>
  <c r="GE64" i="45"/>
  <c r="GG64" i="45" s="1"/>
  <c r="GE65" i="45" s="1"/>
  <c r="BG62" i="45"/>
  <c r="BI62" i="45" s="1"/>
  <c r="BG63" i="45" s="1"/>
  <c r="BI61" i="45"/>
  <c r="EI64" i="45"/>
  <c r="EK64" i="45" s="1"/>
  <c r="EI65" i="45" s="1"/>
  <c r="EK63" i="45"/>
  <c r="G58" i="45"/>
  <c r="I58" i="45" s="1"/>
  <c r="G59" i="45" s="1"/>
  <c r="I57" i="45"/>
  <c r="FO66" i="45"/>
  <c r="EY66" i="45"/>
  <c r="DU59" i="45"/>
  <c r="DS60" i="45"/>
  <c r="DU60" i="45" s="1"/>
  <c r="DS61" i="45" s="1"/>
  <c r="GU60" i="45"/>
  <c r="GW60" i="45" s="1"/>
  <c r="GU61" i="45" s="1"/>
  <c r="GW59" i="45"/>
  <c r="DG62" i="45"/>
  <c r="DI62" i="45" s="1"/>
  <c r="DG63" i="45" s="1"/>
  <c r="DI61" i="45"/>
  <c r="AU62" i="45"/>
  <c r="AW62" i="45" s="1"/>
  <c r="AU63" i="45" s="1"/>
  <c r="AW61" i="45"/>
  <c r="IU64" i="45"/>
  <c r="IW64" i="45" s="1"/>
  <c r="IU65" i="45" s="1"/>
  <c r="IW63" i="45"/>
  <c r="Q57" i="45"/>
  <c r="O58" i="45"/>
  <c r="Q58" i="45" s="1"/>
  <c r="O59" i="45" s="1"/>
  <c r="DW62" i="45"/>
  <c r="DY62" i="45" s="1"/>
  <c r="DW63" i="45" s="1"/>
  <c r="DY61" i="45"/>
  <c r="JC66" i="45"/>
  <c r="BC62" i="45"/>
  <c r="BE62" i="45" s="1"/>
  <c r="BC63" i="45" s="1"/>
  <c r="BE61" i="45"/>
  <c r="EM64" i="45"/>
  <c r="EO64" i="45" s="1"/>
  <c r="EM65" i="45" s="1"/>
  <c r="EO63" i="45"/>
  <c r="GM60" i="45"/>
  <c r="GO60" i="45" s="1"/>
  <c r="GM61" i="45" s="1"/>
  <c r="GO59" i="45"/>
  <c r="AG55" i="45"/>
  <c r="AE56" i="45"/>
  <c r="AG56" i="45" s="1"/>
  <c r="AE57" i="45" s="1"/>
  <c r="EA62" i="45"/>
  <c r="EC62" i="45" s="1"/>
  <c r="EA63" i="45" s="1"/>
  <c r="EC61" i="45"/>
  <c r="ES61" i="45"/>
  <c r="EQ62" i="45"/>
  <c r="ES62" i="45" s="1"/>
  <c r="EQ63" i="45" s="1"/>
  <c r="IS63" i="45"/>
  <c r="IQ64" i="45"/>
  <c r="IS64" i="45" s="1"/>
  <c r="IQ65" i="45" s="1"/>
  <c r="CO59" i="45"/>
  <c r="CM60" i="45"/>
  <c r="CO60" i="45" s="1"/>
  <c r="CM61" i="45" s="1"/>
  <c r="GI62" i="45"/>
  <c r="GK62" i="45" s="1"/>
  <c r="GI63" i="45" s="1"/>
  <c r="GK61" i="45"/>
  <c r="DC62" i="45"/>
  <c r="DE62" i="45" s="1"/>
  <c r="DC63" i="45" s="1"/>
  <c r="DE61" i="45"/>
  <c r="DO60" i="45"/>
  <c r="DQ60" i="45" s="1"/>
  <c r="DO61" i="45" s="1"/>
  <c r="DQ59" i="45"/>
  <c r="GY62" i="45"/>
  <c r="HA62" i="45" s="1"/>
  <c r="GY63" i="45" s="1"/>
  <c r="HA61" i="45"/>
  <c r="BU61" i="45"/>
  <c r="BS62" i="45"/>
  <c r="BU62" i="45" s="1"/>
  <c r="BS63" i="45" s="1"/>
  <c r="CI66" i="45"/>
  <c r="DM61" i="45"/>
  <c r="DK62" i="45"/>
  <c r="DM62" i="45" s="1"/>
  <c r="DK63" i="45" s="1"/>
  <c r="BO62" i="45"/>
  <c r="BQ62" i="45" s="1"/>
  <c r="BO63" i="45" s="1"/>
  <c r="BQ61" i="45"/>
  <c r="KI66" i="45"/>
  <c r="KK65" i="45"/>
  <c r="T219" i="7"/>
  <c r="H76" i="1" s="1"/>
  <c r="T200" i="7"/>
  <c r="T199" i="7"/>
  <c r="T203" i="7" s="1"/>
  <c r="H83" i="1" s="1"/>
  <c r="S188" i="7"/>
  <c r="F169" i="7"/>
  <c r="C169" i="7"/>
  <c r="S167" i="7" s="1"/>
  <c r="H281" i="1"/>
  <c r="C161" i="7"/>
  <c r="B160" i="7"/>
  <c r="A158" i="7"/>
  <c r="S150" i="7"/>
  <c r="U146" i="7"/>
  <c r="I140" i="7"/>
  <c r="I138" i="7"/>
  <c r="H103" i="1" s="1"/>
  <c r="C138" i="7"/>
  <c r="K130" i="7"/>
  <c r="I129" i="7"/>
  <c r="K129" i="7" s="1"/>
  <c r="K127" i="7"/>
  <c r="K126" i="7"/>
  <c r="C125" i="7"/>
  <c r="K115" i="7"/>
  <c r="I119" i="7"/>
  <c r="I118" i="7"/>
  <c r="K118" i="7" s="1"/>
  <c r="I117" i="7"/>
  <c r="I116" i="7"/>
  <c r="I115" i="7"/>
  <c r="D109" i="7"/>
  <c r="S97" i="7"/>
  <c r="V93" i="7"/>
  <c r="F93" i="7"/>
  <c r="C93" i="7"/>
  <c r="X87" i="7"/>
  <c r="C87" i="7"/>
  <c r="S93" i="7"/>
  <c r="U93" i="7" s="1"/>
  <c r="F80" i="7"/>
  <c r="C80" i="7"/>
  <c r="T74" i="7"/>
  <c r="F74" i="7"/>
  <c r="C74" i="7"/>
  <c r="H130" i="1"/>
  <c r="F72" i="7"/>
  <c r="E72" i="7"/>
  <c r="C72" i="7"/>
  <c r="T66" i="7"/>
  <c r="H132" i="1" s="1"/>
  <c r="F66" i="7"/>
  <c r="C66" i="7"/>
  <c r="E57" i="7"/>
  <c r="C57" i="7"/>
  <c r="H9" i="1"/>
  <c r="H8" i="1"/>
  <c r="H12" i="1"/>
  <c r="H121" i="1"/>
  <c r="T43" i="7"/>
  <c r="H120" i="1" s="1"/>
  <c r="C39" i="7"/>
  <c r="C38" i="7"/>
  <c r="F39" i="7"/>
  <c r="F38" i="7"/>
  <c r="H154" i="1"/>
  <c r="H160" i="1"/>
  <c r="H159" i="1"/>
  <c r="H153" i="1"/>
  <c r="F35" i="7"/>
  <c r="T31" i="7"/>
  <c r="F31" i="7"/>
  <c r="C31" i="7"/>
  <c r="T28" i="7"/>
  <c r="F28" i="7"/>
  <c r="C28" i="7"/>
  <c r="E24" i="7"/>
  <c r="C24" i="7"/>
  <c r="T23" i="7"/>
  <c r="H58" i="1" s="1"/>
  <c r="C21" i="7"/>
  <c r="T19" i="7"/>
  <c r="C19" i="7"/>
  <c r="T17" i="7"/>
  <c r="H41" i="1" s="1"/>
  <c r="T16" i="7"/>
  <c r="H40" i="1" s="1"/>
  <c r="E15" i="7"/>
  <c r="T13" i="7"/>
  <c r="H25" i="1" s="1"/>
  <c r="T12" i="7"/>
  <c r="E10" i="7"/>
  <c r="E9" i="7"/>
  <c r="C13" i="7"/>
  <c r="C12" i="7"/>
  <c r="C11" i="7"/>
  <c r="T11" i="7"/>
  <c r="H23" i="1" s="1"/>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H35" i="15"/>
  <c r="G35" i="15"/>
  <c r="G34" i="15"/>
  <c r="C33" i="15"/>
  <c r="D31" i="15"/>
  <c r="D30" i="15"/>
  <c r="D29" i="15"/>
  <c r="D28" i="15"/>
  <c r="G30" i="15"/>
  <c r="G28" i="15"/>
  <c r="C27" i="15"/>
  <c r="H25" i="15"/>
  <c r="G25" i="15"/>
  <c r="C25" i="15"/>
  <c r="D23" i="15"/>
  <c r="D22" i="15"/>
  <c r="D21" i="15"/>
  <c r="G22" i="15"/>
  <c r="C20" i="15"/>
  <c r="D12" i="15"/>
  <c r="A1" i="15"/>
  <c r="M211" i="34"/>
  <c r="M209" i="34"/>
  <c r="M207" i="34"/>
  <c r="M205" i="34"/>
  <c r="M203" i="34"/>
  <c r="M201" i="34"/>
  <c r="M199" i="34"/>
  <c r="B197" i="34"/>
  <c r="B193" i="34"/>
  <c r="B189" i="34"/>
  <c r="M197" i="34"/>
  <c r="L197" i="34"/>
  <c r="K197" i="34"/>
  <c r="J197" i="34"/>
  <c r="I197" i="34"/>
  <c r="H197" i="34"/>
  <c r="G197" i="34"/>
  <c r="F197" i="34"/>
  <c r="E197" i="34"/>
  <c r="M196" i="34"/>
  <c r="L196" i="34"/>
  <c r="K196" i="34"/>
  <c r="J196" i="34"/>
  <c r="I196" i="34"/>
  <c r="H196" i="34"/>
  <c r="G196" i="34"/>
  <c r="F196" i="34"/>
  <c r="E196" i="34"/>
  <c r="M195" i="34"/>
  <c r="L195" i="34"/>
  <c r="K195" i="34"/>
  <c r="J195" i="34"/>
  <c r="I195" i="34"/>
  <c r="H195" i="34"/>
  <c r="G195" i="34"/>
  <c r="F195" i="34"/>
  <c r="E195" i="34"/>
  <c r="M194" i="34"/>
  <c r="L194" i="34"/>
  <c r="K194" i="34"/>
  <c r="J194" i="34"/>
  <c r="I194" i="34"/>
  <c r="H194" i="34"/>
  <c r="G194" i="34"/>
  <c r="F194" i="34"/>
  <c r="E194" i="34"/>
  <c r="M193" i="34"/>
  <c r="L193" i="34"/>
  <c r="K193" i="34"/>
  <c r="J193" i="34"/>
  <c r="I193" i="34"/>
  <c r="H193" i="34"/>
  <c r="G193" i="34"/>
  <c r="F193" i="34"/>
  <c r="E193" i="34"/>
  <c r="M192" i="34"/>
  <c r="L192" i="34"/>
  <c r="K192" i="34"/>
  <c r="J192" i="34"/>
  <c r="I192" i="34"/>
  <c r="H192" i="34"/>
  <c r="G192" i="34"/>
  <c r="F192" i="34"/>
  <c r="E192" i="34"/>
  <c r="M191" i="34"/>
  <c r="L191" i="34"/>
  <c r="K191" i="34"/>
  <c r="J191" i="34"/>
  <c r="I191" i="34"/>
  <c r="H191" i="34"/>
  <c r="G191" i="34"/>
  <c r="F191" i="34"/>
  <c r="E191" i="34"/>
  <c r="M190" i="34"/>
  <c r="L190" i="34"/>
  <c r="K190" i="34"/>
  <c r="J190" i="34"/>
  <c r="I190" i="34"/>
  <c r="H190" i="34"/>
  <c r="G190" i="34"/>
  <c r="F190" i="34"/>
  <c r="E190" i="34"/>
  <c r="M189" i="34"/>
  <c r="L189" i="34"/>
  <c r="K189" i="34"/>
  <c r="J189" i="34"/>
  <c r="I189" i="34"/>
  <c r="H189" i="34"/>
  <c r="G189" i="34"/>
  <c r="F189" i="34"/>
  <c r="E189" i="34"/>
  <c r="M188" i="34"/>
  <c r="L188" i="34"/>
  <c r="K188" i="34"/>
  <c r="J188" i="34"/>
  <c r="I188" i="34"/>
  <c r="H188" i="34"/>
  <c r="G188" i="34"/>
  <c r="F188" i="34"/>
  <c r="E188" i="34"/>
  <c r="M187" i="34"/>
  <c r="L187" i="34"/>
  <c r="K187" i="34"/>
  <c r="J187" i="34"/>
  <c r="I187" i="34"/>
  <c r="H187" i="34"/>
  <c r="G187" i="34"/>
  <c r="F187" i="34"/>
  <c r="E187" i="34"/>
  <c r="M186" i="34"/>
  <c r="L186" i="34"/>
  <c r="K186" i="34"/>
  <c r="J186" i="34"/>
  <c r="I186" i="34"/>
  <c r="H186" i="34"/>
  <c r="G186" i="34"/>
  <c r="F186" i="34"/>
  <c r="E186" i="34"/>
  <c r="M184" i="34"/>
  <c r="M166" i="34"/>
  <c r="M164" i="34"/>
  <c r="M162" i="34"/>
  <c r="M160" i="34"/>
  <c r="M158" i="34"/>
  <c r="M156" i="34"/>
  <c r="M154" i="34"/>
  <c r="B149" i="34"/>
  <c r="B145" i="34"/>
  <c r="B141" i="34"/>
  <c r="M152" i="34"/>
  <c r="L152" i="34"/>
  <c r="K152" i="34"/>
  <c r="J152" i="34"/>
  <c r="I152" i="34"/>
  <c r="H152" i="34"/>
  <c r="G152" i="34"/>
  <c r="F152" i="34"/>
  <c r="E152" i="34"/>
  <c r="M151" i="34"/>
  <c r="L151" i="34"/>
  <c r="K151" i="34"/>
  <c r="J151" i="34"/>
  <c r="I151" i="34"/>
  <c r="H151" i="34"/>
  <c r="G151" i="34"/>
  <c r="F151" i="34"/>
  <c r="E151" i="34"/>
  <c r="M150" i="34"/>
  <c r="L150" i="34"/>
  <c r="K150" i="34"/>
  <c r="J150" i="34"/>
  <c r="I150" i="34"/>
  <c r="H150" i="34"/>
  <c r="G150" i="34"/>
  <c r="F150" i="34"/>
  <c r="E150" i="34"/>
  <c r="M149" i="34"/>
  <c r="L149" i="34"/>
  <c r="K149" i="34"/>
  <c r="J149" i="34"/>
  <c r="I149" i="34"/>
  <c r="H149" i="34"/>
  <c r="G149" i="34"/>
  <c r="F149" i="34"/>
  <c r="E149" i="34"/>
  <c r="M148" i="34"/>
  <c r="L148" i="34"/>
  <c r="K148" i="34"/>
  <c r="J148" i="34"/>
  <c r="I148" i="34"/>
  <c r="H148" i="34"/>
  <c r="G148" i="34"/>
  <c r="F148" i="34"/>
  <c r="E148" i="34"/>
  <c r="M147" i="34"/>
  <c r="L147" i="34"/>
  <c r="K147" i="34"/>
  <c r="J147" i="34"/>
  <c r="I147" i="34"/>
  <c r="H147" i="34"/>
  <c r="G147" i="34"/>
  <c r="F147" i="34"/>
  <c r="E147" i="34"/>
  <c r="M146" i="34"/>
  <c r="L146" i="34"/>
  <c r="K146" i="34"/>
  <c r="J146" i="34"/>
  <c r="I146" i="34"/>
  <c r="H146" i="34"/>
  <c r="G146" i="34"/>
  <c r="F146" i="34"/>
  <c r="E146" i="34"/>
  <c r="M145" i="34"/>
  <c r="L145" i="34"/>
  <c r="K145" i="34"/>
  <c r="J145" i="34"/>
  <c r="I145" i="34"/>
  <c r="H145" i="34"/>
  <c r="G145" i="34"/>
  <c r="F145" i="34"/>
  <c r="E145" i="34"/>
  <c r="M144" i="34"/>
  <c r="L144" i="34"/>
  <c r="K144" i="34"/>
  <c r="J144" i="34"/>
  <c r="I144" i="34"/>
  <c r="H144" i="34"/>
  <c r="G144" i="34"/>
  <c r="F144" i="34"/>
  <c r="E144" i="34"/>
  <c r="M143" i="34"/>
  <c r="L143" i="34"/>
  <c r="K143" i="34"/>
  <c r="J143" i="34"/>
  <c r="I143" i="34"/>
  <c r="H143" i="34"/>
  <c r="G143" i="34"/>
  <c r="F143" i="34"/>
  <c r="E143" i="34"/>
  <c r="M142" i="34"/>
  <c r="L142" i="34"/>
  <c r="K142" i="34"/>
  <c r="J142" i="34"/>
  <c r="I142" i="34"/>
  <c r="H142" i="34"/>
  <c r="G142" i="34"/>
  <c r="F142" i="34"/>
  <c r="E142" i="34"/>
  <c r="M141" i="34"/>
  <c r="L141" i="34"/>
  <c r="K141" i="34"/>
  <c r="J141" i="34"/>
  <c r="I141" i="34"/>
  <c r="H141" i="34"/>
  <c r="G141" i="34"/>
  <c r="F141" i="34"/>
  <c r="E141" i="34"/>
  <c r="M139" i="34"/>
  <c r="M107" i="34"/>
  <c r="M105" i="34"/>
  <c r="M103" i="34"/>
  <c r="M101" i="34"/>
  <c r="M99" i="34"/>
  <c r="M97" i="34"/>
  <c r="M95" i="34"/>
  <c r="B93" i="34"/>
  <c r="B91" i="34"/>
  <c r="B89" i="34"/>
  <c r="B87" i="34"/>
  <c r="B85" i="34"/>
  <c r="B83" i="34"/>
  <c r="M93" i="34"/>
  <c r="L93" i="34"/>
  <c r="K93" i="34"/>
  <c r="J93" i="34"/>
  <c r="I93" i="34"/>
  <c r="H93" i="34"/>
  <c r="G93" i="34"/>
  <c r="F93" i="34"/>
  <c r="E93" i="34"/>
  <c r="M92" i="34"/>
  <c r="L92" i="34"/>
  <c r="K92" i="34"/>
  <c r="J92" i="34"/>
  <c r="I92" i="34"/>
  <c r="H92" i="34"/>
  <c r="G92" i="34"/>
  <c r="F92" i="34"/>
  <c r="E92" i="34"/>
  <c r="M91" i="34"/>
  <c r="L91" i="34"/>
  <c r="K91" i="34"/>
  <c r="J91" i="34"/>
  <c r="I91" i="34"/>
  <c r="H91" i="34"/>
  <c r="G91" i="34"/>
  <c r="F91" i="34"/>
  <c r="E91" i="34"/>
  <c r="M90" i="34"/>
  <c r="L90" i="34"/>
  <c r="K90" i="34"/>
  <c r="J90" i="34"/>
  <c r="I90" i="34"/>
  <c r="H90" i="34"/>
  <c r="G90" i="34"/>
  <c r="F90" i="34"/>
  <c r="E90" i="34"/>
  <c r="M89" i="34"/>
  <c r="L89" i="34"/>
  <c r="K89" i="34"/>
  <c r="J89" i="34"/>
  <c r="I89" i="34"/>
  <c r="H89" i="34"/>
  <c r="G89" i="34"/>
  <c r="F89" i="34"/>
  <c r="E89" i="34"/>
  <c r="M88" i="34"/>
  <c r="L88" i="34"/>
  <c r="K88" i="34"/>
  <c r="J88" i="34"/>
  <c r="I88" i="34"/>
  <c r="H88" i="34"/>
  <c r="G88" i="34"/>
  <c r="F88" i="34"/>
  <c r="E88" i="34"/>
  <c r="M87" i="34"/>
  <c r="L87" i="34"/>
  <c r="K87" i="34"/>
  <c r="J87" i="34"/>
  <c r="I87" i="34"/>
  <c r="H87" i="34"/>
  <c r="G87" i="34"/>
  <c r="F87" i="34"/>
  <c r="E87" i="34"/>
  <c r="M86" i="34"/>
  <c r="L86" i="34"/>
  <c r="K86" i="34"/>
  <c r="J86" i="34"/>
  <c r="I86" i="34"/>
  <c r="H86" i="34"/>
  <c r="G86" i="34"/>
  <c r="F86" i="34"/>
  <c r="E86" i="34"/>
  <c r="M85" i="34"/>
  <c r="L85" i="34"/>
  <c r="K85" i="34"/>
  <c r="J85" i="34"/>
  <c r="I85" i="34"/>
  <c r="H85" i="34"/>
  <c r="G85" i="34"/>
  <c r="F85" i="34"/>
  <c r="E85" i="34"/>
  <c r="M84" i="34"/>
  <c r="L84" i="34"/>
  <c r="K84" i="34"/>
  <c r="J84" i="34"/>
  <c r="I84" i="34"/>
  <c r="H84" i="34"/>
  <c r="G84" i="34"/>
  <c r="F84" i="34"/>
  <c r="E84" i="34"/>
  <c r="M83" i="34"/>
  <c r="L83" i="34"/>
  <c r="K83" i="34"/>
  <c r="J83" i="34"/>
  <c r="I83" i="34"/>
  <c r="H83" i="34"/>
  <c r="G83" i="34"/>
  <c r="F83" i="34"/>
  <c r="E83" i="34"/>
  <c r="M82" i="34"/>
  <c r="L82" i="34"/>
  <c r="K82" i="34"/>
  <c r="J82" i="34"/>
  <c r="I82" i="34"/>
  <c r="H82" i="34"/>
  <c r="G82" i="34"/>
  <c r="F82" i="34"/>
  <c r="E82" i="34"/>
  <c r="M80" i="34"/>
  <c r="M55" i="34"/>
  <c r="M53" i="34"/>
  <c r="M49" i="34"/>
  <c r="M47" i="34"/>
  <c r="M45" i="34"/>
  <c r="M43" i="34"/>
  <c r="M41" i="34"/>
  <c r="B39" i="34"/>
  <c r="B152" i="34" s="1"/>
  <c r="B38" i="34"/>
  <c r="B196" i="34" s="1"/>
  <c r="B37" i="34"/>
  <c r="B195" i="34" s="1"/>
  <c r="B36" i="34"/>
  <c r="B90" i="34" s="1"/>
  <c r="B35" i="34"/>
  <c r="B148" i="34" s="1"/>
  <c r="B34" i="34"/>
  <c r="B192" i="34" s="1"/>
  <c r="B33" i="34"/>
  <c r="B191" i="34" s="1"/>
  <c r="B32" i="34"/>
  <c r="B86" i="34" s="1"/>
  <c r="B31" i="34"/>
  <c r="B144" i="34" s="1"/>
  <c r="B30" i="34"/>
  <c r="B188" i="34" s="1"/>
  <c r="B29" i="34"/>
  <c r="B187" i="34" s="1"/>
  <c r="B28" i="34"/>
  <c r="B82" i="34" s="1"/>
  <c r="M39" i="34"/>
  <c r="L39" i="34"/>
  <c r="K39" i="34"/>
  <c r="J39" i="34"/>
  <c r="I39" i="34"/>
  <c r="H39" i="34"/>
  <c r="G39" i="34"/>
  <c r="F39" i="34"/>
  <c r="E39" i="34"/>
  <c r="M38" i="34"/>
  <c r="L38" i="34"/>
  <c r="K38" i="34"/>
  <c r="J38" i="34"/>
  <c r="I38" i="34"/>
  <c r="H38" i="34"/>
  <c r="G38" i="34"/>
  <c r="F38" i="34"/>
  <c r="E38" i="34"/>
  <c r="M37" i="34"/>
  <c r="L37" i="34"/>
  <c r="K37" i="34"/>
  <c r="J37" i="34"/>
  <c r="I37" i="34"/>
  <c r="H37" i="34"/>
  <c r="G37" i="34"/>
  <c r="F37" i="34"/>
  <c r="E37" i="34"/>
  <c r="M36" i="34"/>
  <c r="L36" i="34"/>
  <c r="K36" i="34"/>
  <c r="J36" i="34"/>
  <c r="I36" i="34"/>
  <c r="H36" i="34"/>
  <c r="G36" i="34"/>
  <c r="F36" i="34"/>
  <c r="E36" i="34"/>
  <c r="M35" i="34"/>
  <c r="L35" i="34"/>
  <c r="K35" i="34"/>
  <c r="J35" i="34"/>
  <c r="I35" i="34"/>
  <c r="H35" i="34"/>
  <c r="G35" i="34"/>
  <c r="F35" i="34"/>
  <c r="E35" i="34"/>
  <c r="M34" i="34"/>
  <c r="L34" i="34"/>
  <c r="K34" i="34"/>
  <c r="J34" i="34"/>
  <c r="I34" i="34"/>
  <c r="H34" i="34"/>
  <c r="G34" i="34"/>
  <c r="F34" i="34"/>
  <c r="E34" i="34"/>
  <c r="M33" i="34"/>
  <c r="L33" i="34"/>
  <c r="K33" i="34"/>
  <c r="J33" i="34"/>
  <c r="I33" i="34"/>
  <c r="H33" i="34"/>
  <c r="G33" i="34"/>
  <c r="F33" i="34"/>
  <c r="E33" i="34"/>
  <c r="M32" i="34"/>
  <c r="L32" i="34"/>
  <c r="K32" i="34"/>
  <c r="J32" i="34"/>
  <c r="I32" i="34"/>
  <c r="H32" i="34"/>
  <c r="G32" i="34"/>
  <c r="F32" i="34"/>
  <c r="E32" i="34"/>
  <c r="M31" i="34"/>
  <c r="L31" i="34"/>
  <c r="K31" i="34"/>
  <c r="J31" i="34"/>
  <c r="I31" i="34"/>
  <c r="H31" i="34"/>
  <c r="G31" i="34"/>
  <c r="F31" i="34"/>
  <c r="E31" i="34"/>
  <c r="M30" i="34"/>
  <c r="L30" i="34"/>
  <c r="K30" i="34"/>
  <c r="J30" i="34"/>
  <c r="I30" i="34"/>
  <c r="H30" i="34"/>
  <c r="G30" i="34"/>
  <c r="F30" i="34"/>
  <c r="E30" i="34"/>
  <c r="M29" i="34"/>
  <c r="L29" i="34"/>
  <c r="K29" i="34"/>
  <c r="J29" i="34"/>
  <c r="I29" i="34"/>
  <c r="H29" i="34"/>
  <c r="G29" i="34"/>
  <c r="F29" i="34"/>
  <c r="E29" i="34"/>
  <c r="M28" i="34"/>
  <c r="L28" i="34"/>
  <c r="K28" i="34"/>
  <c r="J28" i="34"/>
  <c r="I28" i="34"/>
  <c r="H28" i="34"/>
  <c r="G28" i="34"/>
  <c r="F28" i="34"/>
  <c r="E28" i="34"/>
  <c r="M26" i="34"/>
  <c r="B26" i="34"/>
  <c r="B184" i="34" s="1"/>
  <c r="B170" i="35"/>
  <c r="B169" i="35"/>
  <c r="B168" i="35"/>
  <c r="B167" i="35"/>
  <c r="B166" i="35"/>
  <c r="B165" i="35"/>
  <c r="B164" i="35"/>
  <c r="B163" i="35"/>
  <c r="B162" i="35"/>
  <c r="B161" i="35"/>
  <c r="B160" i="35"/>
  <c r="B159" i="35"/>
  <c r="M170" i="35"/>
  <c r="M174" i="35" s="1"/>
  <c r="L170" i="35"/>
  <c r="K170" i="35"/>
  <c r="J170" i="35"/>
  <c r="I170" i="35"/>
  <c r="H170" i="35"/>
  <c r="G170" i="35"/>
  <c r="F170" i="35"/>
  <c r="E170" i="35"/>
  <c r="M169" i="35"/>
  <c r="L169" i="35"/>
  <c r="K169" i="35"/>
  <c r="J169" i="35"/>
  <c r="I169" i="35"/>
  <c r="H169" i="35"/>
  <c r="G169" i="35"/>
  <c r="F169" i="35"/>
  <c r="E169" i="35"/>
  <c r="M168" i="35"/>
  <c r="L168" i="35"/>
  <c r="K168" i="35"/>
  <c r="J168" i="35"/>
  <c r="I168" i="35"/>
  <c r="H168" i="35"/>
  <c r="G168" i="35"/>
  <c r="F168" i="35"/>
  <c r="E168" i="35"/>
  <c r="M167" i="35"/>
  <c r="L167" i="35"/>
  <c r="K167" i="35"/>
  <c r="J167" i="35"/>
  <c r="I167" i="35"/>
  <c r="H167" i="35"/>
  <c r="G167" i="35"/>
  <c r="F167" i="35"/>
  <c r="E167" i="35"/>
  <c r="M166" i="35"/>
  <c r="L166" i="35"/>
  <c r="K166" i="35"/>
  <c r="J166" i="35"/>
  <c r="I166" i="35"/>
  <c r="H166" i="35"/>
  <c r="G166" i="35"/>
  <c r="F166" i="35"/>
  <c r="E166" i="35"/>
  <c r="M165" i="35"/>
  <c r="L165" i="35"/>
  <c r="K165" i="35"/>
  <c r="J165" i="35"/>
  <c r="I165" i="35"/>
  <c r="H165" i="35"/>
  <c r="G165" i="35"/>
  <c r="F165" i="35"/>
  <c r="E165" i="35"/>
  <c r="M164" i="35"/>
  <c r="L164" i="35"/>
  <c r="K164" i="35"/>
  <c r="J164" i="35"/>
  <c r="I164" i="35"/>
  <c r="H164" i="35"/>
  <c r="G164" i="35"/>
  <c r="F164" i="35"/>
  <c r="E164" i="35"/>
  <c r="M163" i="35"/>
  <c r="L163" i="35"/>
  <c r="K163" i="35"/>
  <c r="J163" i="35"/>
  <c r="I163" i="35"/>
  <c r="H163" i="35"/>
  <c r="G163" i="35"/>
  <c r="F163" i="35"/>
  <c r="E163" i="35"/>
  <c r="M162" i="35"/>
  <c r="L162" i="35"/>
  <c r="K162" i="35"/>
  <c r="J162" i="35"/>
  <c r="I162" i="35"/>
  <c r="H162" i="35"/>
  <c r="G162" i="35"/>
  <c r="F162" i="35"/>
  <c r="E162" i="35"/>
  <c r="M161" i="35"/>
  <c r="L161" i="35"/>
  <c r="K161" i="35"/>
  <c r="J161" i="35"/>
  <c r="I161" i="35"/>
  <c r="H161" i="35"/>
  <c r="G161" i="35"/>
  <c r="F161" i="35"/>
  <c r="E161" i="35"/>
  <c r="M160" i="35"/>
  <c r="L160" i="35"/>
  <c r="K160" i="35"/>
  <c r="J160" i="35"/>
  <c r="I160" i="35"/>
  <c r="H160" i="35"/>
  <c r="G160" i="35"/>
  <c r="F160" i="35"/>
  <c r="E160" i="35"/>
  <c r="M159" i="35"/>
  <c r="L159" i="35"/>
  <c r="K159" i="35"/>
  <c r="J159" i="35"/>
  <c r="I159" i="35"/>
  <c r="H159" i="35"/>
  <c r="G159" i="35"/>
  <c r="F159" i="35"/>
  <c r="E159" i="35"/>
  <c r="M157" i="35"/>
  <c r="M172" i="35" s="1"/>
  <c r="B157" i="35"/>
  <c r="B139" i="35"/>
  <c r="B138" i="35"/>
  <c r="B137" i="35"/>
  <c r="B136" i="35"/>
  <c r="B135" i="35"/>
  <c r="B134" i="35"/>
  <c r="B133" i="35"/>
  <c r="B132" i="35"/>
  <c r="B131" i="35"/>
  <c r="B130" i="35"/>
  <c r="B129" i="35"/>
  <c r="B128" i="35"/>
  <c r="M139" i="35"/>
  <c r="M143" i="35" s="1"/>
  <c r="L139" i="35"/>
  <c r="K139" i="35"/>
  <c r="J139" i="35"/>
  <c r="I139" i="35"/>
  <c r="H139" i="35"/>
  <c r="G139" i="35"/>
  <c r="F139" i="35"/>
  <c r="E139" i="35"/>
  <c r="M138" i="35"/>
  <c r="L138" i="35"/>
  <c r="K138" i="35"/>
  <c r="J138" i="35"/>
  <c r="I138" i="35"/>
  <c r="H138" i="35"/>
  <c r="G138" i="35"/>
  <c r="F138" i="35"/>
  <c r="E138" i="35"/>
  <c r="M137" i="35"/>
  <c r="L137" i="35"/>
  <c r="K137" i="35"/>
  <c r="J137" i="35"/>
  <c r="I137" i="35"/>
  <c r="H137" i="35"/>
  <c r="G137" i="35"/>
  <c r="F137" i="35"/>
  <c r="E137" i="35"/>
  <c r="M136" i="35"/>
  <c r="L136" i="35"/>
  <c r="K136" i="35"/>
  <c r="J136" i="35"/>
  <c r="I136" i="35"/>
  <c r="H136" i="35"/>
  <c r="G136" i="35"/>
  <c r="F136" i="35"/>
  <c r="E136" i="35"/>
  <c r="M135" i="35"/>
  <c r="L135" i="35"/>
  <c r="K135" i="35"/>
  <c r="J135" i="35"/>
  <c r="I135" i="35"/>
  <c r="H135" i="35"/>
  <c r="G135" i="35"/>
  <c r="F135" i="35"/>
  <c r="E135" i="35"/>
  <c r="M134" i="35"/>
  <c r="L134" i="35"/>
  <c r="K134" i="35"/>
  <c r="J134" i="35"/>
  <c r="I134" i="35"/>
  <c r="H134" i="35"/>
  <c r="G134" i="35"/>
  <c r="F134" i="35"/>
  <c r="E134" i="35"/>
  <c r="M133" i="35"/>
  <c r="L133" i="35"/>
  <c r="K133" i="35"/>
  <c r="J133" i="35"/>
  <c r="I133" i="35"/>
  <c r="H133" i="35"/>
  <c r="G133" i="35"/>
  <c r="F133" i="35"/>
  <c r="E133" i="35"/>
  <c r="M132" i="35"/>
  <c r="L132" i="35"/>
  <c r="K132" i="35"/>
  <c r="J132" i="35"/>
  <c r="I132" i="35"/>
  <c r="H132" i="35"/>
  <c r="G132" i="35"/>
  <c r="F132" i="35"/>
  <c r="E132" i="35"/>
  <c r="M131" i="35"/>
  <c r="L131" i="35"/>
  <c r="K131" i="35"/>
  <c r="J131" i="35"/>
  <c r="I131" i="35"/>
  <c r="H131" i="35"/>
  <c r="G131" i="35"/>
  <c r="F131" i="35"/>
  <c r="E131" i="35"/>
  <c r="M130" i="35"/>
  <c r="L130" i="35"/>
  <c r="K130" i="35"/>
  <c r="J130" i="35"/>
  <c r="I130" i="35"/>
  <c r="H130" i="35"/>
  <c r="G130" i="35"/>
  <c r="F130" i="35"/>
  <c r="E130" i="35"/>
  <c r="M129" i="35"/>
  <c r="L129" i="35"/>
  <c r="K129" i="35"/>
  <c r="J129" i="35"/>
  <c r="I129" i="35"/>
  <c r="H129" i="35"/>
  <c r="G129" i="35"/>
  <c r="F129" i="35"/>
  <c r="E129" i="35"/>
  <c r="M128" i="35"/>
  <c r="L128" i="35"/>
  <c r="K128" i="35"/>
  <c r="J128" i="35"/>
  <c r="I128" i="35"/>
  <c r="H128" i="35"/>
  <c r="G128" i="35"/>
  <c r="F128" i="35"/>
  <c r="E128" i="35"/>
  <c r="M126" i="35"/>
  <c r="M141" i="35" s="1"/>
  <c r="B126" i="35"/>
  <c r="A112" i="35"/>
  <c r="B91" i="35"/>
  <c r="B90" i="35"/>
  <c r="B89" i="35"/>
  <c r="B88" i="35"/>
  <c r="B87" i="35"/>
  <c r="B86" i="35"/>
  <c r="B85" i="35"/>
  <c r="B84" i="35"/>
  <c r="B83" i="35"/>
  <c r="B82" i="35"/>
  <c r="B81" i="35"/>
  <c r="B80" i="35"/>
  <c r="M91" i="35"/>
  <c r="M95" i="35" s="1"/>
  <c r="L91" i="35"/>
  <c r="K91" i="35"/>
  <c r="J91" i="35"/>
  <c r="I91" i="35"/>
  <c r="H91" i="35"/>
  <c r="G91" i="35"/>
  <c r="F91" i="35"/>
  <c r="E91" i="35"/>
  <c r="M90" i="35"/>
  <c r="L90" i="35"/>
  <c r="K90" i="35"/>
  <c r="J90" i="35"/>
  <c r="I90" i="35"/>
  <c r="H90" i="35"/>
  <c r="G90" i="35"/>
  <c r="F90" i="35"/>
  <c r="E90" i="35"/>
  <c r="M89" i="35"/>
  <c r="L89" i="35"/>
  <c r="K89" i="35"/>
  <c r="J89" i="35"/>
  <c r="I89" i="35"/>
  <c r="H89" i="35"/>
  <c r="G89" i="35"/>
  <c r="F89" i="35"/>
  <c r="E89" i="35"/>
  <c r="M88" i="35"/>
  <c r="L88" i="35"/>
  <c r="K88" i="35"/>
  <c r="J88" i="35"/>
  <c r="I88" i="35"/>
  <c r="H88" i="35"/>
  <c r="G88" i="35"/>
  <c r="F88" i="35"/>
  <c r="E88" i="35"/>
  <c r="M87" i="35"/>
  <c r="L87" i="35"/>
  <c r="K87" i="35"/>
  <c r="J87" i="35"/>
  <c r="I87" i="35"/>
  <c r="H87" i="35"/>
  <c r="G87" i="35"/>
  <c r="F87" i="35"/>
  <c r="E87" i="35"/>
  <c r="M86" i="35"/>
  <c r="L86" i="35"/>
  <c r="K86" i="35"/>
  <c r="J86" i="35"/>
  <c r="I86" i="35"/>
  <c r="H86" i="35"/>
  <c r="G86" i="35"/>
  <c r="F86" i="35"/>
  <c r="E86" i="35"/>
  <c r="M85" i="35"/>
  <c r="L85" i="35"/>
  <c r="K85" i="35"/>
  <c r="J85" i="35"/>
  <c r="I85" i="35"/>
  <c r="H85" i="35"/>
  <c r="G85" i="35"/>
  <c r="F85" i="35"/>
  <c r="E85" i="35"/>
  <c r="M84" i="35"/>
  <c r="L84" i="35"/>
  <c r="K84" i="35"/>
  <c r="J84" i="35"/>
  <c r="I84" i="35"/>
  <c r="H84" i="35"/>
  <c r="G84" i="35"/>
  <c r="F84" i="35"/>
  <c r="E84" i="35"/>
  <c r="M83" i="35"/>
  <c r="L83" i="35"/>
  <c r="K83" i="35"/>
  <c r="J83" i="35"/>
  <c r="I83" i="35"/>
  <c r="H83" i="35"/>
  <c r="G83" i="35"/>
  <c r="F83" i="35"/>
  <c r="E83" i="35"/>
  <c r="M82" i="35"/>
  <c r="L82" i="35"/>
  <c r="K82" i="35"/>
  <c r="J82" i="35"/>
  <c r="I82" i="35"/>
  <c r="H82" i="35"/>
  <c r="G82" i="35"/>
  <c r="F82" i="35"/>
  <c r="E82" i="35"/>
  <c r="M81" i="35"/>
  <c r="L81" i="35"/>
  <c r="K81" i="35"/>
  <c r="J81" i="35"/>
  <c r="I81" i="35"/>
  <c r="H81" i="35"/>
  <c r="G81" i="35"/>
  <c r="F81" i="35"/>
  <c r="E81" i="35"/>
  <c r="M80" i="35"/>
  <c r="L80" i="35"/>
  <c r="K80" i="35"/>
  <c r="J80" i="35"/>
  <c r="I80" i="35"/>
  <c r="H80" i="35"/>
  <c r="G80" i="35"/>
  <c r="F80" i="35"/>
  <c r="E80" i="35"/>
  <c r="M78" i="35"/>
  <c r="M93" i="35" s="1"/>
  <c r="B78" i="35"/>
  <c r="A64" i="35"/>
  <c r="M45" i="35"/>
  <c r="M43" i="35"/>
  <c r="E39" i="35"/>
  <c r="E38" i="35"/>
  <c r="E37" i="35"/>
  <c r="E36" i="35"/>
  <c r="E35" i="35"/>
  <c r="E34" i="35"/>
  <c r="E33" i="35"/>
  <c r="E32" i="35"/>
  <c r="E31" i="35"/>
  <c r="E30" i="35"/>
  <c r="E29" i="35"/>
  <c r="E28" i="35"/>
  <c r="B39" i="35"/>
  <c r="B38" i="35"/>
  <c r="B37" i="35"/>
  <c r="B36" i="35"/>
  <c r="B35" i="35"/>
  <c r="B34" i="35"/>
  <c r="B33" i="35"/>
  <c r="B32" i="35"/>
  <c r="B31" i="35"/>
  <c r="B30" i="35"/>
  <c r="B29" i="35"/>
  <c r="B28" i="35"/>
  <c r="M39" i="35"/>
  <c r="L39" i="35"/>
  <c r="M38" i="35"/>
  <c r="L38" i="35"/>
  <c r="M37" i="35"/>
  <c r="L37" i="35"/>
  <c r="M36" i="35"/>
  <c r="L36" i="35"/>
  <c r="M35" i="35"/>
  <c r="L35" i="35"/>
  <c r="M34" i="35"/>
  <c r="L34" i="35"/>
  <c r="M33" i="35"/>
  <c r="L33" i="35"/>
  <c r="M32" i="35"/>
  <c r="L32" i="35"/>
  <c r="M31" i="35"/>
  <c r="L31" i="35"/>
  <c r="M30" i="35"/>
  <c r="L30" i="35"/>
  <c r="M29" i="35"/>
  <c r="L29" i="35"/>
  <c r="M28" i="35"/>
  <c r="L28" i="35"/>
  <c r="J39" i="35"/>
  <c r="I39" i="35"/>
  <c r="H39" i="35"/>
  <c r="G39" i="35"/>
  <c r="J38" i="35"/>
  <c r="I38" i="35"/>
  <c r="H38" i="35"/>
  <c r="G38" i="35"/>
  <c r="J37" i="35"/>
  <c r="I37" i="35"/>
  <c r="H37" i="35"/>
  <c r="G37" i="35"/>
  <c r="J36" i="35"/>
  <c r="I36" i="35"/>
  <c r="H36" i="35"/>
  <c r="G36" i="35"/>
  <c r="J35" i="35"/>
  <c r="I35" i="35"/>
  <c r="H35" i="35"/>
  <c r="G35" i="35"/>
  <c r="J34" i="35"/>
  <c r="I34" i="35"/>
  <c r="H34" i="35"/>
  <c r="G34" i="35"/>
  <c r="J33" i="35"/>
  <c r="I33" i="35"/>
  <c r="H33" i="35"/>
  <c r="G33" i="35"/>
  <c r="J32" i="35"/>
  <c r="I32" i="35"/>
  <c r="H32" i="35"/>
  <c r="G32" i="35"/>
  <c r="J31" i="35"/>
  <c r="I31" i="35"/>
  <c r="H31" i="35"/>
  <c r="G31" i="35"/>
  <c r="J30" i="35"/>
  <c r="I30" i="35"/>
  <c r="H30" i="35"/>
  <c r="G30" i="35"/>
  <c r="J29" i="35"/>
  <c r="I29" i="35"/>
  <c r="H29" i="35"/>
  <c r="G29" i="35"/>
  <c r="J28" i="35"/>
  <c r="I28" i="35"/>
  <c r="H28" i="35"/>
  <c r="G28" i="35"/>
  <c r="M26" i="35"/>
  <c r="B26" i="35"/>
  <c r="F154" i="33"/>
  <c r="C154" i="33"/>
  <c r="F153" i="33"/>
  <c r="C153" i="33"/>
  <c r="F152" i="33"/>
  <c r="C152" i="33"/>
  <c r="F151" i="33"/>
  <c r="C151" i="33"/>
  <c r="F150" i="33"/>
  <c r="C150" i="33"/>
  <c r="F149" i="33"/>
  <c r="C149" i="33"/>
  <c r="F148" i="33"/>
  <c r="C148" i="33"/>
  <c r="F147" i="33"/>
  <c r="C147" i="33"/>
  <c r="F146" i="33"/>
  <c r="C146" i="33"/>
  <c r="F145" i="33"/>
  <c r="C145" i="33"/>
  <c r="F144" i="33"/>
  <c r="C144" i="33"/>
  <c r="C143" i="33"/>
  <c r="I141" i="33"/>
  <c r="I156" i="33" s="1"/>
  <c r="C141" i="33"/>
  <c r="F125" i="33"/>
  <c r="C125" i="33"/>
  <c r="F124" i="33"/>
  <c r="C124" i="33"/>
  <c r="B124" i="33"/>
  <c r="F123" i="33"/>
  <c r="C123" i="33"/>
  <c r="B123" i="33"/>
  <c r="F122" i="33"/>
  <c r="C122" i="33"/>
  <c r="F121" i="33"/>
  <c r="C121" i="33"/>
  <c r="F120" i="33"/>
  <c r="C120" i="33"/>
  <c r="B120" i="33"/>
  <c r="F119" i="33"/>
  <c r="C119" i="33"/>
  <c r="B119" i="33"/>
  <c r="F118" i="33"/>
  <c r="C118" i="33"/>
  <c r="F117" i="33"/>
  <c r="C117" i="33"/>
  <c r="F116" i="33"/>
  <c r="C116" i="33"/>
  <c r="B116" i="33"/>
  <c r="F115" i="33"/>
  <c r="C115" i="33"/>
  <c r="B115" i="33"/>
  <c r="F114" i="33"/>
  <c r="C114" i="33"/>
  <c r="B114" i="33"/>
  <c r="I112" i="33"/>
  <c r="I127" i="33" s="1"/>
  <c r="C112" i="33"/>
  <c r="B112" i="33"/>
  <c r="A100" i="33"/>
  <c r="F81" i="33"/>
  <c r="C81" i="33"/>
  <c r="F80" i="33"/>
  <c r="C80" i="33"/>
  <c r="F79" i="33"/>
  <c r="C79" i="33"/>
  <c r="F78" i="33"/>
  <c r="C78" i="33"/>
  <c r="F77" i="33"/>
  <c r="C77" i="33"/>
  <c r="F76" i="33"/>
  <c r="C76" i="33"/>
  <c r="F75" i="33"/>
  <c r="C75" i="33"/>
  <c r="F74" i="33"/>
  <c r="C74" i="33"/>
  <c r="F73" i="33"/>
  <c r="C73" i="33"/>
  <c r="G72" i="33"/>
  <c r="F72" i="33"/>
  <c r="C72" i="33"/>
  <c r="F71" i="33"/>
  <c r="C71" i="33"/>
  <c r="C70" i="33"/>
  <c r="I68" i="33"/>
  <c r="I83" i="33" s="1"/>
  <c r="C68" i="33"/>
  <c r="A57" i="33"/>
  <c r="B36" i="33"/>
  <c r="B154" i="33" s="1"/>
  <c r="B35" i="33"/>
  <c r="B153" i="33" s="1"/>
  <c r="B34" i="33"/>
  <c r="B152" i="33" s="1"/>
  <c r="B32" i="33"/>
  <c r="B121" i="33" s="1"/>
  <c r="B31" i="33"/>
  <c r="B149" i="33" s="1"/>
  <c r="B30" i="33"/>
  <c r="B148" i="33" s="1"/>
  <c r="B28" i="33"/>
  <c r="B146" i="33" s="1"/>
  <c r="B27" i="33"/>
  <c r="B145" i="33" s="1"/>
  <c r="B26" i="33"/>
  <c r="B144" i="33" s="1"/>
  <c r="B25" i="33"/>
  <c r="B143" i="33" s="1"/>
  <c r="G36" i="33"/>
  <c r="G154" i="33" s="1"/>
  <c r="G35" i="33"/>
  <c r="G153" i="33" s="1"/>
  <c r="G34" i="33"/>
  <c r="G152" i="33" s="1"/>
  <c r="G33" i="33"/>
  <c r="G151" i="33" s="1"/>
  <c r="G32" i="33"/>
  <c r="G31" i="33"/>
  <c r="G149" i="33" s="1"/>
  <c r="G30" i="33"/>
  <c r="G148" i="33" s="1"/>
  <c r="G29" i="33"/>
  <c r="G147" i="33" s="1"/>
  <c r="G28" i="33"/>
  <c r="G27" i="33"/>
  <c r="G145" i="33" s="1"/>
  <c r="G26" i="33"/>
  <c r="G144" i="33" s="1"/>
  <c r="G25" i="33"/>
  <c r="G143" i="33" s="1"/>
  <c r="F25" i="33"/>
  <c r="F143" i="33" s="1"/>
  <c r="I23" i="33"/>
  <c r="B23" i="33"/>
  <c r="B141" i="33" s="1"/>
  <c r="H287" i="1"/>
  <c r="E287" i="1"/>
  <c r="E169" i="7" s="1"/>
  <c r="C273" i="1"/>
  <c r="F260" i="1"/>
  <c r="F259" i="1"/>
  <c r="C259" i="1"/>
  <c r="H224" i="1"/>
  <c r="E224" i="1"/>
  <c r="E87" i="7" s="1"/>
  <c r="E211" i="1"/>
  <c r="H210" i="1"/>
  <c r="H199" i="1"/>
  <c r="H38" i="15" s="1"/>
  <c r="H198" i="1"/>
  <c r="H36" i="15" s="1"/>
  <c r="H197" i="1"/>
  <c r="H196" i="1"/>
  <c r="H34" i="15" s="1"/>
  <c r="F199" i="1"/>
  <c r="G38" i="15" s="1"/>
  <c r="D199" i="1"/>
  <c r="H192" i="1"/>
  <c r="H30" i="15" s="1"/>
  <c r="H191" i="1"/>
  <c r="H29" i="15" s="1"/>
  <c r="H190" i="1"/>
  <c r="H28" i="15" s="1"/>
  <c r="H184" i="1"/>
  <c r="H22" i="15" s="1"/>
  <c r="H183" i="1"/>
  <c r="E184" i="1"/>
  <c r="E22" i="15" s="1"/>
  <c r="H166" i="1"/>
  <c r="H165" i="1"/>
  <c r="E166" i="1"/>
  <c r="E39" i="7" s="1"/>
  <c r="E165" i="1"/>
  <c r="E38" i="7" s="1"/>
  <c r="H156" i="1"/>
  <c r="H155" i="1"/>
  <c r="E160" i="1"/>
  <c r="E35" i="7" s="1"/>
  <c r="H143" i="1"/>
  <c r="E143" i="1"/>
  <c r="E80" i="7" s="1"/>
  <c r="H139" i="1"/>
  <c r="H138" i="1"/>
  <c r="E139" i="1"/>
  <c r="E93" i="7" s="1"/>
  <c r="E138" i="1"/>
  <c r="E74" i="7" s="1"/>
  <c r="E132" i="1"/>
  <c r="E66" i="7" s="1"/>
  <c r="E130" i="1"/>
  <c r="E127" i="1"/>
  <c r="E31" i="7" s="1"/>
  <c r="E123" i="1"/>
  <c r="F110" i="1"/>
  <c r="H104" i="1"/>
  <c r="F104" i="1"/>
  <c r="E103" i="1"/>
  <c r="E104" i="1" s="1"/>
  <c r="E140" i="7" s="1"/>
  <c r="E91" i="1"/>
  <c r="E28" i="7" s="1"/>
  <c r="E86" i="1"/>
  <c r="E75" i="1"/>
  <c r="C65" i="1"/>
  <c r="C62" i="1"/>
  <c r="C61" i="1"/>
  <c r="E61" i="1"/>
  <c r="E60" i="1"/>
  <c r="E58" i="1"/>
  <c r="E57" i="1"/>
  <c r="E56" i="1"/>
  <c r="E21" i="7" s="1"/>
  <c r="H50" i="1"/>
  <c r="E50" i="1"/>
  <c r="H45" i="1"/>
  <c r="E44" i="1"/>
  <c r="E19" i="7" s="1"/>
  <c r="E34" i="1"/>
  <c r="E31" i="1"/>
  <c r="H24" i="1"/>
  <c r="E25" i="1"/>
  <c r="E13" i="7" s="1"/>
  <c r="E24" i="1"/>
  <c r="E12" i="7" s="1"/>
  <c r="E23" i="1"/>
  <c r="E11" i="7" s="1"/>
  <c r="E22" i="1"/>
  <c r="E18" i="1"/>
  <c r="E15" i="1"/>
  <c r="H11" i="1"/>
  <c r="A9" i="1"/>
  <c r="F10" i="1" s="1"/>
  <c r="H31" i="15" l="1"/>
  <c r="A10" i="1"/>
  <c r="A11" i="1" s="1"/>
  <c r="E138" i="7"/>
  <c r="H167" i="1"/>
  <c r="H63" i="1"/>
  <c r="H19" i="1"/>
  <c r="H62" i="1"/>
  <c r="H131" i="1"/>
  <c r="E27" i="33"/>
  <c r="H27" i="33" s="1"/>
  <c r="E35" i="33"/>
  <c r="H35" i="33" s="1"/>
  <c r="E152" i="33"/>
  <c r="H152" i="33" s="1"/>
  <c r="S179" i="7"/>
  <c r="H128" i="1" s="1"/>
  <c r="E36" i="33"/>
  <c r="H36" i="33" s="1"/>
  <c r="E72" i="33"/>
  <c r="H72" i="33" s="1"/>
  <c r="E77" i="33"/>
  <c r="H77" i="33" s="1"/>
  <c r="E81" i="33"/>
  <c r="E146" i="33"/>
  <c r="H146" i="33" s="1"/>
  <c r="E150" i="33"/>
  <c r="H150" i="33" s="1"/>
  <c r="E154" i="33"/>
  <c r="H154" i="33" s="1"/>
  <c r="E76" i="33"/>
  <c r="H76" i="33" s="1"/>
  <c r="E80" i="33"/>
  <c r="H80" i="33" s="1"/>
  <c r="E121" i="33"/>
  <c r="H121" i="33" s="1"/>
  <c r="E74" i="33"/>
  <c r="E78" i="33"/>
  <c r="E117" i="33"/>
  <c r="E123" i="33"/>
  <c r="E124" i="33"/>
  <c r="E28" i="33"/>
  <c r="H28" i="33" s="1"/>
  <c r="E118" i="33"/>
  <c r="H118" i="33" s="1"/>
  <c r="E120" i="33"/>
  <c r="H120" i="33" s="1"/>
  <c r="H161" i="1"/>
  <c r="E119" i="33"/>
  <c r="T24" i="7"/>
  <c r="H60" i="1" s="1"/>
  <c r="E114" i="33"/>
  <c r="E144" i="33"/>
  <c r="H144" i="33" s="1"/>
  <c r="E148" i="33"/>
  <c r="H148" i="33" s="1"/>
  <c r="T18" i="7"/>
  <c r="H44" i="1" s="1"/>
  <c r="T21" i="7"/>
  <c r="H56" i="1" s="1"/>
  <c r="U80" i="7"/>
  <c r="T214" i="7"/>
  <c r="H108" i="1" s="1"/>
  <c r="E73" i="33"/>
  <c r="E33" i="33"/>
  <c r="H33" i="33" s="1"/>
  <c r="E70" i="33"/>
  <c r="H70" i="33" s="1"/>
  <c r="I70" i="33" s="1"/>
  <c r="E75" i="33"/>
  <c r="E79" i="33"/>
  <c r="E115" i="33"/>
  <c r="E116" i="33"/>
  <c r="E122" i="33"/>
  <c r="E125" i="33"/>
  <c r="H125" i="33" s="1"/>
  <c r="E147" i="33"/>
  <c r="H147" i="33" s="1"/>
  <c r="E151" i="33"/>
  <c r="H151" i="33" s="1"/>
  <c r="T15" i="7"/>
  <c r="H39" i="1" s="1"/>
  <c r="H42" i="1" s="1"/>
  <c r="T22" i="7"/>
  <c r="H57" i="1" s="1"/>
  <c r="T45" i="7"/>
  <c r="H122" i="1" s="1"/>
  <c r="H124" i="1" s="1"/>
  <c r="H158" i="1"/>
  <c r="T10" i="7"/>
  <c r="H26" i="1" s="1"/>
  <c r="H22" i="1" s="1"/>
  <c r="H61" i="1"/>
  <c r="H226" i="1"/>
  <c r="H65" i="15" s="1"/>
  <c r="H66" i="15" s="1"/>
  <c r="H71" i="15" s="1"/>
  <c r="H259" i="1"/>
  <c r="E71" i="33"/>
  <c r="E31" i="33"/>
  <c r="H31" i="33" s="1"/>
  <c r="E32" i="33"/>
  <c r="H32" i="33" s="1"/>
  <c r="E143" i="33"/>
  <c r="H143" i="33" s="1"/>
  <c r="I143" i="33" s="1"/>
  <c r="T215" i="7"/>
  <c r="H109" i="1" s="1"/>
  <c r="H142" i="1"/>
  <c r="H144" i="1" s="1"/>
  <c r="E34" i="33"/>
  <c r="H34" i="33" s="1"/>
  <c r="E29" i="33"/>
  <c r="H29" i="33" s="1"/>
  <c r="E30" i="33"/>
  <c r="H30" i="33" s="1"/>
  <c r="E145" i="33"/>
  <c r="H145" i="33" s="1"/>
  <c r="E149" i="33"/>
  <c r="H149" i="33" s="1"/>
  <c r="E153" i="33"/>
  <c r="H153" i="33" s="1"/>
  <c r="DM63" i="45"/>
  <c r="DK64" i="45"/>
  <c r="DM64" i="45" s="1"/>
  <c r="DK65" i="45" s="1"/>
  <c r="GI64" i="45"/>
  <c r="GK64" i="45" s="1"/>
  <c r="GI65" i="45" s="1"/>
  <c r="GK63" i="45"/>
  <c r="BE63" i="45"/>
  <c r="BC64" i="45"/>
  <c r="BE64" i="45" s="1"/>
  <c r="BC65" i="45" s="1"/>
  <c r="GE66" i="45"/>
  <c r="AO63" i="45"/>
  <c r="AM64" i="45"/>
  <c r="AO64" i="45" s="1"/>
  <c r="AM65" i="45" s="1"/>
  <c r="BA61" i="45"/>
  <c r="AY62" i="45"/>
  <c r="BA62" i="45" s="1"/>
  <c r="AY63" i="45" s="1"/>
  <c r="KK66" i="45"/>
  <c r="DW64" i="45"/>
  <c r="DY64" i="45" s="1"/>
  <c r="DW65" i="45" s="1"/>
  <c r="DY63" i="45"/>
  <c r="EI66" i="45"/>
  <c r="BM66" i="45"/>
  <c r="DO62" i="45"/>
  <c r="DQ62" i="45" s="1"/>
  <c r="DO63" i="45" s="1"/>
  <c r="DQ61" i="45"/>
  <c r="DC64" i="45"/>
  <c r="DE64" i="45" s="1"/>
  <c r="DC65" i="45" s="1"/>
  <c r="DE63" i="45"/>
  <c r="EC63" i="45"/>
  <c r="EA64" i="45"/>
  <c r="EC64" i="45" s="1"/>
  <c r="EA65" i="45" s="1"/>
  <c r="GM62" i="45"/>
  <c r="GO62" i="45" s="1"/>
  <c r="GM63" i="45" s="1"/>
  <c r="GO61" i="45"/>
  <c r="O60" i="45"/>
  <c r="Q60" i="45" s="1"/>
  <c r="O61" i="45" s="1"/>
  <c r="Q59" i="45"/>
  <c r="W58" i="45"/>
  <c r="Y58" i="45" s="1"/>
  <c r="W59" i="45" s="1"/>
  <c r="Y57" i="45"/>
  <c r="CA30" i="45"/>
  <c r="BW35" i="45"/>
  <c r="BX65" i="45" s="1"/>
  <c r="GY64" i="45"/>
  <c r="HA64" i="45" s="1"/>
  <c r="GY65" i="45" s="1"/>
  <c r="HA63" i="45"/>
  <c r="EM66" i="45"/>
  <c r="DS62" i="45"/>
  <c r="DU62" i="45" s="1"/>
  <c r="DS63" i="45" s="1"/>
  <c r="DU61" i="45"/>
  <c r="HK62" i="45"/>
  <c r="HM62" i="45" s="1"/>
  <c r="HK63" i="45" s="1"/>
  <c r="HM61" i="45"/>
  <c r="FM63" i="45"/>
  <c r="FK64" i="45"/>
  <c r="FM64" i="45" s="1"/>
  <c r="FK65" i="45" s="1"/>
  <c r="BU63" i="45"/>
  <c r="BS64" i="45"/>
  <c r="BU64" i="45" s="1"/>
  <c r="BS65" i="45" s="1"/>
  <c r="IQ66" i="45"/>
  <c r="IU66" i="45"/>
  <c r="DG64" i="45"/>
  <c r="DI64" i="45" s="1"/>
  <c r="DG65" i="45" s="1"/>
  <c r="DI63" i="45"/>
  <c r="FG66" i="45"/>
  <c r="HC64" i="45"/>
  <c r="HE64" i="45" s="1"/>
  <c r="HC65" i="45" s="1"/>
  <c r="HE63" i="45"/>
  <c r="BO64" i="45"/>
  <c r="BQ64" i="45" s="1"/>
  <c r="BO65" i="45" s="1"/>
  <c r="BQ63" i="45"/>
  <c r="CM62" i="45"/>
  <c r="CO62" i="45" s="1"/>
  <c r="CM63" i="45" s="1"/>
  <c r="CO61" i="45"/>
  <c r="EQ64" i="45"/>
  <c r="ES64" i="45" s="1"/>
  <c r="EQ65" i="45" s="1"/>
  <c r="ES63" i="45"/>
  <c r="AG57" i="45"/>
  <c r="AE58" i="45"/>
  <c r="AG58" i="45" s="1"/>
  <c r="AE59" i="45" s="1"/>
  <c r="AU64" i="45"/>
  <c r="AW64" i="45" s="1"/>
  <c r="AU65" i="45" s="1"/>
  <c r="AW63" i="45"/>
  <c r="GU62" i="45"/>
  <c r="GW62" i="45" s="1"/>
  <c r="GU63" i="45" s="1"/>
  <c r="GW61" i="45"/>
  <c r="I59" i="45"/>
  <c r="G60" i="45"/>
  <c r="I60" i="45" s="1"/>
  <c r="G61" i="45" s="1"/>
  <c r="BI63" i="45"/>
  <c r="BG64" i="45"/>
  <c r="BI64" i="45" s="1"/>
  <c r="BG65" i="45" s="1"/>
  <c r="HO66" i="45"/>
  <c r="FS64" i="45"/>
  <c r="FU64" i="45" s="1"/>
  <c r="FS65" i="45" s="1"/>
  <c r="FU63" i="45"/>
  <c r="FC64" i="45"/>
  <c r="FE64" i="45" s="1"/>
  <c r="FC65" i="45" s="1"/>
  <c r="FE63" i="45"/>
  <c r="GC63" i="45"/>
  <c r="GA64" i="45"/>
  <c r="GC64" i="45" s="1"/>
  <c r="GA65" i="45" s="1"/>
  <c r="HG62" i="45"/>
  <c r="HI62" i="45" s="1"/>
  <c r="HG63" i="45" s="1"/>
  <c r="HI61" i="45"/>
  <c r="H63" i="15"/>
  <c r="H105" i="1"/>
  <c r="H227" i="1"/>
  <c r="K196" i="7"/>
  <c r="M196" i="7" s="1"/>
  <c r="H39" i="15"/>
  <c r="H140" i="1"/>
  <c r="H185" i="1"/>
  <c r="H13" i="1"/>
  <c r="H21" i="15"/>
  <c r="H23" i="15" s="1"/>
  <c r="H57" i="7"/>
  <c r="I57" i="7" s="1"/>
  <c r="J57" i="7" s="1"/>
  <c r="K57" i="7" s="1"/>
  <c r="L57" i="7" s="1"/>
  <c r="M57" i="7" s="1"/>
  <c r="N57" i="7" s="1"/>
  <c r="O57" i="7" s="1"/>
  <c r="P57" i="7" s="1"/>
  <c r="Q57" i="7" s="1"/>
  <c r="R57" i="7" s="1"/>
  <c r="S57" i="7" s="1"/>
  <c r="U72" i="7"/>
  <c r="H10" i="1"/>
  <c r="B80" i="34"/>
  <c r="B84" i="34"/>
  <c r="B88" i="34"/>
  <c r="B92" i="34"/>
  <c r="B142" i="34"/>
  <c r="B146" i="34"/>
  <c r="B150" i="34"/>
  <c r="B186" i="34"/>
  <c r="B190" i="34"/>
  <c r="B194" i="34"/>
  <c r="B139" i="34"/>
  <c r="B143" i="34"/>
  <c r="B147" i="34"/>
  <c r="B151" i="34"/>
  <c r="E25" i="33"/>
  <c r="H25" i="33" s="1"/>
  <c r="I25" i="33" s="1"/>
  <c r="E26" i="33"/>
  <c r="H26" i="33" s="1"/>
  <c r="G150" i="33"/>
  <c r="G77" i="33"/>
  <c r="G121" i="33"/>
  <c r="G146" i="33"/>
  <c r="G73" i="33"/>
  <c r="G117" i="33"/>
  <c r="B125" i="33"/>
  <c r="B29" i="33"/>
  <c r="B33" i="33"/>
  <c r="B68" i="33"/>
  <c r="B70" i="33"/>
  <c r="F70" i="33"/>
  <c r="B71" i="33"/>
  <c r="B72" i="33"/>
  <c r="B73" i="33"/>
  <c r="B75" i="33"/>
  <c r="B76" i="33"/>
  <c r="B77" i="33"/>
  <c r="B79" i="33"/>
  <c r="B80" i="33"/>
  <c r="B81" i="33"/>
  <c r="G114" i="33"/>
  <c r="G115" i="33"/>
  <c r="G116" i="33"/>
  <c r="G118" i="33"/>
  <c r="G119" i="33"/>
  <c r="G120" i="33"/>
  <c r="G122" i="33"/>
  <c r="H122" i="33" s="1"/>
  <c r="G123" i="33"/>
  <c r="G124" i="33"/>
  <c r="G125" i="33"/>
  <c r="B117" i="33"/>
  <c r="G70" i="33"/>
  <c r="G71" i="33"/>
  <c r="G74" i="33"/>
  <c r="G75" i="33"/>
  <c r="H75" i="33" s="1"/>
  <c r="G76" i="33"/>
  <c r="G78" i="33"/>
  <c r="G79" i="33"/>
  <c r="G80" i="33"/>
  <c r="G81" i="33"/>
  <c r="B150" i="33"/>
  <c r="A12" i="1"/>
  <c r="A13" i="1" s="1"/>
  <c r="A15" i="1" s="1"/>
  <c r="H157" i="1"/>
  <c r="H200" i="1"/>
  <c r="H193" i="1"/>
  <c r="H202" i="1" s="1"/>
  <c r="H41" i="15" s="1"/>
  <c r="F15" i="1" l="1"/>
  <c r="H42" i="15"/>
  <c r="H117" i="33"/>
  <c r="H133" i="1"/>
  <c r="H64" i="1"/>
  <c r="H119" i="33"/>
  <c r="H123" i="33"/>
  <c r="H81" i="33"/>
  <c r="H78" i="33"/>
  <c r="I26" i="33"/>
  <c r="I27" i="33" s="1"/>
  <c r="I28" i="33" s="1"/>
  <c r="I29" i="33" s="1"/>
  <c r="I30" i="33" s="1"/>
  <c r="I31" i="33" s="1"/>
  <c r="I32" i="33" s="1"/>
  <c r="I33" i="33" s="1"/>
  <c r="I34" i="33" s="1"/>
  <c r="I35" i="33" s="1"/>
  <c r="I36" i="33" s="1"/>
  <c r="H74" i="33"/>
  <c r="H124" i="33"/>
  <c r="H110" i="1"/>
  <c r="I144" i="33"/>
  <c r="H116" i="33"/>
  <c r="H59" i="1"/>
  <c r="H79" i="33"/>
  <c r="H115" i="33"/>
  <c r="H114" i="33"/>
  <c r="I114" i="33" s="1"/>
  <c r="H71" i="33"/>
  <c r="I71" i="33" s="1"/>
  <c r="I72" i="33" s="1"/>
  <c r="I145" i="33"/>
  <c r="I146" i="33" s="1"/>
  <c r="I147" i="33" s="1"/>
  <c r="I148" i="33" s="1"/>
  <c r="I149" i="33" s="1"/>
  <c r="I150" i="33" s="1"/>
  <c r="I151" i="33" s="1"/>
  <c r="I152" i="33" s="1"/>
  <c r="I153" i="33" s="1"/>
  <c r="I154" i="33" s="1"/>
  <c r="H46" i="1"/>
  <c r="H73" i="33"/>
  <c r="H232" i="1"/>
  <c r="FS66" i="45"/>
  <c r="BX66" i="45"/>
  <c r="BY66" i="45" s="1"/>
  <c r="BY65" i="45"/>
  <c r="BC66" i="45"/>
  <c r="BE65" i="45"/>
  <c r="GU64" i="45"/>
  <c r="GW64" i="45" s="1"/>
  <c r="GU65" i="45" s="1"/>
  <c r="GW63" i="45"/>
  <c r="BQ65" i="45"/>
  <c r="BO66" i="45"/>
  <c r="GY66" i="45"/>
  <c r="GO63" i="45"/>
  <c r="GM64" i="45"/>
  <c r="GO64" i="45" s="1"/>
  <c r="GM65" i="45" s="1"/>
  <c r="HI63" i="45"/>
  <c r="HG64" i="45"/>
  <c r="HI64" i="45" s="1"/>
  <c r="HG65" i="45" s="1"/>
  <c r="FC66" i="45"/>
  <c r="I61" i="45"/>
  <c r="G62" i="45"/>
  <c r="I62" i="45" s="1"/>
  <c r="G63" i="45" s="1"/>
  <c r="AE60" i="45"/>
  <c r="AG60" i="45" s="1"/>
  <c r="AE61" i="45" s="1"/>
  <c r="AG59" i="45"/>
  <c r="HM63" i="45"/>
  <c r="HK64" i="45"/>
  <c r="HM64" i="45" s="1"/>
  <c r="HK65" i="45" s="1"/>
  <c r="EA66" i="45"/>
  <c r="DW66" i="45"/>
  <c r="DK66" i="45"/>
  <c r="BG66" i="45"/>
  <c r="BI65" i="45"/>
  <c r="DG66" i="45"/>
  <c r="DU63" i="45"/>
  <c r="DS64" i="45"/>
  <c r="DU64" i="45" s="1"/>
  <c r="DS65" i="45" s="1"/>
  <c r="EQ66" i="45"/>
  <c r="FK66" i="45"/>
  <c r="CA35" i="45"/>
  <c r="CB65" i="45" s="1"/>
  <c r="CI30" i="45"/>
  <c r="CE30" i="45"/>
  <c r="CE35" i="45" s="1"/>
  <c r="CF65" i="45" s="1"/>
  <c r="DC66" i="45"/>
  <c r="BA63" i="45"/>
  <c r="AY64" i="45"/>
  <c r="BA64" i="45" s="1"/>
  <c r="AY65" i="45" s="1"/>
  <c r="GA66" i="45"/>
  <c r="AW65" i="45"/>
  <c r="AU66" i="45"/>
  <c r="CO63" i="45"/>
  <c r="CM64" i="45"/>
  <c r="CO64" i="45" s="1"/>
  <c r="CM65" i="45" s="1"/>
  <c r="HC66" i="45"/>
  <c r="BS66" i="45"/>
  <c r="BU65" i="45"/>
  <c r="Y59" i="45"/>
  <c r="W60" i="45"/>
  <c r="Y60" i="45" s="1"/>
  <c r="W61" i="45" s="1"/>
  <c r="O62" i="45"/>
  <c r="Q62" i="45" s="1"/>
  <c r="O63" i="45" s="1"/>
  <c r="Q61" i="45"/>
  <c r="DQ63" i="45"/>
  <c r="DO64" i="45"/>
  <c r="DQ64" i="45" s="1"/>
  <c r="DO65" i="45" s="1"/>
  <c r="AM66" i="45"/>
  <c r="AO65" i="45"/>
  <c r="GI66" i="45"/>
  <c r="I38" i="33"/>
  <c r="I40" i="33" s="1"/>
  <c r="H209" i="1"/>
  <c r="H203" i="1"/>
  <c r="H15" i="1"/>
  <c r="H168" i="1" s="1"/>
  <c r="H48" i="15"/>
  <c r="T57" i="7"/>
  <c r="S59" i="7" s="1"/>
  <c r="U59" i="7" s="1"/>
  <c r="U57" i="7" s="1"/>
  <c r="B151" i="33"/>
  <c r="B78" i="33"/>
  <c r="B122" i="33"/>
  <c r="B147" i="33"/>
  <c r="B74" i="33"/>
  <c r="B118" i="33"/>
  <c r="F162" i="1"/>
  <c r="F47" i="1"/>
  <c r="F134" i="1"/>
  <c r="F168" i="1"/>
  <c r="F65" i="1"/>
  <c r="F92" i="1"/>
  <c r="A18" i="1"/>
  <c r="H207" i="1"/>
  <c r="H206" i="1"/>
  <c r="H205" i="1"/>
  <c r="F13" i="1"/>
  <c r="I73" i="33" l="1"/>
  <c r="I74" i="33" s="1"/>
  <c r="I75" i="33" s="1"/>
  <c r="I76" i="33" s="1"/>
  <c r="I77" i="33" s="1"/>
  <c r="I78" i="33" s="1"/>
  <c r="I79" i="33" s="1"/>
  <c r="I80" i="33" s="1"/>
  <c r="I81" i="33" s="1"/>
  <c r="I115" i="33"/>
  <c r="I116" i="33" s="1"/>
  <c r="I117" i="33" s="1"/>
  <c r="I118" i="33" s="1"/>
  <c r="I119" i="33" s="1"/>
  <c r="I120" i="33" s="1"/>
  <c r="I121" i="33" s="1"/>
  <c r="I122" i="33" s="1"/>
  <c r="I123" i="33" s="1"/>
  <c r="I124" i="33" s="1"/>
  <c r="I125" i="33" s="1"/>
  <c r="I129" i="33" s="1"/>
  <c r="H264" i="1"/>
  <c r="H273" i="1" s="1"/>
  <c r="L125" i="7"/>
  <c r="L126" i="7" s="1"/>
  <c r="L129" i="7" s="1"/>
  <c r="L130" i="7" s="1"/>
  <c r="M130" i="7" s="1"/>
  <c r="H169" i="1"/>
  <c r="I42" i="33"/>
  <c r="DO66" i="45"/>
  <c r="W62" i="45"/>
  <c r="Y62" i="45" s="1"/>
  <c r="W63" i="45" s="1"/>
  <c r="Y61" i="45"/>
  <c r="BU66" i="45"/>
  <c r="BA65" i="45"/>
  <c r="AY66" i="45"/>
  <c r="DS66" i="45"/>
  <c r="AE62" i="45"/>
  <c r="AG62" i="45" s="1"/>
  <c r="AE63" i="45" s="1"/>
  <c r="AG61" i="45"/>
  <c r="GM66" i="45"/>
  <c r="BE66" i="45"/>
  <c r="CF66" i="45"/>
  <c r="CG66" i="45" s="1"/>
  <c r="CG65" i="45"/>
  <c r="I63" i="45"/>
  <c r="G64" i="45"/>
  <c r="I64" i="45" s="1"/>
  <c r="G65" i="45" s="1"/>
  <c r="GU66" i="45"/>
  <c r="CM66" i="45"/>
  <c r="CM30" i="45"/>
  <c r="CI35" i="45"/>
  <c r="CJ65" i="45" s="1"/>
  <c r="HG66" i="45"/>
  <c r="BQ66" i="45"/>
  <c r="AW66" i="45"/>
  <c r="AO66" i="45"/>
  <c r="O64" i="45"/>
  <c r="Q64" i="45" s="1"/>
  <c r="O65" i="45" s="1"/>
  <c r="Q63" i="45"/>
  <c r="CB66" i="45"/>
  <c r="CC66" i="45" s="1"/>
  <c r="CC65" i="45"/>
  <c r="BI66" i="45"/>
  <c r="HK66" i="45"/>
  <c r="H162" i="1"/>
  <c r="H65" i="1"/>
  <c r="H47" i="1"/>
  <c r="H134" i="1"/>
  <c r="H92" i="1"/>
  <c r="H215" i="1"/>
  <c r="H46" i="15"/>
  <c r="H54" i="15" s="1"/>
  <c r="H213" i="1"/>
  <c r="H44" i="15"/>
  <c r="H52" i="15" s="1"/>
  <c r="H214" i="1"/>
  <c r="H45" i="15"/>
  <c r="H53" i="15" s="1"/>
  <c r="I85" i="33"/>
  <c r="I158" i="33"/>
  <c r="A19" i="1"/>
  <c r="A20" i="1" s="1"/>
  <c r="M126" i="7" l="1"/>
  <c r="M129" i="7"/>
  <c r="J116" i="7"/>
  <c r="K116" i="7" s="1"/>
  <c r="H48" i="1"/>
  <c r="H163" i="1"/>
  <c r="H135" i="1"/>
  <c r="H66" i="1"/>
  <c r="G66" i="45"/>
  <c r="I65" i="45"/>
  <c r="Y63" i="45"/>
  <c r="W64" i="45"/>
  <c r="Y64" i="45" s="1"/>
  <c r="W65" i="45" s="1"/>
  <c r="Q65" i="45"/>
  <c r="O66" i="45"/>
  <c r="CJ66" i="45"/>
  <c r="CK66" i="45" s="1"/>
  <c r="CK65" i="45"/>
  <c r="AE64" i="45"/>
  <c r="AG64" i="45" s="1"/>
  <c r="AE65" i="45" s="1"/>
  <c r="AG63" i="45"/>
  <c r="CQ30" i="45"/>
  <c r="CM35" i="45"/>
  <c r="CN65" i="45" s="1"/>
  <c r="BA66" i="45"/>
  <c r="H93" i="1"/>
  <c r="H55" i="15"/>
  <c r="H216" i="1"/>
  <c r="H257" i="1" s="1"/>
  <c r="A22" i="1"/>
  <c r="A23" i="1" s="1"/>
  <c r="A11" i="7" s="1"/>
  <c r="F20" i="1"/>
  <c r="D20" i="39"/>
  <c r="D19" i="39"/>
  <c r="D18" i="39"/>
  <c r="H68" i="1" l="1"/>
  <c r="H52" i="1"/>
  <c r="H172" i="1"/>
  <c r="H95" i="1"/>
  <c r="AG65" i="45"/>
  <c r="AE66" i="45"/>
  <c r="W66" i="45"/>
  <c r="Y65" i="45"/>
  <c r="CN66" i="45"/>
  <c r="CO66" i="45" s="1"/>
  <c r="CO65" i="45"/>
  <c r="CQ35" i="45"/>
  <c r="CR65" i="45" s="1"/>
  <c r="CU30" i="45"/>
  <c r="Q66" i="45"/>
  <c r="I66" i="45"/>
  <c r="H258" i="1"/>
  <c r="A24" i="1"/>
  <c r="A12" i="7" s="1"/>
  <c r="F61" i="1"/>
  <c r="H249" i="1" l="1"/>
  <c r="H30" i="1"/>
  <c r="H70" i="1"/>
  <c r="CR66" i="45"/>
  <c r="CS66" i="45" s="1"/>
  <c r="CS65" i="45"/>
  <c r="AG66" i="45"/>
  <c r="CU35" i="45"/>
  <c r="CV65" i="45" s="1"/>
  <c r="CY30" i="45"/>
  <c r="DC30" i="45" s="1"/>
  <c r="Y66" i="45"/>
  <c r="H260" i="1"/>
  <c r="F62" i="1"/>
  <c r="A25" i="1"/>
  <c r="A13" i="7" s="1"/>
  <c r="H33" i="1" l="1"/>
  <c r="H244" i="1"/>
  <c r="DG30" i="45"/>
  <c r="DC35" i="45"/>
  <c r="DD65" i="45" s="1"/>
  <c r="CV66" i="45"/>
  <c r="CW66" i="45" s="1"/>
  <c r="CW65" i="45"/>
  <c r="F63" i="1"/>
  <c r="A26" i="1"/>
  <c r="M201" i="7" l="1"/>
  <c r="H70" i="15" s="1"/>
  <c r="DD66" i="45"/>
  <c r="DE66" i="45" s="1"/>
  <c r="DE65" i="45"/>
  <c r="DG35" i="45"/>
  <c r="DH65" i="45" s="1"/>
  <c r="DK30" i="45"/>
  <c r="A28" i="1"/>
  <c r="A30" i="1" s="1"/>
  <c r="F22" i="1"/>
  <c r="F28" i="1"/>
  <c r="DK35" i="45" l="1"/>
  <c r="DL65" i="45" s="1"/>
  <c r="DO30" i="45"/>
  <c r="DH66" i="45"/>
  <c r="DI66" i="45" s="1"/>
  <c r="DI65" i="45"/>
  <c r="F31" i="1"/>
  <c r="A31" i="1"/>
  <c r="A33" i="1" s="1"/>
  <c r="DS30" i="45" l="1"/>
  <c r="DO35" i="45"/>
  <c r="DP65" i="45" s="1"/>
  <c r="DL66" i="45"/>
  <c r="DM66" i="45" s="1"/>
  <c r="DM65" i="45"/>
  <c r="A34" i="1"/>
  <c r="F34" i="1"/>
  <c r="DP66" i="45" l="1"/>
  <c r="DQ66" i="45" s="1"/>
  <c r="DQ65" i="45"/>
  <c r="DW30" i="45"/>
  <c r="DS35" i="45"/>
  <c r="DT65" i="45" s="1"/>
  <c r="A39" i="1"/>
  <c r="F145" i="1"/>
  <c r="DT66" i="45" l="1"/>
  <c r="DU66" i="45" s="1"/>
  <c r="DU65" i="45"/>
  <c r="DW35" i="45"/>
  <c r="DX65" i="45" s="1"/>
  <c r="EA30" i="45"/>
  <c r="A40" i="1"/>
  <c r="A41" i="1" s="1"/>
  <c r="A42" i="1" s="1"/>
  <c r="DX66" i="45" l="1"/>
  <c r="DY66" i="45" s="1"/>
  <c r="DY65" i="45"/>
  <c r="EA35" i="45"/>
  <c r="EB65" i="45" s="1"/>
  <c r="EE30" i="45"/>
  <c r="A44" i="1"/>
  <c r="F42" i="1"/>
  <c r="EI30" i="45" l="1"/>
  <c r="EE35" i="45"/>
  <c r="EF65" i="45" s="1"/>
  <c r="EB66" i="45"/>
  <c r="EC66" i="45" s="1"/>
  <c r="EC65" i="45"/>
  <c r="A45" i="1"/>
  <c r="H230" i="1"/>
  <c r="F46" i="1" l="1"/>
  <c r="A19" i="7"/>
  <c r="H69" i="15"/>
  <c r="H72" i="15" s="1"/>
  <c r="EF66" i="45"/>
  <c r="EG66" i="45" s="1"/>
  <c r="EG65" i="45"/>
  <c r="EM30" i="45"/>
  <c r="EI35" i="45"/>
  <c r="EJ65" i="45" s="1"/>
  <c r="A46" i="1"/>
  <c r="F19" i="1"/>
  <c r="EJ66" i="45" l="1"/>
  <c r="EK66" i="45" s="1"/>
  <c r="EK65" i="45"/>
  <c r="EM35" i="45"/>
  <c r="EN65" i="45" s="1"/>
  <c r="EQ30" i="45"/>
  <c r="A47" i="1"/>
  <c r="A48" i="1" s="1"/>
  <c r="EQ35" i="45" l="1"/>
  <c r="ER65" i="45" s="1"/>
  <c r="EU30" i="45"/>
  <c r="EN66" i="45"/>
  <c r="EO66" i="45" s="1"/>
  <c r="EO65" i="45"/>
  <c r="F48" i="1"/>
  <c r="A50" i="1"/>
  <c r="A52" i="1" l="1"/>
  <c r="A57" i="7"/>
  <c r="ER66" i="45"/>
  <c r="ES66" i="45" s="1"/>
  <c r="ES65" i="45"/>
  <c r="EY30" i="45"/>
  <c r="EU35" i="45"/>
  <c r="EV65" i="45" s="1"/>
  <c r="F52" i="1"/>
  <c r="F30" i="1"/>
  <c r="A56" i="1"/>
  <c r="FC30" i="45" l="1"/>
  <c r="EY35" i="45"/>
  <c r="EZ65" i="45" s="1"/>
  <c r="EV66" i="45"/>
  <c r="EW66" i="45" s="1"/>
  <c r="EW65" i="45"/>
  <c r="A57" i="1"/>
  <c r="A58" i="1" s="1"/>
  <c r="A59" i="1" s="1"/>
  <c r="EZ66" i="45" l="1"/>
  <c r="FA66" i="45" s="1"/>
  <c r="FA65" i="45"/>
  <c r="FC35" i="45"/>
  <c r="FD65" i="45" s="1"/>
  <c r="FG30" i="45"/>
  <c r="A60" i="1"/>
  <c r="A24" i="7" s="1"/>
  <c r="F264" i="1"/>
  <c r="F59" i="1"/>
  <c r="T31" i="43"/>
  <c r="T92" i="44"/>
  <c r="T81" i="44"/>
  <c r="T80" i="44"/>
  <c r="T79" i="44"/>
  <c r="T60" i="44"/>
  <c r="T62" i="44" s="1"/>
  <c r="T63" i="44" s="1"/>
  <c r="C33" i="42" s="1"/>
  <c r="T49" i="44"/>
  <c r="T48" i="44"/>
  <c r="H47" i="44"/>
  <c r="I47" i="44" s="1"/>
  <c r="J47" i="44" s="1"/>
  <c r="K47" i="44" s="1"/>
  <c r="L47" i="44" s="1"/>
  <c r="M47" i="44" s="1"/>
  <c r="N47" i="44" s="1"/>
  <c r="O47" i="44" s="1"/>
  <c r="P47" i="44" s="1"/>
  <c r="Q47" i="44" s="1"/>
  <c r="R47" i="44" s="1"/>
  <c r="S47" i="44" s="1"/>
  <c r="T29" i="44"/>
  <c r="T31" i="44" s="1"/>
  <c r="T18" i="44"/>
  <c r="T17" i="44"/>
  <c r="T16" i="44"/>
  <c r="T94" i="43"/>
  <c r="T92" i="43"/>
  <c r="T82" i="43"/>
  <c r="T81" i="43"/>
  <c r="T80" i="43"/>
  <c r="T79" i="43"/>
  <c r="T60" i="43"/>
  <c r="T49" i="43"/>
  <c r="T48" i="43"/>
  <c r="T50" i="43" s="1"/>
  <c r="T47" i="43"/>
  <c r="T29" i="43"/>
  <c r="T19" i="43"/>
  <c r="T18" i="43"/>
  <c r="T17" i="43"/>
  <c r="T16" i="43"/>
  <c r="D35" i="42"/>
  <c r="D34" i="42"/>
  <c r="D33" i="42"/>
  <c r="FG35" i="45" l="1"/>
  <c r="FH65" i="45" s="1"/>
  <c r="FK30" i="45"/>
  <c r="FD66" i="45"/>
  <c r="FE66" i="45" s="1"/>
  <c r="FE65" i="45"/>
  <c r="A61" i="1"/>
  <c r="A62" i="1" s="1"/>
  <c r="A63" i="1" s="1"/>
  <c r="A64" i="1" s="1"/>
  <c r="T82" i="44"/>
  <c r="T19" i="44"/>
  <c r="T62" i="43"/>
  <c r="T94" i="44"/>
  <c r="T47" i="44"/>
  <c r="T50" i="44" s="1"/>
  <c r="FO30" i="45" l="1"/>
  <c r="FK35" i="45"/>
  <c r="FL65" i="45" s="1"/>
  <c r="FH66" i="45"/>
  <c r="FI66" i="45" s="1"/>
  <c r="FI65" i="45"/>
  <c r="F64" i="1"/>
  <c r="A65" i="1"/>
  <c r="A66" i="1" s="1"/>
  <c r="FS30" i="45" l="1"/>
  <c r="FO35" i="45"/>
  <c r="FP65" i="45" s="1"/>
  <c r="FL66" i="45"/>
  <c r="FM66" i="45" s="1"/>
  <c r="FM65" i="45"/>
  <c r="A68" i="1"/>
  <c r="F68" i="1"/>
  <c r="F66" i="1"/>
  <c r="FS35" i="45" l="1"/>
  <c r="FT65" i="45" s="1"/>
  <c r="FW30" i="45"/>
  <c r="FP66" i="45"/>
  <c r="FQ66" i="45" s="1"/>
  <c r="FQ65" i="45"/>
  <c r="A70" i="1"/>
  <c r="F70" i="1"/>
  <c r="FW35" i="45" l="1"/>
  <c r="FX65" i="45" s="1"/>
  <c r="GA30" i="45"/>
  <c r="FT66" i="45"/>
  <c r="FU66" i="45" s="1"/>
  <c r="FU65" i="45"/>
  <c r="A75" i="1"/>
  <c r="F244" i="1"/>
  <c r="F33" i="1"/>
  <c r="GE30" i="45" l="1"/>
  <c r="GA35" i="45"/>
  <c r="GB65" i="45" s="1"/>
  <c r="FX66" i="45"/>
  <c r="FY66" i="45" s="1"/>
  <c r="FY65" i="45"/>
  <c r="A77" i="1"/>
  <c r="F77" i="1"/>
  <c r="GB66" i="45" l="1"/>
  <c r="GC66" i="45" s="1"/>
  <c r="GC65" i="45"/>
  <c r="GI30" i="45"/>
  <c r="GE35" i="45"/>
  <c r="GF65" i="45" s="1"/>
  <c r="A80" i="1"/>
  <c r="A86" i="1" l="1"/>
  <c r="A124" i="7" s="1"/>
  <c r="A114" i="7"/>
  <c r="GI35" i="45"/>
  <c r="GJ65" i="45" s="1"/>
  <c r="GM30" i="45"/>
  <c r="GF66" i="45"/>
  <c r="GG66" i="45" s="1"/>
  <c r="GG65" i="45"/>
  <c r="A87" i="1"/>
  <c r="A91" i="1" s="1"/>
  <c r="A28" i="7" s="1"/>
  <c r="F87" i="1"/>
  <c r="GM35" i="45" l="1"/>
  <c r="GN65" i="45" s="1"/>
  <c r="GU30" i="45"/>
  <c r="GQ30" i="45"/>
  <c r="GQ35" i="45" s="1"/>
  <c r="GR65" i="45" s="1"/>
  <c r="GJ66" i="45"/>
  <c r="GK66" i="45" s="1"/>
  <c r="GK65" i="45"/>
  <c r="A92" i="1"/>
  <c r="A93" i="1" s="1"/>
  <c r="GY30" i="45" l="1"/>
  <c r="GU35" i="45"/>
  <c r="GV65" i="45" s="1"/>
  <c r="GR66" i="45"/>
  <c r="GS66" i="45" s="1"/>
  <c r="GS65" i="45"/>
  <c r="GN66" i="45"/>
  <c r="GO66" i="45" s="1"/>
  <c r="GO65" i="45"/>
  <c r="F93" i="1"/>
  <c r="A94" i="1"/>
  <c r="A95" i="1" s="1"/>
  <c r="F95" i="1" l="1"/>
  <c r="GV66" i="45"/>
  <c r="GW66" i="45" s="1"/>
  <c r="GW65" i="45"/>
  <c r="GY35" i="45"/>
  <c r="GZ65" i="45" s="1"/>
  <c r="HC30" i="45"/>
  <c r="A98" i="1"/>
  <c r="HC35" i="45" l="1"/>
  <c r="HD65" i="45" s="1"/>
  <c r="HG30" i="45"/>
  <c r="GZ66" i="45"/>
  <c r="HA66" i="45" s="1"/>
  <c r="HA65" i="45"/>
  <c r="A99" i="1"/>
  <c r="A100" i="1" s="1"/>
  <c r="F100" i="1"/>
  <c r="HK30" i="45" l="1"/>
  <c r="HG35" i="45"/>
  <c r="HH65" i="45" s="1"/>
  <c r="HD66" i="45"/>
  <c r="HE66" i="45" s="1"/>
  <c r="HE65" i="45"/>
  <c r="A103" i="1"/>
  <c r="A138" i="7" s="1"/>
  <c r="HO30" i="45" l="1"/>
  <c r="HK35" i="45"/>
  <c r="HL65" i="45" s="1"/>
  <c r="HH66" i="45"/>
  <c r="HI66" i="45" s="1"/>
  <c r="HI65" i="45"/>
  <c r="A104" i="1"/>
  <c r="A105" i="1" l="1"/>
  <c r="A140" i="7"/>
  <c r="HL66" i="45"/>
  <c r="HM66" i="45" s="1"/>
  <c r="HM65" i="45"/>
  <c r="HO35" i="45"/>
  <c r="HP65" i="45" s="1"/>
  <c r="HS30" i="45"/>
  <c r="A113" i="1"/>
  <c r="F113" i="1"/>
  <c r="F105" i="1"/>
  <c r="HS35" i="45" l="1"/>
  <c r="HT65" i="45" s="1"/>
  <c r="HW30" i="45"/>
  <c r="HP66" i="45"/>
  <c r="HQ66" i="45" s="1"/>
  <c r="HQ65" i="45"/>
  <c r="A115" i="1"/>
  <c r="F245" i="1"/>
  <c r="F115" i="1"/>
  <c r="HT66" i="45" l="1"/>
  <c r="HU66" i="45" s="1"/>
  <c r="HU65" i="45"/>
  <c r="IA30" i="45"/>
  <c r="HW35" i="45"/>
  <c r="HX65" i="45" s="1"/>
  <c r="F246" i="1"/>
  <c r="A120" i="1"/>
  <c r="A43" i="7" s="1"/>
  <c r="HX66" i="45" l="1"/>
  <c r="HY66" i="45" s="1"/>
  <c r="HY65" i="45"/>
  <c r="IE30" i="45"/>
  <c r="IQ30" i="45"/>
  <c r="IA35" i="45"/>
  <c r="IB65" i="45" s="1"/>
  <c r="A121" i="1"/>
  <c r="A122" i="1" l="1"/>
  <c r="A44" i="7"/>
  <c r="IB66" i="45"/>
  <c r="IC66" i="45" s="1"/>
  <c r="IC65" i="45"/>
  <c r="IU30" i="45"/>
  <c r="IQ35" i="45"/>
  <c r="IR65" i="45" s="1"/>
  <c r="IE35" i="45"/>
  <c r="IF65" i="45" s="1"/>
  <c r="II30" i="45"/>
  <c r="A123" i="1" l="1"/>
  <c r="A45" i="7"/>
  <c r="IF66" i="45"/>
  <c r="IG66" i="45" s="1"/>
  <c r="IG65" i="45"/>
  <c r="IR66" i="45"/>
  <c r="IS66" i="45" s="1"/>
  <c r="IS65" i="45"/>
  <c r="IU35" i="45"/>
  <c r="IV65" i="45" s="1"/>
  <c r="IY30" i="45"/>
  <c r="II35" i="45"/>
  <c r="IJ65" i="45" s="1"/>
  <c r="IM30" i="45"/>
  <c r="IM35" i="45" s="1"/>
  <c r="IN65" i="45" s="1"/>
  <c r="A124" i="1" l="1"/>
  <c r="A127" i="1" s="1"/>
  <c r="F124" i="1"/>
  <c r="IV66" i="45"/>
  <c r="IW66" i="45" s="1"/>
  <c r="IW65" i="45"/>
  <c r="IN66" i="45"/>
  <c r="IO66" i="45" s="1"/>
  <c r="IO65" i="45"/>
  <c r="IJ66" i="45"/>
  <c r="IK66" i="45" s="1"/>
  <c r="IK65" i="45"/>
  <c r="IY35" i="45"/>
  <c r="IZ65" i="45" s="1"/>
  <c r="JC30" i="45"/>
  <c r="A31" i="7" l="1"/>
  <c r="A128" i="1"/>
  <c r="JG30" i="45"/>
  <c r="JC35" i="45"/>
  <c r="JD65" i="45" s="1"/>
  <c r="IZ66" i="45"/>
  <c r="JA66" i="45" s="1"/>
  <c r="JA65" i="45"/>
  <c r="A129" i="1" l="1"/>
  <c r="A130" i="1" s="1"/>
  <c r="A179" i="7"/>
  <c r="JD66" i="45"/>
  <c r="JE66" i="45" s="1"/>
  <c r="JE65" i="45"/>
  <c r="JK30" i="45"/>
  <c r="JG35" i="45"/>
  <c r="JH65" i="45" s="1"/>
  <c r="A131" i="1" l="1"/>
  <c r="A132" i="1" s="1"/>
  <c r="A72" i="7"/>
  <c r="JH66" i="45"/>
  <c r="JI66" i="45" s="1"/>
  <c r="JI65" i="45"/>
  <c r="JK35" i="45"/>
  <c r="JL65" i="45" s="1"/>
  <c r="JO30" i="45"/>
  <c r="A133" i="1" l="1"/>
  <c r="A66" i="7"/>
  <c r="F133" i="1"/>
  <c r="JO35" i="45"/>
  <c r="JP65" i="45" s="1"/>
  <c r="JS30" i="45"/>
  <c r="JL66" i="45"/>
  <c r="JM66" i="45" s="1"/>
  <c r="JM65" i="45"/>
  <c r="A134" i="1" l="1"/>
  <c r="A135" i="1" s="1"/>
  <c r="A138" i="1" s="1"/>
  <c r="F135" i="1"/>
  <c r="JP66" i="45"/>
  <c r="JQ66" i="45" s="1"/>
  <c r="JQ65" i="45"/>
  <c r="JW30" i="45"/>
  <c r="JS35" i="45"/>
  <c r="JT65" i="45" s="1"/>
  <c r="A74" i="7" l="1"/>
  <c r="A139" i="1"/>
  <c r="F140" i="1" s="1"/>
  <c r="JT66" i="45"/>
  <c r="JU66" i="45" s="1"/>
  <c r="JU65" i="45"/>
  <c r="KA30" i="45"/>
  <c r="JW35" i="45"/>
  <c r="JX65" i="45" s="1"/>
  <c r="A140" i="1" l="1"/>
  <c r="A93" i="7"/>
  <c r="JX66" i="45"/>
  <c r="JY66" i="45" s="1"/>
  <c r="JY65" i="45"/>
  <c r="KA35" i="45"/>
  <c r="KB65" i="45" s="1"/>
  <c r="KE30" i="45"/>
  <c r="A142" i="1" l="1"/>
  <c r="KE35" i="45"/>
  <c r="KF65" i="45" s="1"/>
  <c r="KI30" i="45"/>
  <c r="KB66" i="45"/>
  <c r="KC66" i="45" s="1"/>
  <c r="KC65" i="45"/>
  <c r="E40" i="39"/>
  <c r="D40" i="39"/>
  <c r="C40" i="39"/>
  <c r="E32" i="39"/>
  <c r="D32" i="39"/>
  <c r="C32" i="39"/>
  <c r="F31" i="39"/>
  <c r="F30" i="39"/>
  <c r="E27" i="39"/>
  <c r="D27" i="39"/>
  <c r="C27" i="39"/>
  <c r="F26" i="39"/>
  <c r="F25" i="39"/>
  <c r="F24" i="39"/>
  <c r="I24" i="39" s="1"/>
  <c r="C21" i="39"/>
  <c r="F20" i="39"/>
  <c r="F19" i="39"/>
  <c r="F18" i="39"/>
  <c r="A18" i="39"/>
  <c r="A19" i="39" s="1"/>
  <c r="A20" i="39" s="1"/>
  <c r="A21" i="39" s="1"/>
  <c r="C73" i="38"/>
  <c r="C74" i="38" s="1"/>
  <c r="C78" i="38" s="1"/>
  <c r="E32" i="38"/>
  <c r="D32" i="38"/>
  <c r="C32" i="38"/>
  <c r="F31" i="38"/>
  <c r="F30" i="38"/>
  <c r="F26" i="38"/>
  <c r="F25" i="38"/>
  <c r="C21" i="38"/>
  <c r="A18" i="38"/>
  <c r="A19" i="38" s="1"/>
  <c r="A20" i="38" s="1"/>
  <c r="A21" i="38" s="1"/>
  <c r="A143" i="1" l="1"/>
  <c r="F144" i="1"/>
  <c r="LC30" i="45"/>
  <c r="KM30" i="45"/>
  <c r="KF66" i="45"/>
  <c r="KG66" i="45" s="1"/>
  <c r="KG65" i="45"/>
  <c r="E34" i="39"/>
  <c r="E41" i="39" s="1"/>
  <c r="C34" i="39"/>
  <c r="C41" i="39" s="1"/>
  <c r="F32" i="38"/>
  <c r="F32" i="39"/>
  <c r="F27" i="39"/>
  <c r="C18" i="9"/>
  <c r="C14" i="9"/>
  <c r="B14" i="9"/>
  <c r="A1" i="9"/>
  <c r="A43" i="18"/>
  <c r="B40" i="18"/>
  <c r="A40" i="18"/>
  <c r="B37" i="18"/>
  <c r="A1" i="18"/>
  <c r="E34" i="6"/>
  <c r="E33" i="6"/>
  <c r="E31" i="6"/>
  <c r="E30" i="6"/>
  <c r="F29" i="6"/>
  <c r="E28" i="6"/>
  <c r="D28" i="6"/>
  <c r="D30" i="6" s="1"/>
  <c r="D31" i="6" s="1"/>
  <c r="D33" i="6" s="1"/>
  <c r="D34" i="6" s="1"/>
  <c r="D22" i="6" s="1"/>
  <c r="F22" i="6" s="1"/>
  <c r="E23" i="6"/>
  <c r="E22" i="6"/>
  <c r="E21" i="6"/>
  <c r="A21" i="6"/>
  <c r="F19" i="6"/>
  <c r="A19" i="6"/>
  <c r="A18" i="6"/>
  <c r="F17" i="6"/>
  <c r="A17" i="6"/>
  <c r="F16" i="6"/>
  <c r="A16" i="6"/>
  <c r="F15" i="6"/>
  <c r="A15" i="6"/>
  <c r="F14" i="6"/>
  <c r="A14" i="6"/>
  <c r="F13" i="6"/>
  <c r="A13" i="6"/>
  <c r="A12" i="6"/>
  <c r="E8" i="6"/>
  <c r="D8" i="6"/>
  <c r="F7" i="6"/>
  <c r="F8" i="6" s="1"/>
  <c r="A1" i="6"/>
  <c r="C22" i="5"/>
  <c r="C16" i="5"/>
  <c r="C13" i="5"/>
  <c r="B67" i="4"/>
  <c r="B65" i="4"/>
  <c r="B63" i="4"/>
  <c r="B61" i="4"/>
  <c r="B60" i="4"/>
  <c r="B59" i="4"/>
  <c r="B58" i="4"/>
  <c r="B57" i="4"/>
  <c r="E53" i="4"/>
  <c r="B52" i="4"/>
  <c r="B51" i="4"/>
  <c r="B50" i="4"/>
  <c r="B49" i="4"/>
  <c r="E41" i="4"/>
  <c r="E32" i="4"/>
  <c r="G20" i="4"/>
  <c r="G19" i="4"/>
  <c r="G18" i="4"/>
  <c r="G17" i="4"/>
  <c r="G16" i="4"/>
  <c r="A1" i="4"/>
  <c r="F57" i="42"/>
  <c r="A144" i="1" l="1"/>
  <c r="A80" i="7"/>
  <c r="LG30" i="45"/>
  <c r="LG35" i="45" s="1"/>
  <c r="LH65" i="45" s="1"/>
  <c r="KQ30" i="45"/>
  <c r="KU30" i="45" s="1"/>
  <c r="KM35" i="45"/>
  <c r="KN65" i="45" s="1"/>
  <c r="LK30" i="45"/>
  <c r="LC35" i="45"/>
  <c r="LD65" i="45" s="1"/>
  <c r="F28" i="6"/>
  <c r="F30" i="6" s="1"/>
  <c r="F31" i="6" s="1"/>
  <c r="F33" i="6" s="1"/>
  <c r="F34" i="6" s="1"/>
  <c r="A145" i="1" l="1"/>
  <c r="A146" i="1" s="1"/>
  <c r="F146" i="1"/>
  <c r="LD66" i="45"/>
  <c r="LE66" i="45" s="1"/>
  <c r="LE65" i="45"/>
  <c r="LH66" i="45"/>
  <c r="LI66" i="45" s="1"/>
  <c r="LI65" i="45"/>
  <c r="LK35" i="45"/>
  <c r="LL65" i="45" s="1"/>
  <c r="LS30" i="45"/>
  <c r="LO30" i="45"/>
  <c r="LO35" i="45" s="1"/>
  <c r="LP65" i="45" s="1"/>
  <c r="KN66" i="45"/>
  <c r="KO66" i="45" s="1"/>
  <c r="KO65" i="45"/>
  <c r="KU35" i="45"/>
  <c r="KV65" i="45" s="1"/>
  <c r="KY30" i="45"/>
  <c r="KY35" i="45" s="1"/>
  <c r="KZ65" i="45" s="1"/>
  <c r="H231" i="1"/>
  <c r="A148" i="1" l="1"/>
  <c r="F148" i="1"/>
  <c r="KZ66" i="45"/>
  <c r="LA66" i="45" s="1"/>
  <c r="LA65" i="45"/>
  <c r="LP66" i="45"/>
  <c r="LQ66" i="45" s="1"/>
  <c r="LQ65" i="45"/>
  <c r="KV66" i="45"/>
  <c r="KW66" i="45" s="1"/>
  <c r="KW65" i="45"/>
  <c r="NS30" i="45"/>
  <c r="LW30" i="45"/>
  <c r="MY30" i="45"/>
  <c r="LS35" i="45"/>
  <c r="LT65" i="45" s="1"/>
  <c r="MU30" i="45"/>
  <c r="LL66" i="45"/>
  <c r="LM66" i="45" s="1"/>
  <c r="LM65" i="45"/>
  <c r="H233" i="1"/>
  <c r="D17" i="38"/>
  <c r="D17" i="39"/>
  <c r="C6" i="38"/>
  <c r="F32" i="4"/>
  <c r="G32" i="4" s="1"/>
  <c r="C17" i="5"/>
  <c r="C18" i="5" s="1"/>
  <c r="C23" i="5" s="1"/>
  <c r="C24" i="5" s="1"/>
  <c r="E14" i="4" s="1"/>
  <c r="A153" i="1" l="1"/>
  <c r="F98" i="1"/>
  <c r="F248" i="1"/>
  <c r="H18" i="38"/>
  <c r="C6" i="39"/>
  <c r="NC30" i="45"/>
  <c r="LW35" i="45"/>
  <c r="LX65" i="45" s="1"/>
  <c r="NW30" i="45"/>
  <c r="MA30" i="45"/>
  <c r="PK30" i="45"/>
  <c r="PK35" i="45" s="1"/>
  <c r="PL65" i="45" s="1"/>
  <c r="MU35" i="45"/>
  <c r="MV65" i="45" s="1"/>
  <c r="PC30" i="45"/>
  <c r="PC35" i="45" s="1"/>
  <c r="PD65" i="45" s="1"/>
  <c r="PS30" i="45"/>
  <c r="PS35" i="45" s="1"/>
  <c r="PT65" i="45" s="1"/>
  <c r="NS35" i="45"/>
  <c r="NT65" i="45" s="1"/>
  <c r="RO30" i="45"/>
  <c r="SI30" i="45"/>
  <c r="SI35" i="45" s="1"/>
  <c r="SJ65" i="45" s="1"/>
  <c r="LT66" i="45"/>
  <c r="LU66" i="45" s="1"/>
  <c r="LU65" i="45"/>
  <c r="QU30" i="45"/>
  <c r="QU35" i="45" s="1"/>
  <c r="QV65" i="45" s="1"/>
  <c r="QE30" i="45"/>
  <c r="QE35" i="45" s="1"/>
  <c r="QF65" i="45" s="1"/>
  <c r="PG30" i="45"/>
  <c r="PG35" i="45" s="1"/>
  <c r="PW30" i="45"/>
  <c r="PW35" i="45" s="1"/>
  <c r="PX65" i="45" s="1"/>
  <c r="MY35" i="45"/>
  <c r="MZ65" i="45" s="1"/>
  <c r="D21" i="39"/>
  <c r="D34" i="39" s="1"/>
  <c r="D41" i="39" s="1"/>
  <c r="F17" i="39"/>
  <c r="F17" i="38"/>
  <c r="D71" i="43"/>
  <c r="D71" i="44"/>
  <c r="D40" i="44"/>
  <c r="D40" i="43"/>
  <c r="H25" i="38"/>
  <c r="I25" i="38" s="1"/>
  <c r="H30" i="38"/>
  <c r="I30" i="38" s="1"/>
  <c r="H31" i="38"/>
  <c r="I31" i="38" s="1"/>
  <c r="H20" i="38"/>
  <c r="H19" i="38"/>
  <c r="H86" i="1"/>
  <c r="G14" i="4"/>
  <c r="E52" i="4"/>
  <c r="E63" i="4" s="1"/>
  <c r="E21" i="4"/>
  <c r="A33" i="7" l="1"/>
  <c r="A154" i="1"/>
  <c r="H25" i="39"/>
  <c r="I25" i="39" s="1"/>
  <c r="H20" i="39"/>
  <c r="I20" i="39" s="1"/>
  <c r="H18" i="39"/>
  <c r="I18" i="39" s="1"/>
  <c r="H31" i="39"/>
  <c r="I31" i="39" s="1"/>
  <c r="H30" i="39"/>
  <c r="I30" i="39" s="1"/>
  <c r="H19" i="39"/>
  <c r="I19" i="39" s="1"/>
  <c r="H87" i="1"/>
  <c r="PT66" i="45"/>
  <c r="PU66" i="45" s="1"/>
  <c r="PU65" i="45"/>
  <c r="MA35" i="45"/>
  <c r="MB65" i="45" s="1"/>
  <c r="NO30" i="45"/>
  <c r="NG30" i="45"/>
  <c r="ME30" i="45"/>
  <c r="OA30" i="45"/>
  <c r="QF66" i="45"/>
  <c r="QG66" i="45" s="1"/>
  <c r="QG65" i="45"/>
  <c r="SJ66" i="45"/>
  <c r="SK66" i="45" s="1"/>
  <c r="SK65" i="45"/>
  <c r="PD66" i="45"/>
  <c r="PE66" i="45" s="1"/>
  <c r="PE65" i="45"/>
  <c r="NW35" i="45"/>
  <c r="NX65" i="45" s="1"/>
  <c r="SM30" i="45"/>
  <c r="RS30" i="45"/>
  <c r="MZ66" i="45"/>
  <c r="NA66" i="45" s="1"/>
  <c r="NA65" i="45"/>
  <c r="QV66" i="45"/>
  <c r="QW66" i="45" s="1"/>
  <c r="QW65" i="45"/>
  <c r="RO35" i="45"/>
  <c r="RP65" i="45" s="1"/>
  <c r="UM30" i="45"/>
  <c r="UM35" i="45" s="1"/>
  <c r="UN65" i="45" s="1"/>
  <c r="MV66" i="45"/>
  <c r="MW66" i="45" s="1"/>
  <c r="MW65" i="45"/>
  <c r="LX66" i="45"/>
  <c r="LY66" i="45" s="1"/>
  <c r="LY65" i="45"/>
  <c r="PX66" i="45"/>
  <c r="PY66" i="45" s="1"/>
  <c r="PY65" i="45"/>
  <c r="NT66" i="45"/>
  <c r="NU66" i="45" s="1"/>
  <c r="NU65" i="45"/>
  <c r="PL66" i="45"/>
  <c r="PM66" i="45" s="1"/>
  <c r="PM65" i="45"/>
  <c r="PO30" i="45"/>
  <c r="PO35" i="45" s="1"/>
  <c r="PP65" i="45" s="1"/>
  <c r="NC35" i="45"/>
  <c r="ND65" i="45" s="1"/>
  <c r="QA30" i="45"/>
  <c r="QA35" i="45" s="1"/>
  <c r="QB65" i="45" s="1"/>
  <c r="QY30" i="45"/>
  <c r="F21" i="39"/>
  <c r="F34" i="39" s="1"/>
  <c r="I17" i="39"/>
  <c r="I17" i="38"/>
  <c r="I32" i="38"/>
  <c r="E43" i="4"/>
  <c r="E65" i="4"/>
  <c r="E67" i="4" s="1"/>
  <c r="A155" i="1" l="1"/>
  <c r="A36" i="7"/>
  <c r="I21" i="39"/>
  <c r="I32" i="39"/>
  <c r="QY35" i="45"/>
  <c r="QZ65" i="45" s="1"/>
  <c r="TG30" i="45"/>
  <c r="TG35" i="45" s="1"/>
  <c r="RK30" i="45"/>
  <c r="RK35" i="45" s="1"/>
  <c r="RL65" i="45" s="1"/>
  <c r="NO35" i="45"/>
  <c r="NP65" i="45" s="1"/>
  <c r="SE30" i="45"/>
  <c r="SE35" i="45" s="1"/>
  <c r="SF65" i="45" s="1"/>
  <c r="QB66" i="45"/>
  <c r="QC66" i="45" s="1"/>
  <c r="QC65" i="45"/>
  <c r="SM35" i="45"/>
  <c r="SN65" i="45" s="1"/>
  <c r="UU30" i="45"/>
  <c r="UU35" i="45" s="1"/>
  <c r="SQ30" i="45"/>
  <c r="SQ35" i="45" s="1"/>
  <c r="SR65" i="45" s="1"/>
  <c r="RW30" i="45"/>
  <c r="RW35" i="45" s="1"/>
  <c r="RX65" i="45" s="1"/>
  <c r="OA35" i="45"/>
  <c r="OB65" i="45" s="1"/>
  <c r="MB66" i="45"/>
  <c r="MC66" i="45" s="1"/>
  <c r="MC65" i="45"/>
  <c r="ND66" i="45"/>
  <c r="NE66" i="45" s="1"/>
  <c r="NE65" i="45"/>
  <c r="UN66" i="45"/>
  <c r="UO66" i="45" s="1"/>
  <c r="UO65" i="45"/>
  <c r="NX66" i="45"/>
  <c r="NY66" i="45" s="1"/>
  <c r="NY65" i="45"/>
  <c r="OI30" i="45"/>
  <c r="OE30" i="45"/>
  <c r="MI30" i="45"/>
  <c r="MQ30" i="45"/>
  <c r="NK30" i="45"/>
  <c r="ME35" i="45"/>
  <c r="MF65" i="45" s="1"/>
  <c r="RS35" i="45"/>
  <c r="RT65" i="45" s="1"/>
  <c r="UQ30" i="45"/>
  <c r="UQ35" i="45" s="1"/>
  <c r="UR65" i="45" s="1"/>
  <c r="PP66" i="45"/>
  <c r="PQ66" i="45" s="1"/>
  <c r="PQ65" i="45"/>
  <c r="RP66" i="45"/>
  <c r="RQ66" i="45" s="1"/>
  <c r="RQ65" i="45"/>
  <c r="NG35" i="45"/>
  <c r="NH65" i="45" s="1"/>
  <c r="RC30" i="45"/>
  <c r="RC35" i="45" s="1"/>
  <c r="RD65" i="45" s="1"/>
  <c r="T51" i="43"/>
  <c r="T52" i="43" s="1"/>
  <c r="T83" i="44"/>
  <c r="T84" i="44" s="1"/>
  <c r="T20" i="44"/>
  <c r="T21" i="44" s="1"/>
  <c r="T51" i="44"/>
  <c r="T52" i="44" s="1"/>
  <c r="T83" i="43"/>
  <c r="T84" i="43" s="1"/>
  <c r="T20" i="43"/>
  <c r="T21" i="43" s="1"/>
  <c r="A156" i="1" l="1"/>
  <c r="A37" i="7"/>
  <c r="F157" i="1"/>
  <c r="UR66" i="45"/>
  <c r="US66" i="45" s="1"/>
  <c r="US65" i="45"/>
  <c r="MQ35" i="45"/>
  <c r="MR65" i="45" s="1"/>
  <c r="OY30" i="45"/>
  <c r="OY35" i="45" s="1"/>
  <c r="OZ65" i="45" s="1"/>
  <c r="OB66" i="45"/>
  <c r="OC66" i="45" s="1"/>
  <c r="OC65" i="45"/>
  <c r="SN66" i="45"/>
  <c r="SO66" i="45" s="1"/>
  <c r="SO65" i="45"/>
  <c r="NP66" i="45"/>
  <c r="NQ66" i="45" s="1"/>
  <c r="NQ65" i="45"/>
  <c r="RT66" i="45"/>
  <c r="RU66" i="45" s="1"/>
  <c r="RU65" i="45"/>
  <c r="MM30" i="45"/>
  <c r="MI35" i="45"/>
  <c r="MJ65" i="45" s="1"/>
  <c r="OQ30" i="45"/>
  <c r="OM30" i="45"/>
  <c r="RX66" i="45"/>
  <c r="RY66" i="45" s="1"/>
  <c r="RY65" i="45"/>
  <c r="RL66" i="45"/>
  <c r="RM66" i="45" s="1"/>
  <c r="RM65" i="45"/>
  <c r="RD66" i="45"/>
  <c r="RE66" i="45" s="1"/>
  <c r="RE65" i="45"/>
  <c r="MF66" i="45"/>
  <c r="MG66" i="45" s="1"/>
  <c r="MG65" i="45"/>
  <c r="SA30" i="45"/>
  <c r="SA35" i="45" s="1"/>
  <c r="SB65" i="45" s="1"/>
  <c r="TC30" i="45"/>
  <c r="TC35" i="45" s="1"/>
  <c r="TD65" i="45" s="1"/>
  <c r="SU30" i="45"/>
  <c r="SU35" i="45" s="1"/>
  <c r="SV65" i="45" s="1"/>
  <c r="OE35" i="45"/>
  <c r="OF65" i="45" s="1"/>
  <c r="QM30" i="45"/>
  <c r="QM35" i="45" s="1"/>
  <c r="SR66" i="45"/>
  <c r="SS66" i="45" s="1"/>
  <c r="SS65" i="45"/>
  <c r="NH66" i="45"/>
  <c r="NI66" i="45" s="1"/>
  <c r="NI65" i="45"/>
  <c r="RG30" i="45"/>
  <c r="RG35" i="45" s="1"/>
  <c r="RH65" i="45" s="1"/>
  <c r="QI30" i="45"/>
  <c r="QI35" i="45" s="1"/>
  <c r="QJ65" i="45" s="1"/>
  <c r="NK35" i="45"/>
  <c r="NL65" i="45" s="1"/>
  <c r="OI35" i="45"/>
  <c r="OJ65" i="45" s="1"/>
  <c r="QQ30" i="45"/>
  <c r="QQ35" i="45" s="1"/>
  <c r="TK30" i="45"/>
  <c r="TK35" i="45" s="1"/>
  <c r="TL65" i="45" s="1"/>
  <c r="SY30" i="45"/>
  <c r="SY35" i="45" s="1"/>
  <c r="SZ65" i="45" s="1"/>
  <c r="UE30" i="45"/>
  <c r="UE35" i="45" s="1"/>
  <c r="UF65" i="45" s="1"/>
  <c r="SF66" i="45"/>
  <c r="SG66" i="45" s="1"/>
  <c r="SG65" i="45"/>
  <c r="QZ66" i="45"/>
  <c r="RA66" i="45" s="1"/>
  <c r="RA65" i="45"/>
  <c r="A157" i="1" l="1"/>
  <c r="A146" i="7"/>
  <c r="SZ66" i="45"/>
  <c r="TA66" i="45" s="1"/>
  <c r="TA65" i="45"/>
  <c r="OF66" i="45"/>
  <c r="OG66" i="45" s="1"/>
  <c r="OG65" i="45"/>
  <c r="OM35" i="45"/>
  <c r="ON65" i="45" s="1"/>
  <c r="UI30" i="45"/>
  <c r="UI35" i="45" s="1"/>
  <c r="UJ65" i="45" s="1"/>
  <c r="TO30" i="45"/>
  <c r="TO35" i="45" s="1"/>
  <c r="TP65" i="45" s="1"/>
  <c r="OZ66" i="45"/>
  <c r="PA66" i="45" s="1"/>
  <c r="PA65" i="45"/>
  <c r="TL66" i="45"/>
  <c r="TM66" i="45" s="1"/>
  <c r="TM65" i="45"/>
  <c r="QJ66" i="45"/>
  <c r="QK66" i="45" s="1"/>
  <c r="QK65" i="45"/>
  <c r="SV66" i="45"/>
  <c r="SW66" i="45" s="1"/>
  <c r="SW65" i="45"/>
  <c r="TW30" i="45"/>
  <c r="TW35" i="45" s="1"/>
  <c r="TX65" i="45" s="1"/>
  <c r="TS30" i="45"/>
  <c r="TS35" i="45" s="1"/>
  <c r="TT65" i="45" s="1"/>
  <c r="OQ35" i="45"/>
  <c r="OR65" i="45" s="1"/>
  <c r="MR66" i="45"/>
  <c r="MS66" i="45" s="1"/>
  <c r="MS65" i="45"/>
  <c r="RH66" i="45"/>
  <c r="RI66" i="45" s="1"/>
  <c r="RI65" i="45"/>
  <c r="TD66" i="45"/>
  <c r="TE66" i="45" s="1"/>
  <c r="TE65" i="45"/>
  <c r="MJ66" i="45"/>
  <c r="MK66" i="45" s="1"/>
  <c r="MK65" i="45"/>
  <c r="NL66" i="45"/>
  <c r="NM66" i="45" s="1"/>
  <c r="NM65" i="45"/>
  <c r="UF66" i="45"/>
  <c r="UG66" i="45" s="1"/>
  <c r="UG65" i="45"/>
  <c r="OJ66" i="45"/>
  <c r="OK66" i="45" s="1"/>
  <c r="OK65" i="45"/>
  <c r="SB66" i="45"/>
  <c r="SC66" i="45" s="1"/>
  <c r="SC65" i="45"/>
  <c r="MM35" i="45"/>
  <c r="MN65" i="45" s="1"/>
  <c r="OU30" i="45"/>
  <c r="A159" i="1" l="1"/>
  <c r="TX66" i="45"/>
  <c r="TY66" i="45" s="1"/>
  <c r="TY65" i="45"/>
  <c r="UA30" i="45"/>
  <c r="UA35" i="45" s="1"/>
  <c r="UB65" i="45" s="1"/>
  <c r="OU35" i="45"/>
  <c r="OV65" i="45" s="1"/>
  <c r="TP66" i="45"/>
  <c r="TQ66" i="45" s="1"/>
  <c r="TQ65" i="45"/>
  <c r="MN66" i="45"/>
  <c r="MO66" i="45" s="1"/>
  <c r="MO65" i="45"/>
  <c r="OR66" i="45"/>
  <c r="OS66" i="45" s="1"/>
  <c r="OS65" i="45"/>
  <c r="UJ66" i="45"/>
  <c r="UK66" i="45" s="1"/>
  <c r="UK65" i="45"/>
  <c r="TT66" i="45"/>
  <c r="TU66" i="45" s="1"/>
  <c r="TU65" i="45"/>
  <c r="ON66" i="45"/>
  <c r="OO66" i="45" s="1"/>
  <c r="OO65" i="45"/>
  <c r="A34" i="7" l="1"/>
  <c r="A160" i="1"/>
  <c r="F161" i="1"/>
  <c r="UB66" i="45"/>
  <c r="UC66" i="45" s="1"/>
  <c r="UC65" i="45"/>
  <c r="OV66" i="45"/>
  <c r="OW66" i="45" s="1"/>
  <c r="OW65" i="45"/>
  <c r="A161" i="1" l="1"/>
  <c r="A35" i="7"/>
  <c r="A162" i="1" l="1"/>
  <c r="A163" i="1" s="1"/>
  <c r="D20" i="38"/>
  <c r="F20" i="38" s="1"/>
  <c r="I20" i="38" s="1"/>
  <c r="D18" i="38"/>
  <c r="D19" i="38"/>
  <c r="F19" i="38" s="1"/>
  <c r="I19" i="38" s="1"/>
  <c r="F163" i="1" l="1"/>
  <c r="A165" i="1"/>
  <c r="F18" i="38"/>
  <c r="D21" i="38"/>
  <c r="A38" i="7" l="1"/>
  <c r="A166" i="1"/>
  <c r="I18" i="38"/>
  <c r="I21" i="38" s="1"/>
  <c r="F21" i="38"/>
  <c r="A167" i="1" l="1"/>
  <c r="A39" i="7"/>
  <c r="F167" i="1"/>
  <c r="A168" i="1" l="1"/>
  <c r="A169" i="1" s="1"/>
  <c r="F169" i="1"/>
  <c r="A172" i="1" l="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F76" i="15"/>
  <c r="A69" i="15"/>
  <c r="F71" i="15"/>
  <c r="A190" i="1" l="1"/>
  <c r="A71" i="15"/>
  <c r="A72" i="15" s="1"/>
  <c r="F72" i="15"/>
  <c r="A76" i="15" l="1"/>
  <c r="A78" i="15" s="1"/>
  <c r="G10" i="15" s="1"/>
  <c r="A191" i="1"/>
  <c r="A192" i="1" s="1"/>
  <c r="A193" i="1" s="1"/>
  <c r="F202" i="1" l="1"/>
  <c r="G41" i="15" s="1"/>
  <c r="A196" i="1"/>
  <c r="F193" i="1"/>
  <c r="G31" i="15" s="1"/>
  <c r="F78" i="15"/>
  <c r="A197" i="1" l="1"/>
  <c r="A198" i="1" s="1"/>
  <c r="A199" i="1" s="1"/>
  <c r="A200" i="1" s="1"/>
  <c r="F200" i="1" l="1"/>
  <c r="G39" i="15" s="1"/>
  <c r="A201" i="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c r="G55" i="15" s="1"/>
  <c r="F257" i="1" l="1"/>
  <c r="A218" i="1"/>
  <c r="F218" i="1"/>
  <c r="G57" i="15" s="1"/>
  <c r="F251" i="1" l="1"/>
  <c r="A223" i="1"/>
  <c r="A224" i="1" s="1"/>
  <c r="A225" i="1" l="1"/>
  <c r="A226" i="1" s="1"/>
  <c r="A227" i="1" s="1"/>
  <c r="A87" i="7"/>
  <c r="F232" i="1" l="1"/>
  <c r="F237" i="1"/>
  <c r="F258" i="1"/>
  <c r="A230" i="1"/>
  <c r="A232" i="1" l="1"/>
  <c r="A233" i="1" s="1"/>
  <c r="F233" i="1"/>
  <c r="A237" i="1" l="1"/>
  <c r="A239" i="1" s="1"/>
  <c r="F239" i="1"/>
  <c r="A14" i="9"/>
  <c r="F252" i="1" l="1"/>
  <c r="A244" i="1"/>
  <c r="A245" i="1" s="1"/>
  <c r="A246" i="1" s="1"/>
  <c r="A248" i="1" s="1"/>
  <c r="A18" i="9"/>
  <c r="A249" i="1" l="1"/>
  <c r="A250" i="1" s="1"/>
  <c r="A251" i="1" s="1"/>
  <c r="A252" i="1" s="1"/>
  <c r="A253" i="1" s="1"/>
  <c r="A254" i="1" s="1"/>
  <c r="C40" i="38"/>
  <c r="F254" i="1" l="1"/>
  <c r="F278" i="1"/>
  <c r="F263" i="1"/>
  <c r="A263" i="1"/>
  <c r="F270" i="1"/>
  <c r="C27" i="38"/>
  <c r="C34" i="38" s="1"/>
  <c r="C41" i="38" s="1"/>
  <c r="A264" i="1" l="1"/>
  <c r="F265" i="1"/>
  <c r="F266" i="1"/>
  <c r="D27" i="38"/>
  <c r="D34" i="38" s="1"/>
  <c r="A265" i="1" l="1"/>
  <c r="A266" i="1" s="1"/>
  <c r="A267" i="1" s="1"/>
  <c r="A270" i="1" s="1"/>
  <c r="F273" i="1"/>
  <c r="F267" i="1"/>
  <c r="E40" i="38"/>
  <c r="A271" i="1" l="1"/>
  <c r="A272" i="1" s="1"/>
  <c r="F272" i="1"/>
  <c r="E27" i="38"/>
  <c r="E34" i="38" s="1"/>
  <c r="E41" i="38" s="1"/>
  <c r="F24" i="38"/>
  <c r="A273" i="1" l="1"/>
  <c r="A274" i="1" s="1"/>
  <c r="A275" i="1" s="1"/>
  <c r="A278" i="1" s="1"/>
  <c r="F275" i="1"/>
  <c r="F274" i="1"/>
  <c r="I24" i="38"/>
  <c r="F27" i="38"/>
  <c r="F34" i="38" s="1"/>
  <c r="A279" i="1" l="1"/>
  <c r="A280" i="1" s="1"/>
  <c r="A281" i="1" s="1"/>
  <c r="D40" i="38"/>
  <c r="D41" i="38" s="1"/>
  <c r="A161" i="7" l="1"/>
  <c r="A282" i="1"/>
  <c r="A283" i="1" s="1"/>
  <c r="A284" i="1" s="1"/>
  <c r="HA281" i="1"/>
  <c r="A287" i="1" l="1"/>
  <c r="F288" i="1"/>
  <c r="F284" i="1"/>
  <c r="T9" i="7"/>
  <c r="H18" i="1" s="1"/>
  <c r="H20" i="1" s="1"/>
  <c r="A288" i="1" l="1"/>
  <c r="A169" i="7"/>
  <c r="H28" i="1"/>
  <c r="H31" i="1"/>
  <c r="F290" i="1" l="1"/>
  <c r="A290" i="1"/>
  <c r="J117" i="7"/>
  <c r="K117" i="7" s="1"/>
  <c r="K119" i="7" s="1"/>
  <c r="H80" i="1" s="1"/>
  <c r="F15" i="4"/>
  <c r="G15" i="4" s="1"/>
  <c r="G21" i="4" s="1"/>
  <c r="F41" i="4"/>
  <c r="G41" i="4" s="1"/>
  <c r="C7" i="38"/>
  <c r="H34" i="1"/>
  <c r="H26" i="38" l="1"/>
  <c r="I26" i="38" s="1"/>
  <c r="I27" i="38" s="1"/>
  <c r="I34" i="38" s="1"/>
  <c r="E63" i="38" s="1"/>
  <c r="C7" i="39"/>
  <c r="H26" i="39" s="1"/>
  <c r="I26" i="39" s="1"/>
  <c r="I27" i="39" s="1"/>
  <c r="I34" i="39" s="1"/>
  <c r="H145" i="1"/>
  <c r="G43" i="4"/>
  <c r="H176" i="1" s="1"/>
  <c r="E64" i="38" l="1"/>
  <c r="E65" i="38" s="1"/>
  <c r="H75" i="1" s="1"/>
  <c r="H146" i="1"/>
  <c r="H178" i="1"/>
  <c r="H77" i="1" l="1"/>
  <c r="H148" i="1"/>
  <c r="H250" i="1"/>
  <c r="H98" i="1" l="1"/>
  <c r="H248" i="1"/>
  <c r="H100" i="1" l="1"/>
  <c r="H113" i="1" l="1"/>
  <c r="H245" i="1" l="1"/>
  <c r="H17" i="15"/>
  <c r="H57" i="15" s="1"/>
  <c r="H76" i="15" s="1"/>
  <c r="H78" i="15" s="1"/>
  <c r="H10" i="15" s="1"/>
  <c r="H271" i="1" s="1"/>
  <c r="H115" i="1"/>
  <c r="H218" i="1" l="1"/>
  <c r="H246" i="1"/>
  <c r="H237" i="1" l="1"/>
  <c r="H251" i="1"/>
  <c r="T53" i="44" l="1"/>
  <c r="T54" i="44" s="1"/>
  <c r="T57" i="44" s="1"/>
  <c r="E33" i="42" s="1"/>
  <c r="T22" i="44"/>
  <c r="T23" i="44" s="1"/>
  <c r="T26" i="44" s="1"/>
  <c r="T32" i="44" s="1"/>
  <c r="C34" i="42" s="1"/>
  <c r="E34" i="42" s="1"/>
  <c r="T85" i="43"/>
  <c r="T86" i="43" s="1"/>
  <c r="T89" i="43" s="1"/>
  <c r="T95" i="43" s="1"/>
  <c r="H239" i="1"/>
  <c r="T85" i="44"/>
  <c r="T86" i="44" s="1"/>
  <c r="T89" i="44" s="1"/>
  <c r="T95" i="44" s="1"/>
  <c r="C35" i="42" s="1"/>
  <c r="E35" i="42" s="1"/>
  <c r="T22" i="43"/>
  <c r="T23" i="43" s="1"/>
  <c r="T26" i="43" s="1"/>
  <c r="T32" i="43" s="1"/>
  <c r="T53" i="43"/>
  <c r="T54" i="43" s="1"/>
  <c r="T57" i="43" s="1"/>
  <c r="T63" i="43" s="1"/>
  <c r="H252" i="1" l="1"/>
  <c r="E37" i="42"/>
  <c r="F54" i="42" s="1"/>
  <c r="D18" i="6" l="1"/>
  <c r="F63" i="42"/>
  <c r="H254" i="1"/>
  <c r="H270" i="1" l="1"/>
  <c r="H267" i="1"/>
  <c r="N21" i="45" s="1"/>
  <c r="H263" i="1"/>
  <c r="H278" i="1"/>
  <c r="F18" i="6"/>
  <c r="D21" i="6"/>
  <c r="D23" i="6" l="1"/>
  <c r="H282" i="1" s="1"/>
  <c r="F21" i="6"/>
  <c r="F23" i="6" s="1"/>
  <c r="H272" i="1"/>
  <c r="H266" i="1"/>
  <c r="N15" i="45" s="1"/>
  <c r="H265" i="1"/>
  <c r="VG31" i="45" l="1"/>
  <c r="VC31" i="45"/>
  <c r="UY31" i="45"/>
  <c r="UU31" i="45"/>
  <c r="FG31" i="45"/>
  <c r="SM31" i="45"/>
  <c r="JW31" i="45"/>
  <c r="AI31" i="45"/>
  <c r="NO31" i="45"/>
  <c r="EY31" i="45"/>
  <c r="SA31" i="45"/>
  <c r="IY31" i="45"/>
  <c r="PO31" i="45"/>
  <c r="CM31" i="45"/>
  <c r="BG31" i="45"/>
  <c r="HS31" i="45"/>
  <c r="OI31" i="45"/>
  <c r="S31" i="45"/>
  <c r="DC31" i="45"/>
  <c r="GI31" i="45"/>
  <c r="JO31" i="45"/>
  <c r="MY31" i="45"/>
  <c r="QE31" i="45"/>
  <c r="TK31" i="45"/>
  <c r="AY31" i="45"/>
  <c r="EI31" i="45"/>
  <c r="HO31" i="45"/>
  <c r="KU31" i="45"/>
  <c r="OE31" i="45"/>
  <c r="RK31" i="45"/>
  <c r="UQ31" i="45"/>
  <c r="AM31" i="45"/>
  <c r="CY31" i="45"/>
  <c r="FK31" i="45"/>
  <c r="HW31" i="45"/>
  <c r="KI31" i="45"/>
  <c r="MU31" i="45"/>
  <c r="PG31" i="45"/>
  <c r="RS31" i="45"/>
  <c r="UE31" i="45"/>
  <c r="IQ31" i="45"/>
  <c r="AA31" i="45"/>
  <c r="NC31" i="45"/>
  <c r="DS31" i="45"/>
  <c r="QU31" i="45"/>
  <c r="IE31" i="45"/>
  <c r="AU31" i="45"/>
  <c r="KQ31" i="45"/>
  <c r="RG31" i="45"/>
  <c r="FS31" i="45"/>
  <c r="CU31" i="45"/>
  <c r="JK31" i="45"/>
  <c r="QA31" i="45"/>
  <c r="AQ31" i="45"/>
  <c r="DW31" i="45"/>
  <c r="HC31" i="45"/>
  <c r="KM31" i="45"/>
  <c r="NS31" i="45"/>
  <c r="QY31" i="45"/>
  <c r="UI31" i="45"/>
  <c r="BW31" i="45"/>
  <c r="FC31" i="45"/>
  <c r="II31" i="45"/>
  <c r="LS31" i="45"/>
  <c r="OY31" i="45"/>
  <c r="SE31" i="45"/>
  <c r="BC31" i="45"/>
  <c r="DO31" i="45"/>
  <c r="GA31" i="45"/>
  <c r="IM31" i="45"/>
  <c r="KY31" i="45"/>
  <c r="NK31" i="45"/>
  <c r="PW31" i="45"/>
  <c r="SI31" i="45"/>
  <c r="LW31" i="45"/>
  <c r="DG31" i="45"/>
  <c r="QI31" i="45"/>
  <c r="GY31" i="45"/>
  <c r="UA31" i="45"/>
  <c r="LK31" i="45"/>
  <c r="EA31" i="45"/>
  <c r="MI31" i="45"/>
  <c r="SU31" i="45"/>
  <c r="EM31" i="45"/>
  <c r="LC31" i="45"/>
  <c r="RO31" i="45"/>
  <c r="BK31" i="45"/>
  <c r="EQ31" i="45"/>
  <c r="IA31" i="45"/>
  <c r="LG31" i="45"/>
  <c r="OM31" i="45"/>
  <c r="RW31" i="45"/>
  <c r="K31" i="45"/>
  <c r="CQ31" i="45"/>
  <c r="FW31" i="45"/>
  <c r="JG31" i="45"/>
  <c r="MM31" i="45"/>
  <c r="PS31" i="45"/>
  <c r="TC31" i="45"/>
  <c r="G31" i="45"/>
  <c r="BS31" i="45"/>
  <c r="EE31" i="45"/>
  <c r="GQ31" i="45"/>
  <c r="JC31" i="45"/>
  <c r="LO31" i="45"/>
  <c r="OA31" i="45"/>
  <c r="QM31" i="45"/>
  <c r="SY31" i="45"/>
  <c r="CA31" i="45"/>
  <c r="PC31" i="45"/>
  <c r="GM31" i="45"/>
  <c r="TS31" i="45"/>
  <c r="KE31" i="45"/>
  <c r="BO31" i="45"/>
  <c r="OU31" i="45"/>
  <c r="HK31" i="45"/>
  <c r="NW31" i="45"/>
  <c r="UM31" i="45"/>
  <c r="O31" i="45"/>
  <c r="GE31" i="45"/>
  <c r="MQ31" i="45"/>
  <c r="TG31" i="45"/>
  <c r="CE31" i="45"/>
  <c r="FO31" i="45"/>
  <c r="IU31" i="45"/>
  <c r="MA31" i="45"/>
  <c r="PK31" i="45"/>
  <c r="SQ31" i="45"/>
  <c r="AE31" i="45"/>
  <c r="DK31" i="45"/>
  <c r="GU31" i="45"/>
  <c r="KA31" i="45"/>
  <c r="NG31" i="45"/>
  <c r="QQ31" i="45"/>
  <c r="TW31" i="45"/>
  <c r="W31" i="45"/>
  <c r="CI31" i="45"/>
  <c r="EU31" i="45"/>
  <c r="HG31" i="45"/>
  <c r="JS31" i="45"/>
  <c r="ME31" i="45"/>
  <c r="OQ31" i="45"/>
  <c r="RC31" i="45"/>
  <c r="TO31" i="45"/>
  <c r="H275" i="1"/>
  <c r="N16" i="45" s="1"/>
  <c r="N17" i="45" s="1"/>
  <c r="H274" i="1"/>
  <c r="ME33" i="45" l="1"/>
  <c r="MH66" i="45" s="1"/>
  <c r="MH104" i="45" s="1"/>
  <c r="MH65" i="45"/>
  <c r="MH103" i="45" s="1"/>
  <c r="TO33" i="45"/>
  <c r="TR66" i="45" s="1"/>
  <c r="TR104" i="45" s="1"/>
  <c r="TR65" i="45"/>
  <c r="TR103" i="45" s="1"/>
  <c r="KA33" i="45"/>
  <c r="KD66" i="45" s="1"/>
  <c r="KD104" i="45" s="1"/>
  <c r="KD65" i="45"/>
  <c r="KD103" i="45" s="1"/>
  <c r="FO33" i="45"/>
  <c r="FR66" i="45" s="1"/>
  <c r="FR104" i="45" s="1"/>
  <c r="FR65" i="45"/>
  <c r="FR103" i="45" s="1"/>
  <c r="TS33" i="45"/>
  <c r="TV66" i="45" s="1"/>
  <c r="TV104" i="45" s="1"/>
  <c r="TV65" i="45"/>
  <c r="TV103" i="45" s="1"/>
  <c r="G33" i="45"/>
  <c r="J66" i="45" s="1"/>
  <c r="J65" i="45"/>
  <c r="HC33" i="45"/>
  <c r="HF66" i="45" s="1"/>
  <c r="HF104" i="45" s="1"/>
  <c r="HF65" i="45"/>
  <c r="HF103" i="45" s="1"/>
  <c r="RC33" i="45"/>
  <c r="RF66" i="45" s="1"/>
  <c r="RF104" i="45" s="1"/>
  <c r="RF65" i="45"/>
  <c r="RF103" i="45" s="1"/>
  <c r="HG33" i="45"/>
  <c r="HJ66" i="45" s="1"/>
  <c r="HJ104" i="45" s="1"/>
  <c r="HJ65" i="45"/>
  <c r="HJ103" i="45" s="1"/>
  <c r="TW33" i="45"/>
  <c r="TZ66" i="45" s="1"/>
  <c r="TZ104" i="45" s="1"/>
  <c r="TZ65" i="45"/>
  <c r="TZ103" i="45" s="1"/>
  <c r="GU33" i="45"/>
  <c r="GX66" i="45" s="1"/>
  <c r="GX104" i="45" s="1"/>
  <c r="GX65" i="45"/>
  <c r="GX103" i="45" s="1"/>
  <c r="PK33" i="45"/>
  <c r="PN66" i="45" s="1"/>
  <c r="PN104" i="45" s="1"/>
  <c r="PN65" i="45"/>
  <c r="PN103" i="45" s="1"/>
  <c r="CE33" i="45"/>
  <c r="CH66" i="45" s="1"/>
  <c r="CH104" i="45" s="1"/>
  <c r="CH65" i="45"/>
  <c r="CH103" i="45" s="1"/>
  <c r="O33" i="45"/>
  <c r="R66" i="45" s="1"/>
  <c r="R104" i="45" s="1"/>
  <c r="R65" i="45"/>
  <c r="R103" i="45" s="1"/>
  <c r="OU33" i="45"/>
  <c r="OX66" i="45" s="1"/>
  <c r="OX104" i="45" s="1"/>
  <c r="OX65" i="45"/>
  <c r="OX103" i="45" s="1"/>
  <c r="GM33" i="45"/>
  <c r="GP66" i="45" s="1"/>
  <c r="GP104" i="45" s="1"/>
  <c r="GP65" i="45"/>
  <c r="GP103" i="45" s="1"/>
  <c r="QP66" i="45"/>
  <c r="QP104" i="45" s="1"/>
  <c r="QP65" i="45"/>
  <c r="QP103" i="45" s="1"/>
  <c r="QM33" i="45"/>
  <c r="GQ33" i="45"/>
  <c r="GT66" i="45" s="1"/>
  <c r="GT104" i="45" s="1"/>
  <c r="GT65" i="45"/>
  <c r="GT103" i="45" s="1"/>
  <c r="TC33" i="45"/>
  <c r="TF66" i="45" s="1"/>
  <c r="TF104" i="45" s="1"/>
  <c r="TF65" i="45"/>
  <c r="TF103" i="45" s="1"/>
  <c r="FW33" i="45"/>
  <c r="FZ66" i="45" s="1"/>
  <c r="FZ104" i="45" s="1"/>
  <c r="FZ65" i="45"/>
  <c r="FZ103" i="45" s="1"/>
  <c r="OM33" i="45"/>
  <c r="OP66" i="45" s="1"/>
  <c r="OP104" i="45" s="1"/>
  <c r="OP65" i="45"/>
  <c r="OP103" i="45" s="1"/>
  <c r="BK33" i="45"/>
  <c r="BN66" i="45" s="1"/>
  <c r="BN104" i="45" s="1"/>
  <c r="BN65" i="45"/>
  <c r="BN103" i="45" s="1"/>
  <c r="SU33" i="45"/>
  <c r="SX66" i="45" s="1"/>
  <c r="SX104" i="45" s="1"/>
  <c r="SX65" i="45"/>
  <c r="SX103" i="45" s="1"/>
  <c r="UD65" i="45"/>
  <c r="UD103" i="45" s="1"/>
  <c r="UA33" i="45"/>
  <c r="UD66" i="45" s="1"/>
  <c r="UD104" i="45" s="1"/>
  <c r="LW33" i="45"/>
  <c r="LZ66" i="45" s="1"/>
  <c r="LZ104" i="45" s="1"/>
  <c r="LZ65" i="45"/>
  <c r="LZ103" i="45" s="1"/>
  <c r="KY33" i="45"/>
  <c r="LB66" i="45" s="1"/>
  <c r="LB104" i="45" s="1"/>
  <c r="LB65" i="45"/>
  <c r="LB103" i="45" s="1"/>
  <c r="BC33" i="45"/>
  <c r="BF66" i="45" s="1"/>
  <c r="BF104" i="45" s="1"/>
  <c r="BF65" i="45"/>
  <c r="BF103" i="45" s="1"/>
  <c r="II33" i="45"/>
  <c r="IL66" i="45" s="1"/>
  <c r="IL104" i="45" s="1"/>
  <c r="IL65" i="45"/>
  <c r="IL103" i="45" s="1"/>
  <c r="QY33" i="45"/>
  <c r="RB66" i="45" s="1"/>
  <c r="RB104" i="45" s="1"/>
  <c r="RB65" i="45"/>
  <c r="RB103" i="45" s="1"/>
  <c r="DW33" i="45"/>
  <c r="DZ66" i="45" s="1"/>
  <c r="DZ104" i="45" s="1"/>
  <c r="DZ65" i="45"/>
  <c r="DZ103" i="45" s="1"/>
  <c r="CU33" i="45"/>
  <c r="CX66" i="45" s="1"/>
  <c r="CX104" i="45" s="1"/>
  <c r="CX65" i="45"/>
  <c r="CX103" i="45" s="1"/>
  <c r="AU33" i="45"/>
  <c r="AX66" i="45" s="1"/>
  <c r="AX104" i="45" s="1"/>
  <c r="AX65" i="45"/>
  <c r="AX103" i="45" s="1"/>
  <c r="NC33" i="45"/>
  <c r="NF66" i="45" s="1"/>
  <c r="NF104" i="45" s="1"/>
  <c r="NF65" i="45"/>
  <c r="NF103" i="45" s="1"/>
  <c r="RS33" i="45"/>
  <c r="RV66" i="45" s="1"/>
  <c r="RV104" i="45" s="1"/>
  <c r="RV65" i="45"/>
  <c r="RV103" i="45" s="1"/>
  <c r="HW33" i="45"/>
  <c r="HZ66" i="45" s="1"/>
  <c r="HZ104" i="45" s="1"/>
  <c r="HZ65" i="45"/>
  <c r="HZ103" i="45" s="1"/>
  <c r="UQ33" i="45"/>
  <c r="UT66" i="45" s="1"/>
  <c r="UT104" i="45" s="1"/>
  <c r="UT65" i="45"/>
  <c r="UT103" i="45" s="1"/>
  <c r="HO33" i="45"/>
  <c r="HR66" i="45" s="1"/>
  <c r="HR104" i="45" s="1"/>
  <c r="HR65" i="45"/>
  <c r="HR103" i="45" s="1"/>
  <c r="QE33" i="45"/>
  <c r="QH66" i="45" s="1"/>
  <c r="QH104" i="45" s="1"/>
  <c r="QH65" i="45"/>
  <c r="QH103" i="45" s="1"/>
  <c r="DC33" i="45"/>
  <c r="DF66" i="45" s="1"/>
  <c r="DF65" i="45"/>
  <c r="BG33" i="45"/>
  <c r="BJ66" i="45" s="1"/>
  <c r="BJ104" i="45" s="1"/>
  <c r="BJ65" i="45"/>
  <c r="BJ103" i="45" s="1"/>
  <c r="SA33" i="45"/>
  <c r="SD66" i="45" s="1"/>
  <c r="SD104" i="45" s="1"/>
  <c r="SD65" i="45"/>
  <c r="SD103" i="45" s="1"/>
  <c r="JW33" i="45"/>
  <c r="JZ66" i="45" s="1"/>
  <c r="JZ104" i="45" s="1"/>
  <c r="JZ65" i="45"/>
  <c r="JZ103" i="45" s="1"/>
  <c r="VB65" i="45"/>
  <c r="VB103" i="45" s="1"/>
  <c r="UY33" i="45"/>
  <c r="VB66" i="45" s="1"/>
  <c r="VB104" i="45" s="1"/>
  <c r="W33" i="45"/>
  <c r="Z66" i="45" s="1"/>
  <c r="Z104" i="45" s="1"/>
  <c r="Z65" i="45"/>
  <c r="Z103" i="45" s="1"/>
  <c r="GE33" i="45"/>
  <c r="GH66" i="45" s="1"/>
  <c r="GH104" i="45" s="1"/>
  <c r="GH65" i="45"/>
  <c r="GH103" i="45" s="1"/>
  <c r="SY33" i="45"/>
  <c r="TB66" i="45" s="1"/>
  <c r="TB104" i="45" s="1"/>
  <c r="TB65" i="45"/>
  <c r="TB103" i="45" s="1"/>
  <c r="JG33" i="45"/>
  <c r="JJ66" i="45" s="1"/>
  <c r="JJ104" i="45" s="1"/>
  <c r="JJ65" i="45"/>
  <c r="JJ103" i="45" s="1"/>
  <c r="UI33" i="45"/>
  <c r="UL66" i="45" s="1"/>
  <c r="UL104" i="45" s="1"/>
  <c r="UL65" i="45"/>
  <c r="UL103" i="45" s="1"/>
  <c r="OQ33" i="45"/>
  <c r="OT66" i="45" s="1"/>
  <c r="OT104" i="45" s="1"/>
  <c r="OT65" i="45"/>
  <c r="OT103" i="45" s="1"/>
  <c r="EU33" i="45"/>
  <c r="EX66" i="45" s="1"/>
  <c r="EX104" i="45" s="1"/>
  <c r="EX65" i="45"/>
  <c r="EX103" i="45" s="1"/>
  <c r="QQ33" i="45"/>
  <c r="QT66" i="45"/>
  <c r="QT104" i="45" s="1"/>
  <c r="QT65" i="45"/>
  <c r="QT103" i="45" s="1"/>
  <c r="DK33" i="45"/>
  <c r="DN66" i="45" s="1"/>
  <c r="DN104" i="45" s="1"/>
  <c r="DN65" i="45"/>
  <c r="DN103" i="45" s="1"/>
  <c r="MA33" i="45"/>
  <c r="MD66" i="45" s="1"/>
  <c r="MD104" i="45" s="1"/>
  <c r="MD65" i="45"/>
  <c r="MD103" i="45" s="1"/>
  <c r="TJ66" i="45"/>
  <c r="TG33" i="45"/>
  <c r="TJ65" i="45"/>
  <c r="TJ103" i="45" s="1"/>
  <c r="UM33" i="45"/>
  <c r="UP66" i="45" s="1"/>
  <c r="UP104" i="45" s="1"/>
  <c r="UP65" i="45"/>
  <c r="UP103" i="45" s="1"/>
  <c r="BO33" i="45"/>
  <c r="BR66" i="45" s="1"/>
  <c r="BR104" i="45" s="1"/>
  <c r="BR65" i="45"/>
  <c r="BR103" i="45" s="1"/>
  <c r="PC33" i="45"/>
  <c r="PF66" i="45" s="1"/>
  <c r="PF104" i="45" s="1"/>
  <c r="PF65" i="45"/>
  <c r="PF103" i="45" s="1"/>
  <c r="OA33" i="45"/>
  <c r="OD66" i="45" s="1"/>
  <c r="OD104" i="45" s="1"/>
  <c r="OD65" i="45"/>
  <c r="OD103" i="45" s="1"/>
  <c r="EE33" i="45"/>
  <c r="EH66" i="45" s="1"/>
  <c r="EH104" i="45" s="1"/>
  <c r="EH65" i="45"/>
  <c r="EH103" i="45" s="1"/>
  <c r="PS33" i="45"/>
  <c r="PV66" i="45" s="1"/>
  <c r="PV104" i="45" s="1"/>
  <c r="PV65" i="45"/>
  <c r="PV103" i="45" s="1"/>
  <c r="CQ33" i="45"/>
  <c r="CT66" i="45" s="1"/>
  <c r="CT104" i="45" s="1"/>
  <c r="CT65" i="45"/>
  <c r="CT103" i="45" s="1"/>
  <c r="LG33" i="45"/>
  <c r="LJ66" i="45" s="1"/>
  <c r="LJ104" i="45" s="1"/>
  <c r="LJ65" i="45"/>
  <c r="LJ103" i="45" s="1"/>
  <c r="RO33" i="45"/>
  <c r="RR66" i="45" s="1"/>
  <c r="RR104" i="45" s="1"/>
  <c r="RR65" i="45"/>
  <c r="RR103" i="45" s="1"/>
  <c r="MI33" i="45"/>
  <c r="ML66" i="45" s="1"/>
  <c r="ML104" i="45" s="1"/>
  <c r="ML65" i="45"/>
  <c r="ML103" i="45" s="1"/>
  <c r="GY33" i="45"/>
  <c r="HB66" i="45" s="1"/>
  <c r="HB104" i="45" s="1"/>
  <c r="HB65" i="45"/>
  <c r="HB103" i="45" s="1"/>
  <c r="SI33" i="45"/>
  <c r="SL66" i="45" s="1"/>
  <c r="SL104" i="45" s="1"/>
  <c r="SL65" i="45"/>
  <c r="SL103" i="45" s="1"/>
  <c r="IM33" i="45"/>
  <c r="IP66" i="45" s="1"/>
  <c r="IP104" i="45" s="1"/>
  <c r="IP65" i="45"/>
  <c r="IP103" i="45" s="1"/>
  <c r="SE33" i="45"/>
  <c r="SH66" i="45" s="1"/>
  <c r="SH104" i="45" s="1"/>
  <c r="SH65" i="45"/>
  <c r="SH103" i="45" s="1"/>
  <c r="FC33" i="45"/>
  <c r="FF66" i="45" s="1"/>
  <c r="FF104" i="45" s="1"/>
  <c r="FF65" i="45"/>
  <c r="FF103" i="45" s="1"/>
  <c r="NS33" i="45"/>
  <c r="NV66" i="45" s="1"/>
  <c r="NV104" i="45" s="1"/>
  <c r="NV65" i="45"/>
  <c r="NV103" i="45" s="1"/>
  <c r="AQ33" i="45"/>
  <c r="AT66" i="45" s="1"/>
  <c r="AT104" i="45" s="1"/>
  <c r="AT65" i="45"/>
  <c r="AT103" i="45" s="1"/>
  <c r="FS33" i="45"/>
  <c r="FV66" i="45" s="1"/>
  <c r="FV104" i="45" s="1"/>
  <c r="FV65" i="45"/>
  <c r="FV103" i="45" s="1"/>
  <c r="IE33" i="45"/>
  <c r="IH66" i="45" s="1"/>
  <c r="IH104" i="45" s="1"/>
  <c r="IH65" i="45"/>
  <c r="IH103" i="45" s="1"/>
  <c r="AA33" i="45"/>
  <c r="AD66" i="45" s="1"/>
  <c r="AD104" i="45" s="1"/>
  <c r="AD65" i="45"/>
  <c r="AD103" i="45" s="1"/>
  <c r="PJ65" i="45"/>
  <c r="PJ103" i="45" s="1"/>
  <c r="PJ66" i="45"/>
  <c r="PJ104" i="45" s="1"/>
  <c r="PG33" i="45"/>
  <c r="FK33" i="45"/>
  <c r="FN66" i="45" s="1"/>
  <c r="FN104" i="45" s="1"/>
  <c r="FN65" i="45"/>
  <c r="FN103" i="45" s="1"/>
  <c r="RK33" i="45"/>
  <c r="RN66" i="45" s="1"/>
  <c r="RN104" i="45" s="1"/>
  <c r="RN65" i="45"/>
  <c r="RN103" i="45" s="1"/>
  <c r="EI33" i="45"/>
  <c r="EL66" i="45" s="1"/>
  <c r="EL104" i="45" s="1"/>
  <c r="EL65" i="45"/>
  <c r="EL103" i="45" s="1"/>
  <c r="MY33" i="45"/>
  <c r="NB66" i="45" s="1"/>
  <c r="NB104" i="45" s="1"/>
  <c r="NB65" i="45"/>
  <c r="NB103" i="45" s="1"/>
  <c r="S33" i="45"/>
  <c r="V66" i="45" s="1"/>
  <c r="V104" i="45" s="1"/>
  <c r="V65" i="45"/>
  <c r="V103" i="45" s="1"/>
  <c r="CM33" i="45"/>
  <c r="CP66" i="45" s="1"/>
  <c r="CP104" i="45" s="1"/>
  <c r="CP65" i="45"/>
  <c r="CP103" i="45" s="1"/>
  <c r="EY33" i="45"/>
  <c r="FB66" i="45" s="1"/>
  <c r="FB104" i="45" s="1"/>
  <c r="FB65" i="45"/>
  <c r="FB103" i="45" s="1"/>
  <c r="SM33" i="45"/>
  <c r="SP66" i="45" s="1"/>
  <c r="SP104" i="45" s="1"/>
  <c r="SP65" i="45"/>
  <c r="SP103" i="45" s="1"/>
  <c r="VF65" i="45"/>
  <c r="VF103" i="45" s="1"/>
  <c r="VF66" i="45"/>
  <c r="VF104" i="45" s="1"/>
  <c r="VC33" i="45"/>
  <c r="CI33" i="45"/>
  <c r="CL66" i="45" s="1"/>
  <c r="CL104" i="45" s="1"/>
  <c r="CL65" i="45"/>
  <c r="CL103" i="45" s="1"/>
  <c r="NG33" i="45"/>
  <c r="NJ66" i="45" s="1"/>
  <c r="NJ104" i="45" s="1"/>
  <c r="NJ65" i="45"/>
  <c r="NJ103" i="45" s="1"/>
  <c r="AE33" i="45"/>
  <c r="AH66" i="45" s="1"/>
  <c r="AH104" i="45" s="1"/>
  <c r="AH65" i="45"/>
  <c r="AH103" i="45" s="1"/>
  <c r="IU33" i="45"/>
  <c r="IX66" i="45" s="1"/>
  <c r="IX104" i="45" s="1"/>
  <c r="IX65" i="45"/>
  <c r="IX103" i="45" s="1"/>
  <c r="MQ33" i="45"/>
  <c r="MT66" i="45" s="1"/>
  <c r="MT104" i="45" s="1"/>
  <c r="MT65" i="45"/>
  <c r="MT103" i="45" s="1"/>
  <c r="NW33" i="45"/>
  <c r="NZ66" i="45" s="1"/>
  <c r="NZ104" i="45" s="1"/>
  <c r="NZ65" i="45"/>
  <c r="NZ103" i="45" s="1"/>
  <c r="KE33" i="45"/>
  <c r="KH66" i="45" s="1"/>
  <c r="KH104" i="45" s="1"/>
  <c r="KH65" i="45"/>
  <c r="KH103" i="45" s="1"/>
  <c r="CA33" i="45"/>
  <c r="CD66" i="45" s="1"/>
  <c r="CD104" i="45" s="1"/>
  <c r="CD65" i="45"/>
  <c r="CD103" i="45" s="1"/>
  <c r="LO33" i="45"/>
  <c r="LR66" i="45" s="1"/>
  <c r="LR104" i="45" s="1"/>
  <c r="LR65" i="45"/>
  <c r="LR103" i="45" s="1"/>
  <c r="BS33" i="45"/>
  <c r="BV66" i="45" s="1"/>
  <c r="BV104" i="45" s="1"/>
  <c r="BV65" i="45"/>
  <c r="BV103" i="45" s="1"/>
  <c r="MM33" i="45"/>
  <c r="MP66" i="45" s="1"/>
  <c r="MP104" i="45" s="1"/>
  <c r="MP65" i="45"/>
  <c r="MP103" i="45" s="1"/>
  <c r="K33" i="45"/>
  <c r="N66" i="45" s="1"/>
  <c r="N104" i="45" s="1"/>
  <c r="N65" i="45"/>
  <c r="N103" i="45" s="1"/>
  <c r="IA33" i="45"/>
  <c r="ID66" i="45" s="1"/>
  <c r="ID104" i="45" s="1"/>
  <c r="ID65" i="45"/>
  <c r="ID103" i="45" s="1"/>
  <c r="LC33" i="45"/>
  <c r="LF66" i="45" s="1"/>
  <c r="LF104" i="45" s="1"/>
  <c r="LF65" i="45"/>
  <c r="LF103" i="45" s="1"/>
  <c r="EA33" i="45"/>
  <c r="ED66" i="45" s="1"/>
  <c r="ED104" i="45" s="1"/>
  <c r="ED65" i="45"/>
  <c r="ED103" i="45" s="1"/>
  <c r="QI33" i="45"/>
  <c r="QL66" i="45" s="1"/>
  <c r="QL104" i="45" s="1"/>
  <c r="QL65" i="45"/>
  <c r="QL103" i="45" s="1"/>
  <c r="PW33" i="45"/>
  <c r="PZ66" i="45" s="1"/>
  <c r="PZ104" i="45" s="1"/>
  <c r="PZ65" i="45"/>
  <c r="PZ103" i="45" s="1"/>
  <c r="GA33" i="45"/>
  <c r="GD66" i="45" s="1"/>
  <c r="GD104" i="45" s="1"/>
  <c r="GD65" i="45"/>
  <c r="GD103" i="45" s="1"/>
  <c r="OY33" i="45"/>
  <c r="PB66" i="45" s="1"/>
  <c r="PB104" i="45" s="1"/>
  <c r="PB65" i="45"/>
  <c r="PB103" i="45" s="1"/>
  <c r="BW33" i="45"/>
  <c r="BZ66" i="45" s="1"/>
  <c r="BZ104" i="45" s="1"/>
  <c r="BZ65" i="45"/>
  <c r="BZ103" i="45" s="1"/>
  <c r="KM33" i="45"/>
  <c r="KP66" i="45" s="1"/>
  <c r="KP104" i="45" s="1"/>
  <c r="KP65" i="45"/>
  <c r="KP103" i="45" s="1"/>
  <c r="QA33" i="45"/>
  <c r="QD66" i="45" s="1"/>
  <c r="QD104" i="45" s="1"/>
  <c r="QD65" i="45"/>
  <c r="QD103" i="45" s="1"/>
  <c r="RG33" i="45"/>
  <c r="RJ66" i="45" s="1"/>
  <c r="RJ104" i="45" s="1"/>
  <c r="RJ65" i="45"/>
  <c r="RJ103" i="45" s="1"/>
  <c r="QU33" i="45"/>
  <c r="QX66" i="45" s="1"/>
  <c r="QX104" i="45" s="1"/>
  <c r="QX65" i="45"/>
  <c r="QX103" i="45" s="1"/>
  <c r="IQ33" i="45"/>
  <c r="IT66" i="45" s="1"/>
  <c r="IT104" i="45" s="1"/>
  <c r="IT65" i="45"/>
  <c r="IT103" i="45" s="1"/>
  <c r="MU33" i="45"/>
  <c r="MX66" i="45" s="1"/>
  <c r="MX104" i="45" s="1"/>
  <c r="MX65" i="45"/>
  <c r="MX103" i="45" s="1"/>
  <c r="CY33" i="45"/>
  <c r="DB66" i="45" s="1"/>
  <c r="DB104" i="45" s="1"/>
  <c r="DB65" i="45"/>
  <c r="DB103" i="45" s="1"/>
  <c r="OE33" i="45"/>
  <c r="OH66" i="45" s="1"/>
  <c r="OH104" i="45" s="1"/>
  <c r="OH65" i="45"/>
  <c r="OH103" i="45" s="1"/>
  <c r="AY33" i="45"/>
  <c r="BB66" i="45" s="1"/>
  <c r="BB104" i="45" s="1"/>
  <c r="BB65" i="45"/>
  <c r="BB103" i="45" s="1"/>
  <c r="JO33" i="45"/>
  <c r="JR66" i="45" s="1"/>
  <c r="JR104" i="45" s="1"/>
  <c r="JR65" i="45"/>
  <c r="JR103" i="45" s="1"/>
  <c r="OI33" i="45"/>
  <c r="OL66" i="45" s="1"/>
  <c r="OL104" i="45" s="1"/>
  <c r="OL65" i="45"/>
  <c r="OL103" i="45" s="1"/>
  <c r="PO33" i="45"/>
  <c r="PR66" i="45" s="1"/>
  <c r="PR104" i="45" s="1"/>
  <c r="PR65" i="45"/>
  <c r="PR103" i="45" s="1"/>
  <c r="NO33" i="45"/>
  <c r="NR66" i="45" s="1"/>
  <c r="NR104" i="45" s="1"/>
  <c r="NR65" i="45"/>
  <c r="NR103" i="45" s="1"/>
  <c r="FG33" i="45"/>
  <c r="FJ66" i="45" s="1"/>
  <c r="FJ104" i="45" s="1"/>
  <c r="FJ65" i="45"/>
  <c r="FJ103" i="45" s="1"/>
  <c r="VG33" i="45"/>
  <c r="VJ65" i="45"/>
  <c r="VJ103" i="45" s="1"/>
  <c r="VJ66" i="45"/>
  <c r="VJ104" i="45" s="1"/>
  <c r="JS33" i="45"/>
  <c r="JV66" i="45" s="1"/>
  <c r="JV104" i="45" s="1"/>
  <c r="JV65" i="45"/>
  <c r="JV103" i="45" s="1"/>
  <c r="SQ33" i="45"/>
  <c r="ST66" i="45" s="1"/>
  <c r="ST104" i="45" s="1"/>
  <c r="ST65" i="45"/>
  <c r="ST103" i="45" s="1"/>
  <c r="HK33" i="45"/>
  <c r="HN66" i="45" s="1"/>
  <c r="HN104" i="45" s="1"/>
  <c r="HN65" i="45"/>
  <c r="HN103" i="45" s="1"/>
  <c r="JC33" i="45"/>
  <c r="JF66" i="45" s="1"/>
  <c r="JF104" i="45" s="1"/>
  <c r="JF65" i="45"/>
  <c r="JF103" i="45" s="1"/>
  <c r="RW33" i="45"/>
  <c r="RZ66" i="45" s="1"/>
  <c r="RZ104" i="45" s="1"/>
  <c r="RZ65" i="45"/>
  <c r="RZ103" i="45" s="1"/>
  <c r="EQ33" i="45"/>
  <c r="ET66" i="45" s="1"/>
  <c r="ET104" i="45" s="1"/>
  <c r="ET65" i="45"/>
  <c r="ET103" i="45" s="1"/>
  <c r="EM33" i="45"/>
  <c r="EP66" i="45" s="1"/>
  <c r="EP104" i="45" s="1"/>
  <c r="EP65" i="45"/>
  <c r="EP103" i="45" s="1"/>
  <c r="LK33" i="45"/>
  <c r="LN66" i="45" s="1"/>
  <c r="LN104" i="45" s="1"/>
  <c r="LN65" i="45"/>
  <c r="LN103" i="45" s="1"/>
  <c r="DG33" i="45"/>
  <c r="DJ66" i="45" s="1"/>
  <c r="DJ104" i="45" s="1"/>
  <c r="DJ65" i="45"/>
  <c r="DJ103" i="45" s="1"/>
  <c r="NK33" i="45"/>
  <c r="NN66" i="45" s="1"/>
  <c r="NN104" i="45" s="1"/>
  <c r="NN65" i="45"/>
  <c r="NN103" i="45" s="1"/>
  <c r="DO33" i="45"/>
  <c r="DR66" i="45" s="1"/>
  <c r="DR104" i="45" s="1"/>
  <c r="DR65" i="45"/>
  <c r="DR103" i="45" s="1"/>
  <c r="LS33" i="45"/>
  <c r="LV66" i="45" s="1"/>
  <c r="LV104" i="45" s="1"/>
  <c r="LV65" i="45"/>
  <c r="LV103" i="45" s="1"/>
  <c r="JK33" i="45"/>
  <c r="JN66" i="45" s="1"/>
  <c r="JN104" i="45" s="1"/>
  <c r="JN65" i="45"/>
  <c r="JN103" i="45" s="1"/>
  <c r="KQ33" i="45"/>
  <c r="KT66" i="45" s="1"/>
  <c r="KT104" i="45" s="1"/>
  <c r="KT65" i="45"/>
  <c r="KT103" i="45" s="1"/>
  <c r="DS33" i="45"/>
  <c r="DV66" i="45" s="1"/>
  <c r="DV104" i="45" s="1"/>
  <c r="DV65" i="45"/>
  <c r="DV103" i="45" s="1"/>
  <c r="UE33" i="45"/>
  <c r="UH66" i="45" s="1"/>
  <c r="UH104" i="45" s="1"/>
  <c r="UH65" i="45"/>
  <c r="UH103" i="45" s="1"/>
  <c r="KI33" i="45"/>
  <c r="KL66" i="45" s="1"/>
  <c r="KL104" i="45" s="1"/>
  <c r="KL65" i="45"/>
  <c r="KL103" i="45" s="1"/>
  <c r="AM33" i="45"/>
  <c r="AP66" i="45" s="1"/>
  <c r="AP104" i="45" s="1"/>
  <c r="AP65" i="45"/>
  <c r="AP103" i="45" s="1"/>
  <c r="KU33" i="45"/>
  <c r="KX66" i="45" s="1"/>
  <c r="KX104" i="45" s="1"/>
  <c r="KX65" i="45"/>
  <c r="KX103" i="45" s="1"/>
  <c r="TK33" i="45"/>
  <c r="TN66" i="45" s="1"/>
  <c r="TN104" i="45" s="1"/>
  <c r="TN65" i="45"/>
  <c r="TN103" i="45" s="1"/>
  <c r="GI33" i="45"/>
  <c r="GL66" i="45" s="1"/>
  <c r="GL104" i="45" s="1"/>
  <c r="GL65" i="45"/>
  <c r="GL103" i="45" s="1"/>
  <c r="HS33" i="45"/>
  <c r="HV66" i="45" s="1"/>
  <c r="HV104" i="45" s="1"/>
  <c r="HV65" i="45"/>
  <c r="HV103" i="45" s="1"/>
  <c r="IY33" i="45"/>
  <c r="JB66" i="45" s="1"/>
  <c r="JB104" i="45" s="1"/>
  <c r="JB65" i="45"/>
  <c r="JB103" i="45" s="1"/>
  <c r="AI33" i="45"/>
  <c r="AL66" i="45" s="1"/>
  <c r="AL104" i="45" s="1"/>
  <c r="AL65" i="45"/>
  <c r="AL103" i="45" s="1"/>
  <c r="UX66" i="45"/>
  <c r="UX65" i="45"/>
  <c r="UX103" i="45" s="1"/>
  <c r="UU33" i="45"/>
  <c r="UX104" i="45" l="1"/>
  <c r="TJ104" i="45"/>
  <c r="VK65" i="45"/>
  <c r="J103" i="45"/>
  <c r="VM65" i="45"/>
  <c r="DF103" i="45"/>
  <c r="VK66" i="45"/>
  <c r="J104" i="45"/>
  <c r="VL66" i="45"/>
  <c r="DF104" i="45"/>
  <c r="H280" i="1" l="1"/>
  <c r="H284" i="1" l="1"/>
  <c r="H288" i="1" l="1"/>
  <c r="H290" i="1" s="1"/>
</calcChain>
</file>

<file path=xl/sharedStrings.xml><?xml version="1.0" encoding="utf-8"?>
<sst xmlns="http://schemas.openxmlformats.org/spreadsheetml/2006/main" count="4215" uniqueCount="1617">
  <si>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</si>
  <si>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</si>
  <si>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</si>
  <si>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</si>
  <si>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</si>
  <si>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</si>
  <si>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</si>
  <si>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</si>
  <si>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</si>
  <si>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</si>
  <si>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</si>
  <si>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</si>
  <si>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</si>
  <si>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</si>
  <si>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</si>
  <si>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</si>
  <si>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</si>
  <si>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</si>
  <si>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</si>
  <si>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</si>
  <si>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</si>
  <si>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</si>
  <si>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</si>
  <si>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</si>
  <si>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</si>
  <si>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</si>
  <si>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</si>
  <si>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</si>
  <si>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</si>
  <si>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</si>
  <si>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</si>
  <si>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</si>
  <si>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</si>
  <si>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</si>
  <si>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</si>
  <si>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</si>
  <si>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</si>
  <si>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</si>
  <si>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</si>
  <si>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</si>
  <si>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</si>
  <si>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</si>
  <si>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</si>
  <si>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</si>
  <si>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</si>
  <si>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</si>
  <si>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</si>
  <si>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</si>
  <si>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</si>
  <si>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</si>
  <si>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</si>
  <si>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</si>
  <si>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</si>
  <si>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</si>
  <si>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</si>
  <si>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</si>
  <si>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</si>
  <si>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</si>
  <si>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</si>
  <si>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</si>
  <si>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</si>
  <si>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</si>
  <si>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</si>
  <si>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</si>
  <si>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</si>
  <si>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</si>
  <si>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</si>
  <si>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</si>
  <si>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</si>
  <si>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</si>
  <si>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</si>
  <si>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</si>
  <si>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</si>
  <si>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</si>
  <si>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</si>
  <si>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</si>
  <si>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</si>
  <si>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</si>
  <si>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</si>
  <si>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</si>
  <si>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</si>
  <si>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</si>
  <si>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</si>
  <si>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</si>
  <si>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</si>
  <si>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</si>
  <si>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</si>
  <si>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</si>
  <si>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</si>
  <si>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</si>
  <si>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</si>
  <si>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</si>
  <si>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</si>
  <si>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</si>
  <si>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</si>
  <si>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</si>
  <si>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</si>
  <si>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</si>
  <si>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</si>
  <si>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</si>
  <si>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</si>
  <si>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</si>
  <si>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</si>
  <si>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</si>
  <si>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</si>
  <si>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</si>
  <si>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</si>
  <si>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</si>
  <si>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</si>
  <si>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</si>
  <si>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</si>
  <si>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</si>
  <si>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</si>
  <si>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</si>
  <si>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</si>
  <si>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</si>
  <si>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</si>
  <si>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</si>
  <si>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</si>
  <si>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</si>
  <si>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</si>
  <si>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</si>
  <si>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</si>
  <si>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</si>
  <si>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</si>
  <si>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</si>
  <si>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</si>
  <si>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</si>
  <si>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</si>
  <si>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</si>
  <si>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</si>
  <si>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</si>
  <si>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</si>
  <si>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</si>
  <si>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</si>
  <si>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</si>
  <si>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</si>
  <si>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</si>
  <si>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</si>
  <si>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</si>
  <si>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</si>
  <si>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</si>
  <si>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</si>
  <si>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</si>
  <si>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</si>
  <si>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</si>
  <si>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</si>
  <si>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</si>
  <si>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</si>
  <si>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</si>
  <si>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</si>
  <si>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</si>
  <si>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</si>
  <si>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</si>
  <si>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</si>
  <si>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</si>
  <si>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</si>
  <si>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</si>
  <si>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</si>
  <si>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</si>
  <si>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</si>
  <si>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</si>
  <si>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</si>
  <si>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</si>
  <si>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</si>
  <si>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</si>
  <si>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</si>
  <si>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</si>
  <si>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</si>
  <si>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</si>
  <si>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</si>
  <si>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</si>
  <si>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</si>
  <si>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</si>
  <si>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</si>
  <si>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</si>
  <si>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</si>
  <si>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</si>
  <si>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</si>
  <si>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</si>
  <si>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</si>
  <si>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</si>
  <si>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</si>
  <si>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</si>
  <si>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</si>
  <si>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</si>
  <si>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</si>
  <si>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</si>
  <si>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</si>
  <si>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</si>
  <si>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</si>
  <si>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</si>
  <si>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</si>
  <si>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</si>
  <si>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</si>
  <si>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</si>
  <si>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</si>
  <si>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</si>
  <si>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</si>
  <si>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</si>
  <si>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</si>
  <si>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</si>
  <si>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</si>
  <si>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</si>
  <si>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</si>
  <si>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</si>
  <si>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</si>
  <si>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</si>
  <si>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</si>
  <si>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</si>
  <si>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</si>
  <si>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</si>
  <si>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</si>
  <si>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</si>
  <si>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</si>
  <si>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</si>
  <si>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</si>
  <si>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</si>
  <si>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</si>
  <si>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</si>
  <si>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</si>
  <si>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</si>
  <si>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</si>
  <si>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</si>
  <si>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</si>
  <si>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</si>
  <si>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</si>
  <si>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</si>
  <si>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</si>
  <si>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</si>
  <si>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</si>
  <si>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</si>
  <si>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</si>
  <si>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</si>
  <si>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</si>
  <si>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</si>
  <si>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</si>
  <si>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</si>
  <si>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</si>
  <si>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</si>
  <si>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</si>
  <si>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</si>
  <si>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</si>
  <si>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</si>
  <si>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</si>
  <si>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</si>
  <si>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</si>
  <si>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</si>
  <si>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</si>
  <si>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</si>
  <si>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</si>
  <si>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</si>
  <si>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</si>
  <si>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</si>
  <si>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</si>
  <si>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</si>
  <si>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</si>
  <si>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</si>
  <si>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</si>
  <si>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</si>
  <si>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</si>
  <si>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</si>
  <si>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</si>
  <si>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</si>
  <si>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</si>
  <si>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</si>
  <si>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</si>
  <si>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</si>
  <si>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</si>
  <si>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</si>
  <si>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</si>
  <si>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</si>
  <si>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</si>
  <si>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</si>
  <si>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</si>
  <si>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</si>
  <si>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</si>
  <si>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</si>
  <si>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</si>
  <si>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</si>
  <si>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</si>
  <si>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</si>
  <si>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</si>
  <si>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</si>
  <si>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</si>
  <si>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</si>
  <si>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</si>
  <si>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</si>
  <si>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</si>
  <si>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</si>
  <si>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</si>
  <si>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</si>
  <si>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</si>
  <si>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</si>
  <si>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</si>
  <si>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</si>
  <si>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</si>
  <si>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</si>
  <si>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</si>
  <si>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</si>
  <si>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</si>
  <si>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</si>
  <si>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</si>
  <si>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</si>
  <si>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</si>
  <si>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</si>
  <si>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</si>
  <si>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</si>
  <si>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</si>
  <si>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</si>
  <si>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</si>
  <si>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</si>
  <si>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</si>
  <si>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</si>
  <si>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</si>
  <si>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</si>
  <si>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</si>
  <si>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</si>
  <si>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</si>
  <si>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</si>
  <si>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</si>
  <si>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</si>
  <si>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</si>
  <si>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</si>
  <si>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</si>
  <si>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</si>
  <si>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</si>
  <si>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</si>
  <si>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</si>
  <si>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</si>
  <si>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</si>
  <si>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</si>
  <si>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</si>
  <si>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</si>
  <si>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</si>
  <si>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</si>
  <si>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</si>
  <si>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</si>
  <si>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</si>
  <si>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</si>
  <si>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</si>
  <si>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</si>
  <si>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</si>
  <si>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</si>
  <si>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</si>
  <si>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</si>
  <si>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</si>
  <si>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</si>
  <si>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</si>
  <si>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</si>
  <si>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</si>
  <si>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</si>
  <si>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</si>
  <si>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</si>
  <si>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</si>
  <si>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</si>
  <si>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</si>
  <si>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</si>
  <si>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</si>
  <si>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</si>
  <si>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</si>
  <si>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</si>
  <si>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</si>
  <si>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</si>
  <si>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</si>
  <si>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</si>
  <si>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</si>
  <si>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</si>
  <si>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</si>
  <si>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</si>
  <si>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</si>
  <si>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</si>
  <si>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</si>
  <si>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</si>
  <si>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</si>
  <si>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</si>
  <si>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</si>
  <si>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</si>
  <si>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</si>
  <si>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</si>
  <si>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</si>
  <si>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</si>
  <si>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</si>
  <si>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</si>
  <si>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</si>
  <si>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</si>
  <si>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</si>
  <si>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</si>
  <si>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</si>
  <si>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</si>
  <si>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</si>
  <si>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</si>
  <si>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</si>
  <si>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</si>
  <si>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</si>
  <si>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</si>
  <si>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</si>
  <si>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</si>
  <si>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</si>
  <si>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</si>
  <si>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</si>
  <si>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</si>
  <si>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</si>
  <si>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</si>
  <si>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</si>
  <si>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</si>
  <si>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</si>
  <si>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</si>
  <si>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</si>
  <si>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</si>
  <si>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</si>
  <si>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</si>
  <si>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</si>
  <si>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</si>
  <si>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</si>
  <si>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</si>
  <si>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</si>
  <si>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</si>
  <si>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</si>
  <si>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</si>
  <si>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</si>
  <si>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</si>
  <si>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</si>
  <si>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</si>
  <si>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</si>
  <si>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</si>
  <si>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</si>
  <si>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</si>
  <si>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</si>
  <si>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</si>
  <si>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</si>
  <si>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</si>
  <si>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</si>
  <si>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</si>
  <si>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</si>
  <si>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</si>
  <si>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</si>
  <si>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</si>
  <si>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</si>
  <si>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</si>
  <si>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</si>
  <si>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</si>
  <si>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</si>
  <si>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</si>
  <si>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</si>
  <si>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</si>
  <si>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</si>
  <si>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</si>
  <si>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</si>
  <si>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</si>
  <si>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</si>
  <si>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</si>
  <si>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</si>
  <si>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</si>
  <si>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</si>
  <si>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</si>
  <si>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</si>
  <si>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</si>
  <si>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</si>
  <si>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</si>
  <si>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</si>
  <si>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</si>
  <si>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</si>
  <si>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</si>
  <si>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</si>
  <si>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</si>
  <si>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</si>
  <si>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</si>
  <si>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</si>
  <si>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</si>
  <si>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</si>
  <si>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</si>
  <si>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</si>
  <si>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</si>
  <si>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</si>
  <si>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</si>
  <si>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</si>
  <si>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</si>
  <si>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</si>
  <si>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</si>
  <si>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</si>
  <si>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</si>
  <si>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</si>
  <si>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</si>
  <si>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</si>
  <si>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</si>
  <si>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</si>
  <si>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</si>
  <si>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</si>
  <si>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</si>
  <si>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</si>
  <si>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</si>
  <si>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</si>
  <si>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</si>
  <si>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</si>
  <si>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</si>
  <si>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</si>
  <si>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</si>
  <si>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</si>
  <si>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</si>
  <si>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</si>
  <si>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</si>
  <si>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</si>
  <si>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</si>
  <si>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</si>
  <si>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</si>
  <si>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</si>
  <si>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</si>
  <si>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</si>
  <si>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</si>
  <si>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</si>
  <si>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</si>
  <si>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</si>
  <si>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</si>
  <si>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</si>
  <si>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</si>
  <si>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</si>
  <si>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</si>
  <si>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</si>
  <si>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</si>
  <si>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</si>
  <si>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</si>
  <si>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</si>
  <si>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</si>
  <si>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</si>
  <si>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</si>
  <si>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</si>
  <si>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</si>
  <si>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</si>
  <si>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</si>
  <si>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</si>
  <si>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</si>
  <si>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</si>
  <si>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</si>
  <si>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</si>
  <si>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</si>
  <si>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</si>
  <si>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</si>
  <si>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</si>
  <si>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</si>
  <si>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</si>
  <si>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</si>
  <si>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</si>
  <si>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</si>
  <si>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</si>
  <si>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</si>
  <si>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</si>
  <si>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</si>
  <si>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</si>
  <si>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</si>
  <si>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</si>
  <si>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</si>
  <si>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</si>
  <si>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</si>
  <si>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</si>
  <si>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</si>
  <si>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</si>
  <si>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</si>
  <si>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</si>
  <si>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</si>
  <si>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</si>
  <si>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</si>
  <si>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</si>
  <si>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</si>
  <si>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</si>
  <si>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</si>
  <si>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</si>
  <si>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</si>
  <si>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</si>
  <si>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</si>
  <si>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</si>
  <si>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</si>
  <si>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</si>
  <si>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</si>
  <si>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</si>
  <si>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</si>
  <si>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</si>
  <si>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</si>
  <si>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</si>
  <si>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</si>
  <si>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</si>
  <si>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</si>
  <si>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</si>
  <si>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</si>
  <si>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</si>
  <si>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</si>
  <si>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</si>
  <si>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</si>
  <si>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</si>
  <si>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</si>
  <si>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</si>
  <si>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</si>
  <si>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</si>
  <si>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</si>
  <si>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</si>
  <si>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</si>
  <si>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</si>
  <si>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</si>
  <si>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</si>
  <si>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</si>
  <si>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</si>
  <si>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</si>
  <si>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</si>
  <si>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</si>
  <si>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</si>
  <si>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</si>
  <si>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</si>
  <si>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</si>
  <si>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</si>
  <si>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</si>
  <si>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</si>
  <si>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</si>
  <si>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</si>
  <si>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</si>
  <si>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</si>
  <si>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</si>
  <si>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</si>
  <si>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</si>
  <si>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</si>
  <si>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</si>
  <si>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</si>
  <si>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</si>
  <si>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</si>
  <si>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</si>
  <si>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</si>
  <si>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</si>
  <si>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</si>
  <si>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</si>
  <si>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</si>
  <si>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</si>
  <si>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</si>
  <si>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</si>
  <si>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</si>
  <si>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</si>
  <si>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</si>
  <si>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</si>
  <si>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</si>
  <si>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</si>
  <si>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</si>
  <si>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</si>
  <si>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</si>
  <si>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</si>
  <si>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</si>
  <si>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</si>
  <si>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</si>
  <si>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</si>
  <si>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</si>
  <si>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</si>
  <si>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</si>
  <si>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</si>
  <si>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</si>
  <si>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</si>
  <si>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</si>
  <si>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</si>
  <si>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</si>
  <si>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</si>
  <si>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</si>
  <si>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</si>
  <si>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</si>
  <si>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</si>
  <si>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</si>
  <si>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</si>
  <si>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</si>
  <si>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</si>
  <si>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</si>
  <si>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</si>
  <si>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</si>
  <si>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</si>
  <si>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</si>
  <si>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</si>
  <si>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</si>
  <si>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</si>
  <si>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</si>
  <si>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</si>
  <si>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</si>
  <si>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</si>
  <si>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</si>
  <si>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</si>
  <si>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</si>
  <si>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</si>
  <si>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</si>
  <si>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</si>
  <si>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</si>
  <si>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</si>
  <si>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</si>
  <si>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</si>
  <si>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</si>
  <si>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</si>
  <si>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</si>
  <si>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</si>
  <si>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</si>
  <si>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</si>
  <si>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</si>
  <si>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</si>
  <si>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</si>
  <si>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</si>
  <si>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</si>
  <si>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</si>
  <si>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</si>
  <si>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</si>
  <si>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</si>
  <si>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</si>
  <si>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</si>
  <si>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</si>
  <si>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</si>
  <si>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</si>
  <si>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</si>
  <si>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</si>
  <si>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</si>
  <si>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</si>
  <si>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</si>
  <si>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</si>
  <si>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</si>
  <si>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</si>
  <si>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</si>
  <si>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</si>
  <si>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</si>
  <si>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</si>
  <si>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</si>
  <si>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</si>
  <si>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</si>
  <si>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</si>
  <si>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</si>
  <si>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</si>
  <si>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</si>
  <si>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</si>
  <si>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</si>
  <si>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</si>
  <si>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</si>
  <si>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</si>
  <si>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</si>
  <si>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</si>
  <si>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</si>
  <si>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</si>
  <si>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</si>
  <si>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</si>
  <si>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</si>
  <si>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</si>
  <si>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</si>
  <si>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</si>
  <si>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</si>
  <si>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</si>
  <si>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</si>
  <si>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</si>
  <si>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</si>
  <si>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</si>
  <si>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</si>
  <si>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</si>
  <si>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</si>
  <si>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</si>
  <si>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</si>
  <si>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</si>
  <si>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</si>
  <si>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</si>
  <si>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</si>
  <si>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</si>
  <si>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</si>
  <si>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</si>
  <si>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</si>
  <si>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</si>
  <si>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</si>
  <si>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</si>
  <si>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</si>
  <si>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</si>
  <si>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</si>
  <si>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</si>
  <si>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</si>
  <si>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</si>
  <si>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</si>
  <si>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</si>
  <si>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</si>
  <si>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</si>
  <si>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</si>
  <si>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</si>
  <si>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</si>
  <si>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</si>
  <si>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</si>
  <si>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</si>
  <si>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</si>
  <si>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</si>
  <si>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</si>
  <si>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</si>
  <si>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</si>
  <si>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</si>
  <si>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</si>
  <si>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</si>
  <si>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</si>
  <si>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</si>
  <si>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</si>
  <si>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</si>
  <si>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</si>
  <si>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</si>
  <si>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</si>
  <si>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</si>
  <si>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</si>
  <si>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</si>
  <si>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</si>
  <si>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</si>
  <si>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</si>
  <si>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</si>
  <si>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</si>
  <si>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</si>
  <si>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</si>
  <si>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</si>
  <si>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</si>
  <si>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</si>
  <si>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</si>
  <si>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</si>
  <si>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</si>
  <si>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</si>
  <si>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</si>
  <si>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</si>
  <si>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</si>
  <si>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</si>
  <si>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</si>
  <si>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</si>
  <si>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</si>
  <si>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</si>
  <si>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</si>
  <si>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</si>
  <si>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</si>
  <si>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</si>
  <si>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</si>
  <si>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</si>
  <si>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</si>
  <si>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</si>
  <si>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</si>
  <si>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</si>
  <si>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</si>
  <si>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</si>
  <si>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</si>
  <si>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</si>
  <si>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</si>
  <si>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</si>
  <si>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</si>
  <si>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</si>
  <si>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</si>
  <si>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</si>
  <si>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</si>
  <si>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</si>
  <si>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</si>
  <si>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</si>
  <si>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</si>
  <si>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</si>
  <si>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</si>
  <si>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</si>
  <si>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</si>
  <si>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</si>
  <si>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</si>
  <si>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</si>
  <si>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</si>
  <si>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</si>
  <si>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</si>
  <si>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</si>
  <si>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</si>
  <si>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</si>
  <si>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</si>
  <si>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</si>
  <si>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</si>
  <si>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</si>
  <si>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</si>
  <si>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</si>
  <si>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</si>
  <si>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</si>
  <si>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</si>
  <si>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</si>
  <si>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</si>
  <si>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</si>
  <si>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</si>
  <si>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</si>
  <si>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</si>
  <si>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</si>
  <si>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</si>
  <si>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</si>
  <si>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</si>
  <si>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</si>
  <si>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</si>
  <si>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</si>
  <si>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</si>
  <si>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</si>
  <si>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</si>
  <si>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</si>
  <si>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</si>
  <si>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</si>
  <si>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</si>
  <si>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</si>
  <si>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</si>
  <si>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</si>
  <si>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</si>
  <si>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</si>
  <si>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</si>
  <si>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</si>
  <si>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</si>
  <si>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</si>
  <si>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</si>
  <si>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</si>
  <si>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</si>
  <si>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</si>
  <si>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</si>
  <si>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</si>
  <si>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</si>
  <si>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</si>
  <si>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</si>
  <si>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</si>
  <si>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</si>
  <si>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</si>
  <si>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</si>
  <si>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</si>
  <si>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</si>
  <si>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</si>
  <si>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</si>
  <si>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</si>
  <si>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</si>
  <si>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</si>
  <si>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</si>
  <si>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</si>
  <si>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</si>
  <si>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</si>
  <si>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</si>
  <si>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</si>
  <si>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</si>
  <si>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</si>
  <si>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</si>
  <si>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</si>
  <si>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</si>
  <si>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</si>
  <si>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</si>
  <si>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</si>
  <si>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</si>
  <si>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</si>
  <si>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</si>
  <si>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</si>
  <si>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</si>
  <si>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</si>
  <si>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</si>
  <si>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</si>
  <si>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</si>
  <si>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</si>
  <si>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</si>
  <si>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</si>
  <si>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</si>
  <si>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</si>
  <si>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</si>
  <si>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</si>
  <si>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</si>
  <si>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</si>
  <si>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</si>
  <si>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</si>
  <si>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</si>
  <si>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</si>
  <si>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</si>
  <si>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</si>
  <si>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</si>
  <si>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</si>
  <si>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</si>
  <si>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</si>
  <si>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</si>
  <si>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</si>
  <si>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</si>
  <si>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</si>
  <si>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</si>
  <si>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</si>
  <si>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</si>
  <si>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</si>
  <si>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</si>
  <si>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</si>
  <si>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</si>
  <si>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</si>
  <si>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</si>
  <si>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</si>
  <si>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</si>
  <si>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</si>
  <si>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</si>
  <si>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</si>
  <si>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</si>
  <si>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</si>
  <si>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</si>
  <si>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</si>
  <si>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</si>
  <si>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</si>
  <si>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</si>
  <si>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</si>
  <si>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</si>
  <si>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</si>
  <si>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</si>
  <si>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</si>
  <si>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</si>
  <si>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</si>
  <si>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</si>
  <si>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</si>
  <si>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</si>
  <si>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</si>
  <si>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</si>
  <si>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</si>
  <si>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</si>
  <si>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</si>
  <si>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</si>
  <si>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</si>
  <si>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</si>
  <si>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</si>
  <si>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</si>
  <si>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</si>
  <si>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</si>
  <si>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</si>
  <si>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</si>
  <si>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</si>
  <si>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</si>
  <si>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</si>
  <si>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</si>
  <si>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</si>
  <si>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</si>
  <si>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</si>
  <si>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</si>
  <si>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</si>
  <si>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</si>
  <si>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</si>
  <si>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</si>
  <si>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</si>
  <si>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</si>
  <si>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</si>
  <si>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</si>
  <si>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</si>
  <si>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</si>
  <si>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</si>
  <si>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</si>
  <si>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</si>
  <si>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</si>
  <si>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</si>
  <si>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</si>
  <si>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</si>
  <si>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</si>
  <si>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</si>
  <si>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</si>
  <si>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</si>
  <si>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</si>
  <si>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</si>
  <si>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</si>
  <si>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</si>
  <si>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</si>
  <si>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</si>
  <si>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</si>
  <si>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</si>
  <si>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</si>
  <si>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</si>
  <si>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</si>
  <si>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</si>
  <si>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</si>
  <si>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</si>
  <si>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</si>
  <si>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</si>
  <si>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</si>
  <si>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Col. 8, Line 18</t>
  </si>
  <si>
    <t xml:space="preserve">Col. 8, Line 15 multiplied by line 16. </t>
  </si>
  <si>
    <t>Sheet 2 of 3</t>
  </si>
  <si>
    <t>Columns 3, 4, 7, and 8 are in dollars.</t>
  </si>
  <si>
    <t>Projected General Plant</t>
  </si>
  <si>
    <t>Col. 8, Line 14</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</si>
  <si>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</si>
  <si>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</si>
  <si>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</si>
  <si>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</si>
  <si>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</si>
  <si>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</si>
  <si>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</si>
  <si>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</si>
  <si>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</si>
  <si>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</si>
  <si>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</si>
  <si>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</si>
  <si>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</si>
  <si>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</si>
  <si>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</si>
  <si>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</si>
  <si>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</si>
  <si>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</si>
  <si>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</si>
  <si>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</si>
  <si>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</si>
  <si>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</si>
  <si>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</si>
  <si>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</si>
  <si>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</si>
  <si>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</si>
  <si>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</si>
  <si>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</si>
  <si>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</si>
  <si>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</si>
  <si>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</si>
  <si>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</si>
  <si>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</si>
  <si>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</si>
  <si>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</si>
  <si>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</si>
  <si>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</si>
  <si>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</si>
  <si>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</si>
  <si>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</si>
  <si>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</si>
  <si>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</si>
  <si>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</si>
  <si>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</si>
  <si>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</si>
  <si>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</si>
  <si>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</si>
  <si>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</si>
  <si>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</si>
  <si>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</si>
  <si>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</si>
  <si>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</si>
  <si>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</si>
  <si>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</si>
  <si>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</si>
  <si>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</si>
  <si>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</si>
  <si>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</si>
  <si>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</si>
  <si>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</si>
  <si>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</si>
  <si>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</si>
  <si>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</si>
  <si>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</si>
  <si>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</si>
  <si>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</si>
  <si>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</si>
  <si>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</si>
  <si>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</si>
  <si>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</si>
  <si>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</si>
  <si>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</si>
  <si>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</si>
  <si>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</si>
  <si>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</si>
  <si>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</si>
  <si>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</si>
  <si>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</si>
  <si>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</si>
  <si>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</si>
  <si>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</si>
  <si>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</si>
  <si>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</si>
  <si>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</si>
  <si>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</si>
  <si>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</si>
  <si>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</si>
  <si>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</si>
  <si>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</si>
  <si>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</si>
  <si>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</si>
  <si>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</si>
  <si>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</si>
  <si>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</si>
  <si>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</si>
  <si>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</si>
  <si>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</si>
  <si>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</si>
  <si>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</si>
  <si>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</si>
  <si>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</si>
  <si>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</si>
  <si>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</si>
  <si>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</si>
  <si>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</si>
  <si>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</si>
  <si>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</si>
  <si>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</si>
  <si>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</si>
  <si>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</si>
  <si>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</si>
  <si>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</si>
  <si>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</si>
  <si>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</si>
  <si>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</si>
  <si>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</si>
  <si>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</si>
  <si>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</si>
  <si>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</si>
  <si>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</si>
  <si>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</si>
  <si>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</si>
  <si>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</si>
  <si>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</si>
  <si>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</si>
  <si>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</si>
  <si>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</si>
  <si>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</si>
  <si>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</si>
  <si>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</si>
  <si>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</si>
  <si>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</si>
  <si>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</si>
  <si>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</si>
  <si>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</si>
  <si>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</si>
  <si>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</si>
  <si>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</si>
  <si>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</si>
  <si>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</si>
  <si>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</si>
  <si>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</si>
  <si>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</si>
  <si>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</si>
  <si>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</si>
  <si>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</si>
  <si>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</si>
  <si>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</si>
  <si>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</si>
  <si>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</si>
  <si>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</si>
  <si>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</si>
  <si>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</si>
  <si>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</si>
  <si>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</si>
  <si>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</si>
  <si>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</si>
  <si>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</si>
  <si>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</si>
  <si>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</si>
  <si>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</si>
  <si>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</si>
  <si>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</si>
  <si>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</si>
  <si>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</si>
  <si>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</si>
  <si>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</si>
  <si>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</si>
  <si>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</si>
  <si>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</si>
  <si>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</si>
  <si>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</si>
  <si>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</si>
  <si>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</si>
  <si>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</si>
  <si>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</si>
  <si>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</si>
  <si>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</si>
  <si>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</si>
  <si>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</si>
  <si>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</si>
  <si>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</si>
  <si>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</si>
  <si>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</si>
  <si>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</si>
  <si>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</si>
  <si>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</si>
  <si>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</si>
  <si>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</si>
  <si>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</si>
  <si>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</si>
  <si>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Projections.</t>
  </si>
  <si>
    <t>Project BD-5</t>
  </si>
  <si>
    <t>Project BI</t>
  </si>
  <si>
    <t>Project BJ</t>
  </si>
  <si>
    <t>Project BN</t>
  </si>
  <si>
    <t>Project BS</t>
  </si>
  <si>
    <t>Project BT-1</t>
  </si>
  <si>
    <t>Project BT-2</t>
  </si>
  <si>
    <t>Project BV-1A</t>
  </si>
  <si>
    <t>Project BV-1B</t>
  </si>
  <si>
    <t>Project BV-1C</t>
  </si>
  <si>
    <t>Project BV-2</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</si>
  <si>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</si>
  <si>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</si>
  <si>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</si>
  <si>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</si>
  <si>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</si>
  <si>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</si>
  <si>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</si>
  <si>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</si>
  <si>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</si>
  <si>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</si>
  <si>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</si>
  <si>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</si>
  <si>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</si>
  <si>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</si>
  <si>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</si>
  <si>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</si>
  <si>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</si>
  <si>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</si>
  <si>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</si>
  <si>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</si>
  <si>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</si>
  <si>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</si>
  <si>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</si>
  <si>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</si>
  <si>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</si>
  <si>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</si>
  <si>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</si>
  <si>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</si>
  <si>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</si>
  <si>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</si>
  <si>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</si>
  <si>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</si>
  <si>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</si>
  <si>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</si>
  <si>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</si>
  <si>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</si>
  <si>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</si>
  <si>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</si>
  <si>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</si>
  <si>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</si>
  <si>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</si>
  <si>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</si>
  <si>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</si>
  <si>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</si>
  <si>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</si>
  <si>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</si>
  <si>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</si>
  <si>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</si>
  <si>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</si>
  <si>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</si>
  <si>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</si>
  <si>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</si>
  <si>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</si>
  <si>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</si>
  <si>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</si>
  <si>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</si>
  <si>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</si>
  <si>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</si>
  <si>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</si>
  <si>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</si>
  <si>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</si>
  <si>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</si>
  <si>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</si>
  <si>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</si>
  <si>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</si>
  <si>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</si>
  <si>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</si>
  <si>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</si>
  <si>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</si>
  <si>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</si>
  <si>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</si>
  <si>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</si>
  <si>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</si>
  <si>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</si>
  <si>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</si>
  <si>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</si>
  <si>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</si>
  <si>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</si>
  <si>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</si>
  <si>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</si>
  <si>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</si>
  <si>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</si>
  <si>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</si>
  <si>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</si>
  <si>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</si>
  <si>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</si>
  <si>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</si>
  <si>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</si>
  <si>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</si>
  <si>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</si>
  <si>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</si>
  <si>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</si>
  <si>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</si>
  <si>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</si>
  <si>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</si>
  <si>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</si>
  <si>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</si>
  <si>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</si>
  <si>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</si>
  <si>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</si>
  <si>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</si>
  <si>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</si>
  <si>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</si>
  <si>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</si>
  <si>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</si>
  <si>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</si>
  <si>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</si>
  <si>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</si>
  <si>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</si>
  <si>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</si>
  <si>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</si>
  <si>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</si>
  <si>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</si>
  <si>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</si>
  <si>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</si>
  <si>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</si>
  <si>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</si>
  <si>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</si>
  <si>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</si>
  <si>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</si>
  <si>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</si>
  <si>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</si>
  <si>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</si>
  <si>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</si>
  <si>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</si>
  <si>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</si>
  <si>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</si>
  <si>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</si>
  <si>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</si>
  <si>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</si>
  <si>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</si>
  <si>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</si>
  <si>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</si>
  <si>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</si>
  <si>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</si>
  <si>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</si>
  <si>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</si>
  <si>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</si>
  <si>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</si>
  <si>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</si>
  <si>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</si>
  <si>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</si>
  <si>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</si>
  <si>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</si>
  <si>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</si>
  <si>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</si>
  <si>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</si>
  <si>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</si>
  <si>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</si>
  <si>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</si>
  <si>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</si>
  <si>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</si>
  <si>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</si>
  <si>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</si>
  <si>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</si>
  <si>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</si>
  <si>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</si>
  <si>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</si>
  <si>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</si>
  <si>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</si>
  <si>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</si>
  <si>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</si>
  <si>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</si>
  <si>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</si>
  <si>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</si>
  <si>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</si>
  <si>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</si>
  <si>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</si>
  <si>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</si>
  <si>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</si>
  <si>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</si>
  <si>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</si>
  <si>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</si>
  <si>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</si>
  <si>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</si>
  <si>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</si>
  <si>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</si>
  <si>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</si>
  <si>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</si>
  <si>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</si>
  <si>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</si>
  <si>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</si>
  <si>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</si>
  <si>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</si>
  <si>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</si>
  <si>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</si>
  <si>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</si>
  <si>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</si>
  <si>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</si>
  <si>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</si>
  <si>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2019  (000's)</t>
  </si>
  <si>
    <t>2019 (000's)</t>
  </si>
  <si>
    <r>
      <t>2019</t>
    </r>
    <r>
      <rPr>
        <b/>
        <sz val="11"/>
        <rFont val="Arial"/>
        <family val="2"/>
      </rPr>
      <t xml:space="preserve">  (000's)</t>
    </r>
  </si>
  <si>
    <r>
      <t>2019</t>
    </r>
    <r>
      <rPr>
        <b/>
        <sz val="14"/>
        <rFont val="Arial"/>
        <family val="2"/>
      </rPr>
      <t xml:space="preserve"> (000's)</t>
    </r>
  </si>
  <si>
    <t>2019 - Projection</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</si>
  <si>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</si>
  <si>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</si>
  <si>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</si>
  <si>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</si>
  <si>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</si>
  <si>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</si>
  <si>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</si>
  <si>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</si>
  <si>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</si>
  <si>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</si>
  <si>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</si>
  <si>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</si>
  <si>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</si>
  <si>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</si>
  <si>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</si>
  <si>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</si>
  <si>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</si>
  <si>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</si>
  <si>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</si>
  <si>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</si>
  <si>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</si>
  <si>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</si>
  <si>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</si>
  <si>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</si>
  <si>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</si>
  <si>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</si>
  <si>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</si>
  <si>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</si>
  <si>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</si>
  <si>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</si>
  <si>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</si>
  <si>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</si>
  <si>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</si>
  <si>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</si>
  <si>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</si>
  <si>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</si>
  <si>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</si>
  <si>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</si>
  <si>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</si>
  <si>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</si>
  <si>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</si>
  <si>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</si>
  <si>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</si>
  <si>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</si>
  <si>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</si>
  <si>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</si>
  <si>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</si>
  <si>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</si>
  <si>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</si>
  <si>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</si>
  <si>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</si>
  <si>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</si>
  <si>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</si>
  <si>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</si>
  <si>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</si>
  <si>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</si>
  <si>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</si>
  <si>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</si>
  <si>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</si>
  <si>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</si>
  <si>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</si>
  <si>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</si>
  <si>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</si>
  <si>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</si>
  <si>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</si>
  <si>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</si>
  <si>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</si>
  <si>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</si>
  <si>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</si>
  <si>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</si>
  <si>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</si>
  <si>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</si>
  <si>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</si>
  <si>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</si>
  <si>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</si>
  <si>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</si>
  <si>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</si>
  <si>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</si>
  <si>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</si>
  <si>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</si>
  <si>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</si>
  <si>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</si>
  <si>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</si>
  <si>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</si>
  <si>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</si>
  <si>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</si>
  <si>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</si>
  <si>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</si>
  <si>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</si>
  <si>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</si>
  <si>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</si>
  <si>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</si>
  <si>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</si>
  <si>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</si>
  <si>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</si>
  <si>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</si>
  <si>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</si>
  <si>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</si>
  <si>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</si>
  <si>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</si>
  <si>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</si>
  <si>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</si>
  <si>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</si>
  <si>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</si>
  <si>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</si>
  <si>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</si>
  <si>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</si>
  <si>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</si>
  <si>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</si>
  <si>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</si>
  <si>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</si>
  <si>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</si>
  <si>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</si>
  <si>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</si>
  <si>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</si>
  <si>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</si>
  <si>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</si>
  <si>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</si>
  <si>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</si>
  <si>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</si>
  <si>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</si>
  <si>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</si>
  <si>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 xml:space="preserve">Col. 8, Line 3 multiplied by line 16. </t>
  </si>
  <si>
    <t xml:space="preserve">Col. 8, Line 1. </t>
  </si>
  <si>
    <t>Project BL</t>
  </si>
  <si>
    <t>Project BM-1</t>
  </si>
  <si>
    <t>Project BM-2</t>
  </si>
  <si>
    <t>Project BM-3</t>
  </si>
  <si>
    <t>Project BO</t>
  </si>
  <si>
    <t>Project BP</t>
  </si>
  <si>
    <t>Project BR</t>
  </si>
  <si>
    <t>Project BZ-2</t>
  </si>
  <si>
    <t>Project CJ-1</t>
  </si>
  <si>
    <t>Project CJ-2</t>
  </si>
  <si>
    <t>Project CD-1</t>
  </si>
  <si>
    <t>B1905.6</t>
  </si>
  <si>
    <t>Yorktown 230 kV work</t>
  </si>
  <si>
    <t>B1905.7</t>
  </si>
  <si>
    <t>Lanexa 115 kV work</t>
  </si>
  <si>
    <t>B1905.9</t>
  </si>
  <si>
    <t>Kings Mill, Peninmen, Toano, Waller,</t>
  </si>
  <si>
    <t>Warkwick</t>
  </si>
  <si>
    <t>B1905.3</t>
  </si>
  <si>
    <t xml:space="preserve">Skiffes Creek 500-230 kV Tx and </t>
  </si>
  <si>
    <t>Switching Station</t>
  </si>
  <si>
    <t>Project BZ-1</t>
  </si>
  <si>
    <t>B2443</t>
  </si>
  <si>
    <t>Glebe to Station C 230 kV UG line</t>
  </si>
  <si>
    <t>B2665</t>
  </si>
  <si>
    <t>Rebuild the Cunningham - Dooms 500 kV line</t>
  </si>
  <si>
    <t>B2758</t>
  </si>
  <si>
    <t>Rebuild Line #549 Dooms - Valley 500 kV line</t>
  </si>
  <si>
    <t>Project CF-1</t>
  </si>
  <si>
    <t>Project CF-2</t>
  </si>
  <si>
    <t>Project CG-1</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</si>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</sst>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u val="singleAccounting"/>
      <sz val="11"/>
      <name val="Arial Narrow"/>
      <family val="2"/>
    </font>
  </fonts>
  <fills count="92">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21322">
    <xf numFmtId="0" fontId="0" fillId="0" borderId="0"/>
    <xf numFmtId="43" fontId="25" fillId="0" borderId="0" applyFont="0" applyFill="0" applyBorder="0" applyAlignment="0" applyProtection="0"/>
    <xf numFmtId="44" fontId="25" fillId="0" borderId="0" applyFont="0" applyFill="0" applyBorder="0" applyAlignment="0" applyProtection="0"/>
    <xf numFmtId="165" fontId="30" fillId="0" borderId="0"/>
    <xf numFmtId="170" fontId="38" fillId="0" borderId="0" applyProtection="0"/>
    <xf numFmtId="0" fontId="25" fillId="0" borderId="0"/>
    <xf numFmtId="9" fontId="25"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57"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57" fillId="26" borderId="28" applyNumberFormat="0" applyFont="0" applyAlignment="0" applyProtection="0"/>
    <xf numFmtId="0" fontId="100" fillId="29" borderId="34" applyNumberFormat="0" applyAlignment="0" applyProtection="0"/>
    <xf numFmtId="4" fontId="57" fillId="33" borderId="28" applyNumberFormat="0" applyProtection="0">
      <alignment vertical="center"/>
    </xf>
    <xf numFmtId="4" fontId="103" fillId="2" borderId="28" applyNumberFormat="0" applyProtection="0">
      <alignment vertical="center"/>
    </xf>
    <xf numFmtId="4" fontId="57" fillId="2" borderId="28" applyNumberFormat="0" applyProtection="0">
      <alignment horizontal="left" vertical="center" indent="1"/>
    </xf>
    <xf numFmtId="0" fontId="86" fillId="33" borderId="35" applyNumberFormat="0" applyProtection="0">
      <alignment horizontal="left" vertical="top" indent="1"/>
    </xf>
    <xf numFmtId="4" fontId="57" fillId="34" borderId="28" applyNumberFormat="0" applyProtection="0">
      <alignment horizontal="left" vertical="center" indent="1"/>
    </xf>
    <xf numFmtId="4" fontId="57" fillId="35" borderId="28" applyNumberFormat="0" applyProtection="0">
      <alignment horizontal="right" vertical="center"/>
    </xf>
    <xf numFmtId="4" fontId="57" fillId="36" borderId="28" applyNumberFormat="0" applyProtection="0">
      <alignment horizontal="right" vertical="center"/>
    </xf>
    <xf numFmtId="4" fontId="57" fillId="37" borderId="36" applyNumberFormat="0" applyProtection="0">
      <alignment horizontal="right" vertical="center"/>
    </xf>
    <xf numFmtId="4" fontId="57" fillId="38" borderId="28" applyNumberFormat="0" applyProtection="0">
      <alignment horizontal="right" vertical="center"/>
    </xf>
    <xf numFmtId="4" fontId="57" fillId="39" borderId="28" applyNumberFormat="0" applyProtection="0">
      <alignment horizontal="right" vertical="center"/>
    </xf>
    <xf numFmtId="4" fontId="57" fillId="40" borderId="28" applyNumberFormat="0" applyProtection="0">
      <alignment horizontal="right" vertical="center"/>
    </xf>
    <xf numFmtId="4" fontId="57" fillId="41" borderId="28" applyNumberFormat="0" applyProtection="0">
      <alignment horizontal="right" vertical="center"/>
    </xf>
    <xf numFmtId="4" fontId="57" fillId="42" borderId="28" applyNumberFormat="0" applyProtection="0">
      <alignment horizontal="right" vertical="center"/>
    </xf>
    <xf numFmtId="4" fontId="57" fillId="43" borderId="28" applyNumberFormat="0" applyProtection="0">
      <alignment horizontal="right" vertical="center"/>
    </xf>
    <xf numFmtId="4" fontId="57" fillId="44" borderId="36" applyNumberFormat="0" applyProtection="0">
      <alignment horizontal="left" vertical="center" indent="1"/>
    </xf>
    <xf numFmtId="4" fontId="25" fillId="45" borderId="36" applyNumberFormat="0" applyProtection="0">
      <alignment horizontal="left" vertical="center" indent="1"/>
    </xf>
    <xf numFmtId="4" fontId="25" fillId="45" borderId="36" applyNumberFormat="0" applyProtection="0">
      <alignment horizontal="left" vertical="center" indent="1"/>
    </xf>
    <xf numFmtId="4" fontId="57" fillId="46" borderId="28" applyNumberFormat="0" applyProtection="0">
      <alignment horizontal="right" vertical="center"/>
    </xf>
    <xf numFmtId="4" fontId="57" fillId="47" borderId="36" applyNumberFormat="0" applyProtection="0">
      <alignment horizontal="left" vertical="center" indent="1"/>
    </xf>
    <xf numFmtId="4" fontId="57" fillId="46" borderId="36" applyNumberFormat="0" applyProtection="0">
      <alignment horizontal="left" vertical="center" indent="1"/>
    </xf>
    <xf numFmtId="0" fontId="57" fillId="48" borderId="28" applyNumberFormat="0" applyProtection="0">
      <alignment horizontal="left" vertical="center" indent="1"/>
    </xf>
    <xf numFmtId="0" fontId="57" fillId="45" borderId="35" applyNumberFormat="0" applyProtection="0">
      <alignment horizontal="left" vertical="top" indent="1"/>
    </xf>
    <xf numFmtId="0" fontId="57" fillId="49" borderId="28" applyNumberFormat="0" applyProtection="0">
      <alignment horizontal="left" vertical="center" indent="1"/>
    </xf>
    <xf numFmtId="0" fontId="57" fillId="46" borderId="35" applyNumberFormat="0" applyProtection="0">
      <alignment horizontal="left" vertical="top" indent="1"/>
    </xf>
    <xf numFmtId="0" fontId="57" fillId="50" borderId="28" applyNumberFormat="0" applyProtection="0">
      <alignment horizontal="left" vertical="center" indent="1"/>
    </xf>
    <xf numFmtId="0" fontId="57" fillId="50" borderId="35" applyNumberFormat="0" applyProtection="0">
      <alignment horizontal="left" vertical="top" indent="1"/>
    </xf>
    <xf numFmtId="0" fontId="57" fillId="47" borderId="28" applyNumberFormat="0" applyProtection="0">
      <alignment horizontal="left" vertical="center" indent="1"/>
    </xf>
    <xf numFmtId="0" fontId="57" fillId="47" borderId="35" applyNumberFormat="0" applyProtection="0">
      <alignment horizontal="left" vertical="top" indent="1"/>
    </xf>
    <xf numFmtId="0" fontId="57"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57" fillId="0" borderId="28" applyNumberFormat="0" applyProtection="0">
      <alignment horizontal="right" vertical="center"/>
    </xf>
    <xf numFmtId="4" fontId="103" fillId="5" borderId="28" applyNumberFormat="0" applyProtection="0">
      <alignment horizontal="right" vertical="center"/>
    </xf>
    <xf numFmtId="4" fontId="57"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57"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0" fontId="57" fillId="45" borderId="57" applyNumberFormat="0" applyProtection="0">
      <alignment horizontal="left" vertical="top" indent="1"/>
    </xf>
    <xf numFmtId="0" fontId="57" fillId="46" borderId="69" applyNumberFormat="0" applyProtection="0">
      <alignment horizontal="left" vertical="top" indent="1"/>
    </xf>
    <xf numFmtId="4" fontId="57" fillId="38" borderId="55" applyNumberFormat="0" applyProtection="0">
      <alignment horizontal="right" vertical="center"/>
    </xf>
    <xf numFmtId="0" fontId="57" fillId="49" borderId="91" applyNumberFormat="0" applyProtection="0">
      <alignment horizontal="left" vertical="center" indent="1"/>
    </xf>
    <xf numFmtId="4" fontId="57" fillId="44" borderId="76" applyNumberFormat="0" applyProtection="0">
      <alignment horizontal="left" vertical="center" indent="1"/>
    </xf>
    <xf numFmtId="0" fontId="57" fillId="46" borderId="87" applyNumberFormat="0" applyProtection="0">
      <alignment horizontal="left" vertical="top" indent="1"/>
    </xf>
    <xf numFmtId="0" fontId="57" fillId="49" borderId="79" applyNumberFormat="0" applyProtection="0">
      <alignment horizontal="left" vertical="center" indent="1"/>
    </xf>
    <xf numFmtId="4" fontId="57" fillId="44" borderId="70" applyNumberFormat="0" applyProtection="0">
      <alignment horizontal="left" vertical="center" indent="1"/>
    </xf>
    <xf numFmtId="0" fontId="57" fillId="49" borderId="73" applyNumberFormat="0" applyProtection="0">
      <alignment horizontal="left" vertical="center" indent="1"/>
    </xf>
    <xf numFmtId="4" fontId="103" fillId="2" borderId="55" applyNumberFormat="0" applyProtection="0">
      <alignment vertical="center"/>
    </xf>
    <xf numFmtId="0" fontId="57" fillId="46" borderId="81" applyNumberFormat="0" applyProtection="0">
      <alignment horizontal="left" vertical="top" indent="1"/>
    </xf>
    <xf numFmtId="0" fontId="86" fillId="33" borderId="57" applyNumberFormat="0" applyProtection="0">
      <alignment horizontal="left" vertical="top" indent="1"/>
    </xf>
    <xf numFmtId="0" fontId="57" fillId="49" borderId="85" applyNumberFormat="0" applyProtection="0">
      <alignment horizontal="left" vertical="center" indent="1"/>
    </xf>
    <xf numFmtId="4" fontId="57" fillId="2" borderId="55" applyNumberFormat="0" applyProtection="0">
      <alignment horizontal="left" vertical="center" indent="1"/>
    </xf>
    <xf numFmtId="0" fontId="57" fillId="46" borderId="75" applyNumberFormat="0" applyProtection="0">
      <alignment horizontal="left" vertical="top" indent="1"/>
    </xf>
    <xf numFmtId="4" fontId="57" fillId="47" borderId="52" applyNumberFormat="0" applyProtection="0">
      <alignment horizontal="left" vertical="center" indent="1"/>
    </xf>
    <xf numFmtId="0" fontId="57" fillId="45" borderId="51" applyNumberFormat="0" applyProtection="0">
      <alignment horizontal="left" vertical="top" indent="1"/>
    </xf>
    <xf numFmtId="0" fontId="57" fillId="48" borderId="49" applyNumberFormat="0" applyProtection="0">
      <alignment horizontal="left" vertical="center" indent="1"/>
    </xf>
    <xf numFmtId="4" fontId="57" fillId="46" borderId="52" applyNumberFormat="0" applyProtection="0">
      <alignment horizontal="left" vertical="center" indent="1"/>
    </xf>
    <xf numFmtId="4" fontId="57" fillId="41" borderId="49" applyNumberFormat="0" applyProtection="0">
      <alignment horizontal="right" vertical="center"/>
    </xf>
    <xf numFmtId="4" fontId="57" fillId="44" borderId="52" applyNumberFormat="0" applyProtection="0">
      <alignment horizontal="left" vertical="center" indent="1"/>
    </xf>
    <xf numFmtId="4" fontId="57" fillId="43" borderId="49" applyNumberFormat="0" applyProtection="0">
      <alignment horizontal="right" vertical="center"/>
    </xf>
    <xf numFmtId="4" fontId="57" fillId="42" borderId="49" applyNumberFormat="0" applyProtection="0">
      <alignment horizontal="right" vertical="center"/>
    </xf>
    <xf numFmtId="4" fontId="57" fillId="34" borderId="49" applyNumberFormat="0" applyProtection="0">
      <alignment horizontal="left" vertical="center" indent="1"/>
    </xf>
    <xf numFmtId="4" fontId="57" fillId="37" borderId="52" applyNumberFormat="0" applyProtection="0">
      <alignment horizontal="right" vertical="center"/>
    </xf>
    <xf numFmtId="4" fontId="57" fillId="36" borderId="49" applyNumberFormat="0" applyProtection="0">
      <alignment horizontal="right" vertical="center"/>
    </xf>
    <xf numFmtId="4" fontId="57" fillId="35" borderId="49" applyNumberFormat="0" applyProtection="0">
      <alignment horizontal="right" vertical="center"/>
    </xf>
    <xf numFmtId="0" fontId="57" fillId="50" borderId="61" applyNumberFormat="0" applyProtection="0">
      <alignment horizontal="left" vertical="center" indent="1"/>
    </xf>
    <xf numFmtId="4" fontId="57" fillId="33" borderId="49" applyNumberFormat="0" applyProtection="0">
      <alignment vertical="center"/>
    </xf>
    <xf numFmtId="0" fontId="100" fillId="29" borderId="50" applyNumberFormat="0" applyAlignment="0" applyProtection="0"/>
    <xf numFmtId="0" fontId="57" fillId="26" borderId="49" applyNumberFormat="0" applyFont="0" applyAlignment="0" applyProtection="0"/>
    <xf numFmtId="4" fontId="25" fillId="45" borderId="64" applyNumberFormat="0" applyProtection="0">
      <alignment horizontal="left" vertical="center" indent="1"/>
    </xf>
    <xf numFmtId="4" fontId="57" fillId="44" borderId="64" applyNumberFormat="0" applyProtection="0">
      <alignment horizontal="left" vertical="center" indent="1"/>
    </xf>
    <xf numFmtId="4" fontId="57" fillId="46" borderId="61" applyNumberFormat="0" applyProtection="0">
      <alignment horizontal="right" vertical="center"/>
    </xf>
    <xf numFmtId="4" fontId="25" fillId="45" borderId="64" applyNumberFormat="0" applyProtection="0">
      <alignment horizontal="left" vertical="center" indent="1"/>
    </xf>
    <xf numFmtId="4" fontId="57" fillId="39" borderId="67" applyNumberFormat="0" applyProtection="0">
      <alignment horizontal="right" vertical="center"/>
    </xf>
    <xf numFmtId="4" fontId="57" fillId="37" borderId="76" applyNumberFormat="0" applyProtection="0">
      <alignment horizontal="right" vertical="center"/>
    </xf>
    <xf numFmtId="0" fontId="92" fillId="29" borderId="49" applyNumberFormat="0" applyAlignment="0" applyProtection="0"/>
    <xf numFmtId="4" fontId="57" fillId="40" borderId="73" applyNumberFormat="0" applyProtection="0">
      <alignment horizontal="right" vertical="center"/>
    </xf>
    <xf numFmtId="0" fontId="57"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57" fillId="39" borderId="55" applyNumberFormat="0" applyProtection="0">
      <alignment horizontal="right" vertical="center"/>
    </xf>
    <xf numFmtId="4" fontId="57" fillId="40" borderId="55" applyNumberFormat="0" applyProtection="0">
      <alignment horizontal="right" vertical="center"/>
    </xf>
    <xf numFmtId="4" fontId="57" fillId="37" borderId="58" applyNumberFormat="0" applyProtection="0">
      <alignment horizontal="right" vertical="center"/>
    </xf>
    <xf numFmtId="4" fontId="25" fillId="45" borderId="58" applyNumberFormat="0" applyProtection="0">
      <alignment horizontal="left" vertical="center" indent="1"/>
    </xf>
    <xf numFmtId="4" fontId="25" fillId="45" borderId="58" applyNumberFormat="0" applyProtection="0">
      <alignment horizontal="left" vertical="center" indent="1"/>
    </xf>
    <xf numFmtId="4" fontId="57" fillId="46" borderId="55" applyNumberFormat="0" applyProtection="0">
      <alignment horizontal="right" vertical="center"/>
    </xf>
    <xf numFmtId="4" fontId="57" fillId="44" borderId="58" applyNumberFormat="0" applyProtection="0">
      <alignment horizontal="left" vertical="center" indent="1"/>
    </xf>
    <xf numFmtId="0" fontId="57" fillId="49" borderId="55" applyNumberFormat="0" applyProtection="0">
      <alignment horizontal="left" vertical="center" indent="1"/>
    </xf>
    <xf numFmtId="0" fontId="98" fillId="27" borderId="43" applyNumberFormat="0" applyAlignment="0" applyProtection="0"/>
    <xf numFmtId="0" fontId="57" fillId="46" borderId="57" applyNumberFormat="0" applyProtection="0">
      <alignment horizontal="left" vertical="top" indent="1"/>
    </xf>
    <xf numFmtId="0" fontId="57" fillId="50" borderId="55" applyNumberFormat="0" applyProtection="0">
      <alignment horizontal="left" vertical="center" indent="1"/>
    </xf>
    <xf numFmtId="0" fontId="57" fillId="26" borderId="43" applyNumberFormat="0" applyFont="0" applyAlignment="0" applyProtection="0"/>
    <xf numFmtId="0" fontId="100" fillId="29" borderId="44" applyNumberFormat="0" applyAlignment="0" applyProtection="0"/>
    <xf numFmtId="4" fontId="57" fillId="33" borderId="43" applyNumberFormat="0" applyProtection="0">
      <alignment vertical="center"/>
    </xf>
    <xf numFmtId="4" fontId="103" fillId="2" borderId="43" applyNumberFormat="0" applyProtection="0">
      <alignment vertical="center"/>
    </xf>
    <xf numFmtId="4" fontId="57" fillId="2" borderId="43" applyNumberFormat="0" applyProtection="0">
      <alignment horizontal="left" vertical="center" indent="1"/>
    </xf>
    <xf numFmtId="0" fontId="86" fillId="33" borderId="45" applyNumberFormat="0" applyProtection="0">
      <alignment horizontal="left" vertical="top" indent="1"/>
    </xf>
    <xf numFmtId="4" fontId="57" fillId="34" borderId="43" applyNumberFormat="0" applyProtection="0">
      <alignment horizontal="left" vertical="center" indent="1"/>
    </xf>
    <xf numFmtId="4" fontId="57" fillId="35" borderId="43" applyNumberFormat="0" applyProtection="0">
      <alignment horizontal="right" vertical="center"/>
    </xf>
    <xf numFmtId="4" fontId="57" fillId="36" borderId="43" applyNumberFormat="0" applyProtection="0">
      <alignment horizontal="right" vertical="center"/>
    </xf>
    <xf numFmtId="4" fontId="57" fillId="37" borderId="46" applyNumberFormat="0" applyProtection="0">
      <alignment horizontal="right" vertical="center"/>
    </xf>
    <xf numFmtId="4" fontId="57" fillId="38" borderId="43" applyNumberFormat="0" applyProtection="0">
      <alignment horizontal="right" vertical="center"/>
    </xf>
    <xf numFmtId="4" fontId="57" fillId="39" borderId="43" applyNumberFormat="0" applyProtection="0">
      <alignment horizontal="right" vertical="center"/>
    </xf>
    <xf numFmtId="4" fontId="57" fillId="40" borderId="43" applyNumberFormat="0" applyProtection="0">
      <alignment horizontal="right" vertical="center"/>
    </xf>
    <xf numFmtId="4" fontId="57" fillId="41" borderId="43" applyNumberFormat="0" applyProtection="0">
      <alignment horizontal="right" vertical="center"/>
    </xf>
    <xf numFmtId="4" fontId="57" fillId="42" borderId="43" applyNumberFormat="0" applyProtection="0">
      <alignment horizontal="right" vertical="center"/>
    </xf>
    <xf numFmtId="4" fontId="57" fillId="43" borderId="43" applyNumberFormat="0" applyProtection="0">
      <alignment horizontal="right" vertical="center"/>
    </xf>
    <xf numFmtId="4" fontId="57" fillId="44" borderId="46" applyNumberFormat="0" applyProtection="0">
      <alignment horizontal="left" vertical="center" indent="1"/>
    </xf>
    <xf numFmtId="4" fontId="25" fillId="45" borderId="46" applyNumberFormat="0" applyProtection="0">
      <alignment horizontal="left" vertical="center" indent="1"/>
    </xf>
    <xf numFmtId="4" fontId="25" fillId="45" borderId="46" applyNumberFormat="0" applyProtection="0">
      <alignment horizontal="left" vertical="center" indent="1"/>
    </xf>
    <xf numFmtId="4" fontId="57" fillId="46" borderId="43" applyNumberFormat="0" applyProtection="0">
      <alignment horizontal="right" vertical="center"/>
    </xf>
    <xf numFmtId="4" fontId="57" fillId="47" borderId="46" applyNumberFormat="0" applyProtection="0">
      <alignment horizontal="left" vertical="center" indent="1"/>
    </xf>
    <xf numFmtId="4" fontId="57" fillId="46" borderId="46" applyNumberFormat="0" applyProtection="0">
      <alignment horizontal="left" vertical="center" indent="1"/>
    </xf>
    <xf numFmtId="0" fontId="57" fillId="48" borderId="43" applyNumberFormat="0" applyProtection="0">
      <alignment horizontal="left" vertical="center" indent="1"/>
    </xf>
    <xf numFmtId="0" fontId="57" fillId="45" borderId="45" applyNumberFormat="0" applyProtection="0">
      <alignment horizontal="left" vertical="top" indent="1"/>
    </xf>
    <xf numFmtId="0" fontId="57" fillId="49" borderId="43" applyNumberFormat="0" applyProtection="0">
      <alignment horizontal="left" vertical="center" indent="1"/>
    </xf>
    <xf numFmtId="0" fontId="57" fillId="46" borderId="45" applyNumberFormat="0" applyProtection="0">
      <alignment horizontal="left" vertical="top" indent="1"/>
    </xf>
    <xf numFmtId="0" fontId="57" fillId="50" borderId="43" applyNumberFormat="0" applyProtection="0">
      <alignment horizontal="left" vertical="center" indent="1"/>
    </xf>
    <xf numFmtId="0" fontId="57" fillId="50" borderId="45" applyNumberFormat="0" applyProtection="0">
      <alignment horizontal="left" vertical="top" indent="1"/>
    </xf>
    <xf numFmtId="0" fontId="57" fillId="47" borderId="43" applyNumberFormat="0" applyProtection="0">
      <alignment horizontal="left" vertical="center" indent="1"/>
    </xf>
    <xf numFmtId="0" fontId="57" fillId="47" borderId="45" applyNumberFormat="0" applyProtection="0">
      <alignment horizontal="left" vertical="top" indent="1"/>
    </xf>
    <xf numFmtId="4" fontId="57"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57"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57" fillId="0" borderId="43" applyNumberFormat="0" applyProtection="0">
      <alignment horizontal="right" vertical="center"/>
    </xf>
    <xf numFmtId="4" fontId="103" fillId="5" borderId="43" applyNumberFormat="0" applyProtection="0">
      <alignment horizontal="right" vertical="center"/>
    </xf>
    <xf numFmtId="4" fontId="57"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57" fillId="38" borderId="61" applyNumberFormat="0" applyProtection="0">
      <alignment horizontal="right" vertical="center"/>
    </xf>
    <xf numFmtId="4" fontId="88" fillId="51" borderId="43" applyNumberFormat="0" applyProtection="0">
      <alignment horizontal="right" vertical="center"/>
    </xf>
    <xf numFmtId="4" fontId="57" fillId="37" borderId="88" applyNumberFormat="0" applyProtection="0">
      <alignment horizontal="right" vertical="center"/>
    </xf>
    <xf numFmtId="0" fontId="94" fillId="0" borderId="48" applyNumberFormat="0" applyFill="0" applyAlignment="0" applyProtection="0"/>
    <xf numFmtId="0" fontId="57" fillId="45" borderId="63" applyNumberFormat="0" applyProtection="0">
      <alignment horizontal="left" vertical="top" indent="1"/>
    </xf>
    <xf numFmtId="4" fontId="57" fillId="46" borderId="49" applyNumberFormat="0" applyProtection="0">
      <alignment horizontal="right" vertical="center"/>
    </xf>
    <xf numFmtId="4" fontId="57"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57" fillId="49" borderId="61" applyNumberFormat="0" applyProtection="0">
      <alignment horizontal="left" vertical="center" indent="1"/>
    </xf>
    <xf numFmtId="0" fontId="57" fillId="46" borderId="63" applyNumberFormat="0" applyProtection="0">
      <alignment horizontal="left" vertical="top" indent="1"/>
    </xf>
    <xf numFmtId="4" fontId="57" fillId="39" borderId="61" applyNumberFormat="0" applyProtection="0">
      <alignment horizontal="right" vertical="center"/>
    </xf>
    <xf numFmtId="4" fontId="57" fillId="37" borderId="64" applyNumberFormat="0" applyProtection="0">
      <alignment horizontal="right" vertical="center"/>
    </xf>
    <xf numFmtId="4" fontId="57" fillId="40" borderId="67" applyNumberFormat="0" applyProtection="0">
      <alignment horizontal="right" vertical="center"/>
    </xf>
    <xf numFmtId="4" fontId="57" fillId="37" borderId="82" applyNumberFormat="0" applyProtection="0">
      <alignment horizontal="right" vertical="center"/>
    </xf>
    <xf numFmtId="4" fontId="57" fillId="37" borderId="70" applyNumberFormat="0" applyProtection="0">
      <alignment horizontal="right" vertical="center"/>
    </xf>
    <xf numFmtId="4" fontId="57" fillId="40" borderId="61" applyNumberFormat="0" applyProtection="0">
      <alignment horizontal="right" vertical="center"/>
    </xf>
    <xf numFmtId="0" fontId="98" fillId="27" borderId="49" applyNumberFormat="0" applyAlignment="0" applyProtection="0"/>
    <xf numFmtId="4" fontId="57" fillId="2" borderId="49" applyNumberFormat="0" applyProtection="0">
      <alignment horizontal="left" vertical="center" indent="1"/>
    </xf>
    <xf numFmtId="4" fontId="57" fillId="39" borderId="49" applyNumberFormat="0" applyProtection="0">
      <alignment horizontal="right" vertical="center"/>
    </xf>
    <xf numFmtId="4" fontId="25" fillId="45" borderId="52" applyNumberFormat="0" applyProtection="0">
      <alignment horizontal="left" vertical="center" indent="1"/>
    </xf>
    <xf numFmtId="4" fontId="57" fillId="38" borderId="49" applyNumberFormat="0" applyProtection="0">
      <alignment horizontal="right" vertical="center"/>
    </xf>
    <xf numFmtId="4" fontId="25" fillId="45" borderId="52" applyNumberFormat="0" applyProtection="0">
      <alignment horizontal="left" vertical="center" indent="1"/>
    </xf>
    <xf numFmtId="0" fontId="98" fillId="27" borderId="61" applyNumberFormat="0" applyAlignment="0" applyProtection="0"/>
    <xf numFmtId="4" fontId="57" fillId="33" borderId="55" applyNumberFormat="0" applyProtection="0">
      <alignment vertical="center"/>
    </xf>
    <xf numFmtId="0" fontId="57" fillId="46" borderId="93"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57" fillId="49" borderId="49" applyNumberFormat="0" applyProtection="0">
      <alignment horizontal="left" vertical="center" indent="1"/>
    </xf>
    <xf numFmtId="0" fontId="57" fillId="46" borderId="51" applyNumberFormat="0" applyProtection="0">
      <alignment horizontal="left" vertical="top" indent="1"/>
    </xf>
    <xf numFmtId="0" fontId="57" fillId="50" borderId="49" applyNumberFormat="0" applyProtection="0">
      <alignment horizontal="left" vertical="center" indent="1"/>
    </xf>
    <xf numFmtId="0" fontId="57" fillId="50" borderId="51" applyNumberFormat="0" applyProtection="0">
      <alignment horizontal="left" vertical="top" indent="1"/>
    </xf>
    <xf numFmtId="0" fontId="57" fillId="47" borderId="49" applyNumberFormat="0" applyProtection="0">
      <alignment horizontal="left" vertical="center" indent="1"/>
    </xf>
    <xf numFmtId="0" fontId="57" fillId="47" borderId="51" applyNumberFormat="0" applyProtection="0">
      <alignment horizontal="left" vertical="top" indent="1"/>
    </xf>
    <xf numFmtId="4" fontId="57"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57"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57" fillId="0" borderId="49" applyNumberFormat="0" applyProtection="0">
      <alignment horizontal="right" vertical="center"/>
    </xf>
    <xf numFmtId="4" fontId="103" fillId="5" borderId="49" applyNumberFormat="0" applyProtection="0">
      <alignment horizontal="right" vertical="center"/>
    </xf>
    <xf numFmtId="4" fontId="57"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57" fillId="38" borderId="67" applyNumberFormat="0" applyProtection="0">
      <alignment horizontal="right" vertical="center"/>
    </xf>
    <xf numFmtId="4" fontId="88" fillId="51" borderId="49" applyNumberFormat="0" applyProtection="0">
      <alignment horizontal="right" vertical="center"/>
    </xf>
    <xf numFmtId="4" fontId="57" fillId="37" borderId="94" applyNumberFormat="0" applyProtection="0">
      <alignment horizontal="right" vertical="center"/>
    </xf>
    <xf numFmtId="0" fontId="94" fillId="0" borderId="54" applyNumberFormat="0" applyFill="0" applyAlignment="0" applyProtection="0"/>
    <xf numFmtId="0" fontId="57" fillId="45" borderId="69" applyNumberFormat="0" applyProtection="0">
      <alignment horizontal="left" vertical="top" indent="1"/>
    </xf>
    <xf numFmtId="0" fontId="57" fillId="48" borderId="55" applyNumberFormat="0" applyProtection="0">
      <alignment horizontal="left" vertical="center" indent="1"/>
    </xf>
    <xf numFmtId="4" fontId="57" fillId="43" borderId="55" applyNumberFormat="0" applyProtection="0">
      <alignment horizontal="right" vertical="center"/>
    </xf>
    <xf numFmtId="4" fontId="57" fillId="34" borderId="55" applyNumberFormat="0" applyProtection="0">
      <alignment horizontal="left" vertical="center" indent="1"/>
    </xf>
    <xf numFmtId="4" fontId="57" fillId="36" borderId="55" applyNumberFormat="0" applyProtection="0">
      <alignment horizontal="right" vertical="center"/>
    </xf>
    <xf numFmtId="0" fontId="57" fillId="50" borderId="67" applyNumberFormat="0" applyProtection="0">
      <alignment horizontal="left" vertical="center" indent="1"/>
    </xf>
    <xf numFmtId="0" fontId="100" fillId="29" borderId="56" applyNumberFormat="0" applyAlignment="0" applyProtection="0"/>
    <xf numFmtId="4" fontId="25" fillId="45" borderId="70" applyNumberFormat="0" applyProtection="0">
      <alignment horizontal="left" vertical="center" indent="1"/>
    </xf>
    <xf numFmtId="4" fontId="57" fillId="46" borderId="67" applyNumberFormat="0" applyProtection="0">
      <alignment horizontal="right" vertical="center"/>
    </xf>
    <xf numFmtId="0" fontId="92" fillId="29" borderId="55" applyNumberFormat="0" applyAlignment="0" applyProtection="0"/>
    <xf numFmtId="4" fontId="57" fillId="39" borderId="73" applyNumberFormat="0" applyProtection="0">
      <alignment horizontal="right" vertical="center"/>
    </xf>
    <xf numFmtId="4" fontId="57" fillId="40" borderId="79" applyNumberFormat="0" applyProtection="0">
      <alignment horizontal="right" vertical="center"/>
    </xf>
    <xf numFmtId="4" fontId="25" fillId="45" borderId="70" applyNumberFormat="0" applyProtection="0">
      <alignment horizontal="left" vertical="center" indent="1"/>
    </xf>
    <xf numFmtId="0" fontId="57" fillId="26" borderId="55" applyNumberFormat="0" applyFont="0" applyAlignment="0" applyProtection="0"/>
    <xf numFmtId="4" fontId="57" fillId="35" borderId="55" applyNumberFormat="0" applyProtection="0">
      <alignment horizontal="right" vertical="center"/>
    </xf>
    <xf numFmtId="4" fontId="57" fillId="42" borderId="55" applyNumberFormat="0" applyProtection="0">
      <alignment horizontal="right" vertical="center"/>
    </xf>
    <xf numFmtId="4" fontId="57" fillId="46" borderId="58" applyNumberFormat="0" applyProtection="0">
      <alignment horizontal="left" vertical="center" indent="1"/>
    </xf>
    <xf numFmtId="4" fontId="57" fillId="41" borderId="55" applyNumberFormat="0" applyProtection="0">
      <alignment horizontal="right" vertical="center"/>
    </xf>
    <xf numFmtId="4" fontId="57"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57" fillId="44" borderId="106" applyNumberFormat="0" applyProtection="0">
      <alignment horizontal="left" vertical="center" indent="1"/>
    </xf>
    <xf numFmtId="4" fontId="57" fillId="2" borderId="61" applyNumberFormat="0" applyProtection="0">
      <alignment horizontal="left" vertical="center" indent="1"/>
    </xf>
    <xf numFmtId="0" fontId="86" fillId="33" borderId="63" applyNumberFormat="0" applyProtection="0">
      <alignment horizontal="left" vertical="top" indent="1"/>
    </xf>
    <xf numFmtId="4" fontId="57" fillId="33" borderId="61" applyNumberFormat="0" applyProtection="0">
      <alignment vertical="center"/>
    </xf>
    <xf numFmtId="0" fontId="57" fillId="50" borderId="57" applyNumberFormat="0" applyProtection="0">
      <alignment horizontal="left" vertical="top" indent="1"/>
    </xf>
    <xf numFmtId="0" fontId="57" fillId="47" borderId="55" applyNumberFormat="0" applyProtection="0">
      <alignment horizontal="left" vertical="center" indent="1"/>
    </xf>
    <xf numFmtId="0" fontId="57" fillId="47" borderId="57" applyNumberFormat="0" applyProtection="0">
      <alignment horizontal="left" vertical="top" indent="1"/>
    </xf>
    <xf numFmtId="4" fontId="57"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57"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57" fillId="0" borderId="55" applyNumberFormat="0" applyProtection="0">
      <alignment horizontal="right" vertical="center"/>
    </xf>
    <xf numFmtId="4" fontId="103" fillId="5" borderId="55" applyNumberFormat="0" applyProtection="0">
      <alignment horizontal="right" vertical="center"/>
    </xf>
    <xf numFmtId="4" fontId="57"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57" fillId="38" borderId="73" applyNumberFormat="0" applyProtection="0">
      <alignment horizontal="right" vertical="center"/>
    </xf>
    <xf numFmtId="4" fontId="88" fillId="51" borderId="55" applyNumberFormat="0" applyProtection="0">
      <alignment horizontal="right" vertical="center"/>
    </xf>
    <xf numFmtId="4" fontId="57" fillId="37" borderId="124" applyNumberFormat="0" applyProtection="0">
      <alignment horizontal="right" vertical="center"/>
    </xf>
    <xf numFmtId="0" fontId="94" fillId="0" borderId="60" applyNumberFormat="0" applyFill="0" applyAlignment="0" applyProtection="0"/>
    <xf numFmtId="0" fontId="57" fillId="45" borderId="75" applyNumberFormat="0" applyProtection="0">
      <alignment horizontal="left" vertical="top" indent="1"/>
    </xf>
    <xf numFmtId="0" fontId="57" fillId="48" borderId="61" applyNumberFormat="0" applyProtection="0">
      <alignment horizontal="left" vertical="center" indent="1"/>
    </xf>
    <xf numFmtId="4" fontId="57" fillId="43" borderId="61" applyNumberFormat="0" applyProtection="0">
      <alignment horizontal="right" vertical="center"/>
    </xf>
    <xf numFmtId="4" fontId="57" fillId="34" borderId="61" applyNumberFormat="0" applyProtection="0">
      <alignment horizontal="left" vertical="center" indent="1"/>
    </xf>
    <xf numFmtId="4" fontId="57" fillId="36" borderId="61" applyNumberFormat="0" applyProtection="0">
      <alignment horizontal="right" vertical="center"/>
    </xf>
    <xf numFmtId="0" fontId="57" fillId="50" borderId="73" applyNumberFormat="0" applyProtection="0">
      <alignment horizontal="left" vertical="center" indent="1"/>
    </xf>
    <xf numFmtId="0" fontId="100" fillId="29" borderId="62" applyNumberFormat="0" applyAlignment="0" applyProtection="0"/>
    <xf numFmtId="4" fontId="25" fillId="45" borderId="76" applyNumberFormat="0" applyProtection="0">
      <alignment horizontal="left" vertical="center" indent="1"/>
    </xf>
    <xf numFmtId="4" fontId="57" fillId="46" borderId="73" applyNumberFormat="0" applyProtection="0">
      <alignment horizontal="right" vertical="center"/>
    </xf>
    <xf numFmtId="0" fontId="92" fillId="29" borderId="61" applyNumberFormat="0" applyAlignment="0" applyProtection="0"/>
    <xf numFmtId="4" fontId="57" fillId="39" borderId="79" applyNumberFormat="0" applyProtection="0">
      <alignment horizontal="right" vertical="center"/>
    </xf>
    <xf numFmtId="4" fontId="57" fillId="40" borderId="85" applyNumberFormat="0" applyProtection="0">
      <alignment horizontal="right" vertical="center"/>
    </xf>
    <xf numFmtId="4" fontId="25" fillId="45" borderId="76" applyNumberFormat="0" applyProtection="0">
      <alignment horizontal="left" vertical="center" indent="1"/>
    </xf>
    <xf numFmtId="0" fontId="57" fillId="26" borderId="61" applyNumberFormat="0" applyFont="0" applyAlignment="0" applyProtection="0"/>
    <xf numFmtId="4" fontId="57" fillId="35" borderId="61" applyNumberFormat="0" applyProtection="0">
      <alignment horizontal="right" vertical="center"/>
    </xf>
    <xf numFmtId="4" fontId="57" fillId="42" borderId="61" applyNumberFormat="0" applyProtection="0">
      <alignment horizontal="right" vertical="center"/>
    </xf>
    <xf numFmtId="4" fontId="57" fillId="46" borderId="64" applyNumberFormat="0" applyProtection="0">
      <alignment horizontal="left" vertical="center" indent="1"/>
    </xf>
    <xf numFmtId="4" fontId="57" fillId="41" borderId="61" applyNumberFormat="0" applyProtection="0">
      <alignment horizontal="right" vertical="center"/>
    </xf>
    <xf numFmtId="4" fontId="57"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57" fillId="2" borderId="67" applyNumberFormat="0" applyProtection="0">
      <alignment horizontal="left" vertical="center" indent="1"/>
    </xf>
    <xf numFmtId="0" fontId="86" fillId="33" borderId="69" applyNumberFormat="0" applyProtection="0">
      <alignment horizontal="left" vertical="top" indent="1"/>
    </xf>
    <xf numFmtId="4" fontId="57" fillId="33" borderId="67" applyNumberFormat="0" applyProtection="0">
      <alignment vertical="center"/>
    </xf>
    <xf numFmtId="0" fontId="57" fillId="50" borderId="63" applyNumberFormat="0" applyProtection="0">
      <alignment horizontal="left" vertical="top" indent="1"/>
    </xf>
    <xf numFmtId="0" fontId="57" fillId="47" borderId="61" applyNumberFormat="0" applyProtection="0">
      <alignment horizontal="left" vertical="center" indent="1"/>
    </xf>
    <xf numFmtId="0" fontId="57"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57"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57" fillId="0" borderId="61" applyNumberFormat="0" applyProtection="0">
      <alignment horizontal="right" vertical="center"/>
    </xf>
    <xf numFmtId="4" fontId="103" fillId="5" borderId="61" applyNumberFormat="0" applyProtection="0">
      <alignment horizontal="right" vertical="center"/>
    </xf>
    <xf numFmtId="4" fontId="57"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57"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57" fillId="45" borderId="81" applyNumberFormat="0" applyProtection="0">
      <alignment horizontal="left" vertical="top" indent="1"/>
    </xf>
    <xf numFmtId="0" fontId="57" fillId="48" borderId="67" applyNumberFormat="0" applyProtection="0">
      <alignment horizontal="left" vertical="center" indent="1"/>
    </xf>
    <xf numFmtId="4" fontId="57" fillId="43" borderId="67" applyNumberFormat="0" applyProtection="0">
      <alignment horizontal="right" vertical="center"/>
    </xf>
    <xf numFmtId="4" fontId="57" fillId="34" borderId="67" applyNumberFormat="0" applyProtection="0">
      <alignment horizontal="left" vertical="center" indent="1"/>
    </xf>
    <xf numFmtId="4" fontId="57" fillId="36" borderId="67" applyNumberFormat="0" applyProtection="0">
      <alignment horizontal="right" vertical="center"/>
    </xf>
    <xf numFmtId="0" fontId="57" fillId="50" borderId="79" applyNumberFormat="0" applyProtection="0">
      <alignment horizontal="left" vertical="center" indent="1"/>
    </xf>
    <xf numFmtId="0" fontId="100" fillId="29" borderId="68" applyNumberFormat="0" applyAlignment="0" applyProtection="0"/>
    <xf numFmtId="4" fontId="25" fillId="45" borderId="82" applyNumberFormat="0" applyProtection="0">
      <alignment horizontal="left" vertical="center" indent="1"/>
    </xf>
    <xf numFmtId="4" fontId="57" fillId="46" borderId="79" applyNumberFormat="0" applyProtection="0">
      <alignment horizontal="right" vertical="center"/>
    </xf>
    <xf numFmtId="0" fontId="92" fillId="29" borderId="67" applyNumberFormat="0" applyAlignment="0" applyProtection="0"/>
    <xf numFmtId="4" fontId="57" fillId="39" borderId="85" applyNumberFormat="0" applyProtection="0">
      <alignment horizontal="right" vertical="center"/>
    </xf>
    <xf numFmtId="4" fontId="57" fillId="40" borderId="91" applyNumberFormat="0" applyProtection="0">
      <alignment horizontal="right" vertical="center"/>
    </xf>
    <xf numFmtId="4" fontId="25" fillId="45" borderId="82" applyNumberFormat="0" applyProtection="0">
      <alignment horizontal="left" vertical="center" indent="1"/>
    </xf>
    <xf numFmtId="0" fontId="57" fillId="26" borderId="67" applyNumberFormat="0" applyFont="0" applyAlignment="0" applyProtection="0"/>
    <xf numFmtId="4" fontId="57" fillId="35" borderId="67" applyNumberFormat="0" applyProtection="0">
      <alignment horizontal="right" vertical="center"/>
    </xf>
    <xf numFmtId="4" fontId="57" fillId="42" borderId="67" applyNumberFormat="0" applyProtection="0">
      <alignment horizontal="right" vertical="center"/>
    </xf>
    <xf numFmtId="4" fontId="57" fillId="46" borderId="70" applyNumberFormat="0" applyProtection="0">
      <alignment horizontal="left" vertical="center" indent="1"/>
    </xf>
    <xf numFmtId="4" fontId="57" fillId="41" borderId="67" applyNumberFormat="0" applyProtection="0">
      <alignment horizontal="right" vertical="center"/>
    </xf>
    <xf numFmtId="4" fontId="57"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57" fillId="2" borderId="97" applyNumberFormat="0" applyProtection="0">
      <alignment horizontal="left" vertical="center" indent="1"/>
    </xf>
    <xf numFmtId="4" fontId="57" fillId="2" borderId="73" applyNumberFormat="0" applyProtection="0">
      <alignment horizontal="left" vertical="center" indent="1"/>
    </xf>
    <xf numFmtId="0" fontId="86" fillId="33" borderId="75" applyNumberFormat="0" applyProtection="0">
      <alignment horizontal="left" vertical="top" indent="1"/>
    </xf>
    <xf numFmtId="4" fontId="57" fillId="33" borderId="73" applyNumberFormat="0" applyProtection="0">
      <alignment vertical="center"/>
    </xf>
    <xf numFmtId="0" fontId="57" fillId="50" borderId="69" applyNumberFormat="0" applyProtection="0">
      <alignment horizontal="left" vertical="top" indent="1"/>
    </xf>
    <xf numFmtId="0" fontId="57" fillId="47" borderId="67" applyNumberFormat="0" applyProtection="0">
      <alignment horizontal="left" vertical="center" indent="1"/>
    </xf>
    <xf numFmtId="0" fontId="57" fillId="47" borderId="69" applyNumberFormat="0" applyProtection="0">
      <alignment horizontal="left" vertical="top" indent="1"/>
    </xf>
    <xf numFmtId="0" fontId="57" fillId="26" borderId="103" applyNumberFormat="0" applyFont="0" applyAlignment="0" applyProtection="0"/>
    <xf numFmtId="0" fontId="84" fillId="45" borderId="71" applyBorder="0"/>
    <xf numFmtId="4" fontId="85" fillId="52" borderId="69" applyNumberFormat="0" applyProtection="0">
      <alignment vertical="center"/>
    </xf>
    <xf numFmtId="0" fontId="57"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57" fillId="0" borderId="67" applyNumberFormat="0" applyProtection="0">
      <alignment horizontal="right" vertical="center"/>
    </xf>
    <xf numFmtId="4" fontId="103" fillId="5" borderId="67" applyNumberFormat="0" applyProtection="0">
      <alignment horizontal="right" vertical="center"/>
    </xf>
    <xf numFmtId="4" fontId="57"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57" fillId="38" borderId="85" applyNumberFormat="0" applyProtection="0">
      <alignment horizontal="right" vertical="center"/>
    </xf>
    <xf numFmtId="4" fontId="88" fillId="51" borderId="67" applyNumberFormat="0" applyProtection="0">
      <alignment horizontal="right" vertical="center"/>
    </xf>
    <xf numFmtId="4" fontId="57" fillId="39" borderId="97" applyNumberFormat="0" applyProtection="0">
      <alignment horizontal="right" vertical="center"/>
    </xf>
    <xf numFmtId="0" fontId="94" fillId="0" borderId="72" applyNumberFormat="0" applyFill="0" applyAlignment="0" applyProtection="0"/>
    <xf numFmtId="0" fontId="57" fillId="45" borderId="87" applyNumberFormat="0" applyProtection="0">
      <alignment horizontal="left" vertical="top" indent="1"/>
    </xf>
    <xf numFmtId="0" fontId="57" fillId="48" borderId="73" applyNumberFormat="0" applyProtection="0">
      <alignment horizontal="left" vertical="center" indent="1"/>
    </xf>
    <xf numFmtId="4" fontId="57" fillId="43" borderId="73" applyNumberFormat="0" applyProtection="0">
      <alignment horizontal="right" vertical="center"/>
    </xf>
    <xf numFmtId="4" fontId="57" fillId="34" borderId="73" applyNumberFormat="0" applyProtection="0">
      <alignment horizontal="left" vertical="center" indent="1"/>
    </xf>
    <xf numFmtId="4" fontId="57" fillId="36" borderId="73" applyNumberFormat="0" applyProtection="0">
      <alignment horizontal="right" vertical="center"/>
    </xf>
    <xf numFmtId="0" fontId="57" fillId="50" borderId="85" applyNumberFormat="0" applyProtection="0">
      <alignment horizontal="left" vertical="center" indent="1"/>
    </xf>
    <xf numFmtId="0" fontId="100" fillId="29" borderId="74" applyNumberFormat="0" applyAlignment="0" applyProtection="0"/>
    <xf numFmtId="4" fontId="25" fillId="45" borderId="88" applyNumberFormat="0" applyProtection="0">
      <alignment horizontal="left" vertical="center" indent="1"/>
    </xf>
    <xf numFmtId="4" fontId="57" fillId="46" borderId="85" applyNumberFormat="0" applyProtection="0">
      <alignment horizontal="right" vertical="center"/>
    </xf>
    <xf numFmtId="0" fontId="92" fillId="29" borderId="73" applyNumberFormat="0" applyAlignment="0" applyProtection="0"/>
    <xf numFmtId="4" fontId="57" fillId="39" borderId="91" applyNumberFormat="0" applyProtection="0">
      <alignment horizontal="right" vertical="center"/>
    </xf>
    <xf numFmtId="4" fontId="57" fillId="40" borderId="132" applyNumberFormat="0" applyProtection="0">
      <alignment horizontal="right" vertical="center"/>
    </xf>
    <xf numFmtId="4" fontId="25" fillId="45" borderId="88" applyNumberFormat="0" applyProtection="0">
      <alignment horizontal="left" vertical="center" indent="1"/>
    </xf>
    <xf numFmtId="0" fontId="57" fillId="26" borderId="73" applyNumberFormat="0" applyFont="0" applyAlignment="0" applyProtection="0"/>
    <xf numFmtId="4" fontId="57" fillId="35" borderId="73" applyNumberFormat="0" applyProtection="0">
      <alignment horizontal="right" vertical="center"/>
    </xf>
    <xf numFmtId="4" fontId="57" fillId="42" borderId="73" applyNumberFormat="0" applyProtection="0">
      <alignment horizontal="right" vertical="center"/>
    </xf>
    <xf numFmtId="4" fontId="57" fillId="46" borderId="76" applyNumberFormat="0" applyProtection="0">
      <alignment horizontal="left" vertical="center" indent="1"/>
    </xf>
    <xf numFmtId="4" fontId="57" fillId="41" borderId="73" applyNumberFormat="0" applyProtection="0">
      <alignment horizontal="right" vertical="center"/>
    </xf>
    <xf numFmtId="4" fontId="57"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57" fillId="2" borderId="79" applyNumberFormat="0" applyProtection="0">
      <alignment horizontal="left" vertical="center" indent="1"/>
    </xf>
    <xf numFmtId="0" fontId="86" fillId="33" borderId="81" applyNumberFormat="0" applyProtection="0">
      <alignment horizontal="left" vertical="top" indent="1"/>
    </xf>
    <xf numFmtId="4" fontId="57" fillId="33" borderId="79" applyNumberFormat="0" applyProtection="0">
      <alignment vertical="center"/>
    </xf>
    <xf numFmtId="0" fontId="57" fillId="50" borderId="75" applyNumberFormat="0" applyProtection="0">
      <alignment horizontal="left" vertical="top" indent="1"/>
    </xf>
    <xf numFmtId="0" fontId="57" fillId="47" borderId="73" applyNumberFormat="0" applyProtection="0">
      <alignment horizontal="left" vertical="center" indent="1"/>
    </xf>
    <xf numFmtId="0" fontId="57" fillId="47" borderId="75" applyNumberFormat="0" applyProtection="0">
      <alignment horizontal="left" vertical="top" indent="1"/>
    </xf>
    <xf numFmtId="4" fontId="57"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5"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57" fillId="0" borderId="73" applyNumberFormat="0" applyProtection="0">
      <alignment horizontal="right" vertical="center"/>
    </xf>
    <xf numFmtId="4" fontId="103" fillId="5" borderId="73" applyNumberFormat="0" applyProtection="0">
      <alignment horizontal="right" vertical="center"/>
    </xf>
    <xf numFmtId="4" fontId="57"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57"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57" fillId="45" borderId="93" applyNumberFormat="0" applyProtection="0">
      <alignment horizontal="left" vertical="top" indent="1"/>
    </xf>
    <xf numFmtId="0" fontId="57" fillId="48" borderId="79" applyNumberFormat="0" applyProtection="0">
      <alignment horizontal="left" vertical="center" indent="1"/>
    </xf>
    <xf numFmtId="4" fontId="57" fillId="43" borderId="79" applyNumberFormat="0" applyProtection="0">
      <alignment horizontal="right" vertical="center"/>
    </xf>
    <xf numFmtId="4" fontId="57" fillId="34" borderId="79" applyNumberFormat="0" applyProtection="0">
      <alignment horizontal="left" vertical="center" indent="1"/>
    </xf>
    <xf numFmtId="4" fontId="57" fillId="36" borderId="79" applyNumberFormat="0" applyProtection="0">
      <alignment horizontal="right" vertical="center"/>
    </xf>
    <xf numFmtId="0" fontId="57" fillId="50" borderId="91" applyNumberFormat="0" applyProtection="0">
      <alignment horizontal="left" vertical="center" indent="1"/>
    </xf>
    <xf numFmtId="0" fontId="100" fillId="29" borderId="80" applyNumberFormat="0" applyAlignment="0" applyProtection="0"/>
    <xf numFmtId="4" fontId="25" fillId="45" borderId="94" applyNumberFormat="0" applyProtection="0">
      <alignment horizontal="left" vertical="center" indent="1"/>
    </xf>
    <xf numFmtId="4" fontId="57"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5" fillId="45" borderId="94" applyNumberFormat="0" applyProtection="0">
      <alignment horizontal="left" vertical="center" indent="1"/>
    </xf>
    <xf numFmtId="0" fontId="57" fillId="26" borderId="79" applyNumberFormat="0" applyFont="0" applyAlignment="0" applyProtection="0"/>
    <xf numFmtId="4" fontId="57" fillId="35" borderId="79" applyNumberFormat="0" applyProtection="0">
      <alignment horizontal="right" vertical="center"/>
    </xf>
    <xf numFmtId="4" fontId="57" fillId="42" borderId="79" applyNumberFormat="0" applyProtection="0">
      <alignment horizontal="right" vertical="center"/>
    </xf>
    <xf numFmtId="4" fontId="57" fillId="46" borderId="82" applyNumberFormat="0" applyProtection="0">
      <alignment horizontal="left" vertical="center" indent="1"/>
    </xf>
    <xf numFmtId="4" fontId="57" fillId="41" borderId="79" applyNumberFormat="0" applyProtection="0">
      <alignment horizontal="right" vertical="center"/>
    </xf>
    <xf numFmtId="4" fontId="57"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57" fillId="47" borderId="100" applyNumberFormat="0" applyProtection="0">
      <alignment horizontal="left" vertical="center" indent="1"/>
    </xf>
    <xf numFmtId="4" fontId="57" fillId="2" borderId="85" applyNumberFormat="0" applyProtection="0">
      <alignment horizontal="left" vertical="center" indent="1"/>
    </xf>
    <xf numFmtId="0" fontId="86" fillId="33" borderId="87" applyNumberFormat="0" applyProtection="0">
      <alignment horizontal="left" vertical="top" indent="1"/>
    </xf>
    <xf numFmtId="4" fontId="57" fillId="33" borderId="85" applyNumberFormat="0" applyProtection="0">
      <alignment vertical="center"/>
    </xf>
    <xf numFmtId="0" fontId="57" fillId="50" borderId="81" applyNumberFormat="0" applyProtection="0">
      <alignment horizontal="left" vertical="top" indent="1"/>
    </xf>
    <xf numFmtId="0" fontId="57" fillId="47" borderId="79" applyNumberFormat="0" applyProtection="0">
      <alignment horizontal="left" vertical="center" indent="1"/>
    </xf>
    <xf numFmtId="0" fontId="57"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5"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57" fillId="0" borderId="79" applyNumberFormat="0" applyProtection="0">
      <alignment horizontal="right" vertical="center"/>
    </xf>
    <xf numFmtId="4" fontId="103" fillId="5" borderId="79" applyNumberFormat="0" applyProtection="0">
      <alignment horizontal="right" vertical="center"/>
    </xf>
    <xf numFmtId="4" fontId="57"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57" fillId="49" borderId="97" applyNumberFormat="0" applyProtection="0">
      <alignment horizontal="left" vertical="center" indent="1"/>
    </xf>
    <xf numFmtId="0" fontId="94" fillId="0" borderId="84" applyNumberFormat="0" applyFill="0" applyAlignment="0" applyProtection="0"/>
    <xf numFmtId="4" fontId="25" fillId="45" borderId="106" applyNumberFormat="0" applyProtection="0">
      <alignment horizontal="left" vertical="center" indent="1"/>
    </xf>
    <xf numFmtId="0" fontId="57" fillId="48" borderId="85" applyNumberFormat="0" applyProtection="0">
      <alignment horizontal="left" vertical="center" indent="1"/>
    </xf>
    <xf numFmtId="4" fontId="57" fillId="43" borderId="85" applyNumberFormat="0" applyProtection="0">
      <alignment horizontal="right" vertical="center"/>
    </xf>
    <xf numFmtId="4" fontId="57" fillId="34" borderId="85" applyNumberFormat="0" applyProtection="0">
      <alignment horizontal="left" vertical="center" indent="1"/>
    </xf>
    <xf numFmtId="4" fontId="57" fillId="36" borderId="85" applyNumberFormat="0" applyProtection="0">
      <alignment horizontal="right" vertical="center"/>
    </xf>
    <xf numFmtId="0" fontId="57" fillId="49" borderId="103" applyNumberFormat="0" applyProtection="0">
      <alignment horizontal="left" vertical="center" indent="1"/>
    </xf>
    <xf numFmtId="0" fontId="100" fillId="29" borderId="86" applyNumberFormat="0" applyAlignment="0" applyProtection="0"/>
    <xf numFmtId="4" fontId="57" fillId="33" borderId="103" applyNumberFormat="0" applyProtection="0">
      <alignment vertical="center"/>
    </xf>
    <xf numFmtId="4" fontId="57" fillId="39" borderId="103" applyNumberFormat="0" applyProtection="0">
      <alignment horizontal="right" vertical="center"/>
    </xf>
    <xf numFmtId="0" fontId="92" fillId="29" borderId="85" applyNumberFormat="0" applyAlignment="0" applyProtection="0"/>
    <xf numFmtId="4" fontId="57" fillId="34" borderId="132" applyNumberFormat="0" applyProtection="0">
      <alignment horizontal="left" vertical="center" indent="1"/>
    </xf>
    <xf numFmtId="4" fontId="57" fillId="40" borderId="97" applyNumberFormat="0" applyProtection="0">
      <alignment horizontal="right" vertical="center"/>
    </xf>
    <xf numFmtId="4" fontId="57" fillId="38" borderId="103" applyNumberFormat="0" applyProtection="0">
      <alignment horizontal="right" vertical="center"/>
    </xf>
    <xf numFmtId="0" fontId="57" fillId="26" borderId="85" applyNumberFormat="0" applyFont="0" applyAlignment="0" applyProtection="0"/>
    <xf numFmtId="4" fontId="57" fillId="35" borderId="85" applyNumberFormat="0" applyProtection="0">
      <alignment horizontal="right" vertical="center"/>
    </xf>
    <xf numFmtId="4" fontId="57" fillId="42" borderId="85" applyNumberFormat="0" applyProtection="0">
      <alignment horizontal="right" vertical="center"/>
    </xf>
    <xf numFmtId="4" fontId="57" fillId="46" borderId="88" applyNumberFormat="0" applyProtection="0">
      <alignment horizontal="left" vertical="center" indent="1"/>
    </xf>
    <xf numFmtId="4" fontId="57" fillId="41" borderId="85" applyNumberFormat="0" applyProtection="0">
      <alignment horizontal="right" vertical="center"/>
    </xf>
    <xf numFmtId="4" fontId="57"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57" fillId="26" borderId="97" applyNumberFormat="0" applyFont="0" applyAlignment="0" applyProtection="0"/>
    <xf numFmtId="4" fontId="57" fillId="2" borderId="91" applyNumberFormat="0" applyProtection="0">
      <alignment horizontal="left" vertical="center" indent="1"/>
    </xf>
    <xf numFmtId="0" fontId="86" fillId="33" borderId="93" applyNumberFormat="0" applyProtection="0">
      <alignment horizontal="left" vertical="top" indent="1"/>
    </xf>
    <xf numFmtId="4" fontId="57" fillId="33" borderId="91" applyNumberFormat="0" applyProtection="0">
      <alignment vertical="center"/>
    </xf>
    <xf numFmtId="0" fontId="57" fillId="50" borderId="87" applyNumberFormat="0" applyProtection="0">
      <alignment horizontal="left" vertical="top" indent="1"/>
    </xf>
    <xf numFmtId="0" fontId="57" fillId="47" borderId="85" applyNumberFormat="0" applyProtection="0">
      <alignment horizontal="left" vertical="center" indent="1"/>
    </xf>
    <xf numFmtId="0" fontId="57" fillId="47" borderId="87" applyNumberFormat="0" applyProtection="0">
      <alignment horizontal="left" vertical="top" indent="1"/>
    </xf>
    <xf numFmtId="4" fontId="57"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57"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57" fillId="0" borderId="85" applyNumberFormat="0" applyProtection="0">
      <alignment horizontal="right" vertical="center"/>
    </xf>
    <xf numFmtId="4" fontId="103" fillId="5" borderId="85" applyNumberFormat="0" applyProtection="0">
      <alignment horizontal="right" vertical="center"/>
    </xf>
    <xf numFmtId="4" fontId="57"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57"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57" fillId="43" borderId="121" applyNumberFormat="0" applyProtection="0">
      <alignment horizontal="right" vertical="center"/>
    </xf>
    <xf numFmtId="0" fontId="57" fillId="48" borderId="91" applyNumberFormat="0" applyProtection="0">
      <alignment horizontal="left" vertical="center" indent="1"/>
    </xf>
    <xf numFmtId="4" fontId="57" fillId="43" borderId="91" applyNumberFormat="0" applyProtection="0">
      <alignment horizontal="right" vertical="center"/>
    </xf>
    <xf numFmtId="4" fontId="57" fillId="34" borderId="91" applyNumberFormat="0" applyProtection="0">
      <alignment horizontal="left" vertical="center" indent="1"/>
    </xf>
    <xf numFmtId="4" fontId="57"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57" fillId="35" borderId="103" applyNumberFormat="0" applyProtection="0">
      <alignment horizontal="right" vertical="center"/>
    </xf>
    <xf numFmtId="4" fontId="57" fillId="46" borderId="106" applyNumberFormat="0" applyProtection="0">
      <alignment horizontal="left" vertical="center" indent="1"/>
    </xf>
    <xf numFmtId="0" fontId="92" fillId="29" borderId="91" applyNumberFormat="0" applyAlignment="0" applyProtection="0"/>
    <xf numFmtId="4" fontId="57" fillId="41" borderId="97" applyNumberFormat="0" applyProtection="0">
      <alignment horizontal="right" vertical="center"/>
    </xf>
    <xf numFmtId="4" fontId="85" fillId="52" borderId="99" applyNumberFormat="0" applyProtection="0">
      <alignment vertical="center"/>
    </xf>
    <xf numFmtId="4" fontId="57" fillId="42" borderId="103" applyNumberFormat="0" applyProtection="0">
      <alignment horizontal="right" vertical="center"/>
    </xf>
    <xf numFmtId="0" fontId="57" fillId="26" borderId="91" applyNumberFormat="0" applyFont="0" applyAlignment="0" applyProtection="0"/>
    <xf numFmtId="4" fontId="57" fillId="35" borderId="91" applyNumberFormat="0" applyProtection="0">
      <alignment horizontal="right" vertical="center"/>
    </xf>
    <xf numFmtId="4" fontId="57" fillId="42" borderId="91" applyNumberFormat="0" applyProtection="0">
      <alignment horizontal="right" vertical="center"/>
    </xf>
    <xf numFmtId="4" fontId="57" fillId="46" borderId="94" applyNumberFormat="0" applyProtection="0">
      <alignment horizontal="left" vertical="center" indent="1"/>
    </xf>
    <xf numFmtId="4" fontId="57" fillId="41" borderId="91" applyNumberFormat="0" applyProtection="0">
      <alignment horizontal="right" vertical="center"/>
    </xf>
    <xf numFmtId="4" fontId="57" fillId="47" borderId="94" applyNumberFormat="0" applyProtection="0">
      <alignment horizontal="left" vertical="center" indent="1"/>
    </xf>
    <xf numFmtId="0" fontId="85" fillId="46" borderId="99" applyNumberFormat="0" applyProtection="0">
      <alignment horizontal="left" vertical="top" indent="1"/>
    </xf>
    <xf numFmtId="4" fontId="57"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57" fillId="35" borderId="121" applyNumberFormat="0" applyProtection="0">
      <alignment horizontal="right" vertical="center"/>
    </xf>
    <xf numFmtId="0" fontId="57" fillId="50" borderId="93" applyNumberFormat="0" applyProtection="0">
      <alignment horizontal="left" vertical="top" indent="1"/>
    </xf>
    <xf numFmtId="0" fontId="57" fillId="47" borderId="91" applyNumberFormat="0" applyProtection="0">
      <alignment horizontal="left" vertical="center" indent="1"/>
    </xf>
    <xf numFmtId="0" fontId="57" fillId="47" borderId="93" applyNumberFormat="0" applyProtection="0">
      <alignment horizontal="left" vertical="top" indent="1"/>
    </xf>
    <xf numFmtId="0" fontId="57"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57"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57" fillId="0" borderId="91" applyNumberFormat="0" applyProtection="0">
      <alignment horizontal="right" vertical="center"/>
    </xf>
    <xf numFmtId="4" fontId="103" fillId="5" borderId="91" applyNumberFormat="0" applyProtection="0">
      <alignment horizontal="right" vertical="center"/>
    </xf>
    <xf numFmtId="4" fontId="57"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57" fillId="42" borderId="97" applyNumberFormat="0" applyProtection="0">
      <alignment horizontal="right" vertical="center"/>
    </xf>
    <xf numFmtId="4" fontId="88" fillId="51" borderId="91" applyNumberFormat="0" applyProtection="0">
      <alignment horizontal="right" vertical="center"/>
    </xf>
    <xf numFmtId="0" fontId="57" fillId="45" borderId="99" applyNumberFormat="0" applyProtection="0">
      <alignment horizontal="left" vertical="top" indent="1"/>
    </xf>
    <xf numFmtId="0" fontId="94" fillId="0" borderId="96" applyNumberFormat="0" applyFill="0" applyAlignment="0" applyProtection="0"/>
    <xf numFmtId="4" fontId="57" fillId="33" borderId="97" applyNumberFormat="0" applyProtection="0">
      <alignment vertical="center"/>
    </xf>
    <xf numFmtId="4" fontId="25" fillId="45" borderId="106" applyNumberFormat="0" applyProtection="0">
      <alignment horizontal="left" vertical="center" indent="1"/>
    </xf>
    <xf numFmtId="4" fontId="57" fillId="2" borderId="103" applyNumberFormat="0" applyProtection="0">
      <alignment horizontal="left" vertical="center" indent="1"/>
    </xf>
    <xf numFmtId="4" fontId="57" fillId="47" borderId="135" applyNumberFormat="0" applyProtection="0">
      <alignment horizontal="left" vertical="center" indent="1"/>
    </xf>
    <xf numFmtId="4" fontId="57" fillId="33" borderId="132" applyNumberFormat="0" applyProtection="0">
      <alignment vertical="center"/>
    </xf>
    <xf numFmtId="4" fontId="103" fillId="2" borderId="97" applyNumberFormat="0" applyProtection="0">
      <alignment vertical="center"/>
    </xf>
    <xf numFmtId="4" fontId="57" fillId="41" borderId="115" applyNumberFormat="0" applyProtection="0">
      <alignment horizontal="right" vertical="center"/>
    </xf>
    <xf numFmtId="4" fontId="57" fillId="38" borderId="97" applyNumberFormat="0" applyProtection="0">
      <alignment horizontal="right" vertical="center"/>
    </xf>
    <xf numFmtId="4" fontId="57" fillId="36" borderId="97" applyNumberFormat="0" applyProtection="0">
      <alignment horizontal="right" vertical="center"/>
    </xf>
    <xf numFmtId="0" fontId="57" fillId="46" borderId="99" applyNumberFormat="0" applyProtection="0">
      <alignment horizontal="left" vertical="top" indent="1"/>
    </xf>
    <xf numFmtId="0" fontId="84" fillId="45" borderId="101" applyBorder="0"/>
    <xf numFmtId="0" fontId="57" fillId="50" borderId="97" applyNumberFormat="0" applyProtection="0">
      <alignment horizontal="left" vertical="center" indent="1"/>
    </xf>
    <xf numFmtId="4" fontId="57" fillId="37" borderId="100" applyNumberFormat="0" applyProtection="0">
      <alignment horizontal="right" vertical="center"/>
    </xf>
    <xf numFmtId="4" fontId="57" fillId="44" borderId="111" applyNumberFormat="0" applyProtection="0">
      <alignment horizontal="left" vertical="center" indent="1"/>
    </xf>
    <xf numFmtId="4" fontId="57" fillId="43" borderId="143" applyNumberFormat="0" applyProtection="0">
      <alignment horizontal="right" vertical="center"/>
    </xf>
    <xf numFmtId="4" fontId="103" fillId="2" borderId="103" applyNumberFormat="0" applyProtection="0">
      <alignment vertical="center"/>
    </xf>
    <xf numFmtId="4" fontId="57" fillId="37" borderId="106" applyNumberFormat="0" applyProtection="0">
      <alignment horizontal="right" vertical="center"/>
    </xf>
    <xf numFmtId="4" fontId="87" fillId="54" borderId="114" applyNumberFormat="0" applyProtection="0">
      <alignment horizontal="left" vertical="center" indent="1"/>
    </xf>
    <xf numFmtId="4" fontId="57" fillId="40" borderId="103" applyNumberFormat="0" applyProtection="0">
      <alignment horizontal="right" vertical="center"/>
    </xf>
    <xf numFmtId="4" fontId="57" fillId="46" borderId="100" applyNumberFormat="0" applyProtection="0">
      <alignment horizontal="left" vertical="center" indent="1"/>
    </xf>
    <xf numFmtId="4" fontId="57" fillId="35" borderId="150" applyNumberFormat="0" applyProtection="0">
      <alignment horizontal="right" vertical="center"/>
    </xf>
    <xf numFmtId="0" fontId="98" fillId="27" borderId="97" applyNumberFormat="0" applyAlignment="0" applyProtection="0"/>
    <xf numFmtId="0" fontId="57" fillId="48" borderId="103" applyNumberFormat="0" applyProtection="0">
      <alignment horizontal="left" vertical="center" indent="1"/>
    </xf>
    <xf numFmtId="4" fontId="57" fillId="43" borderId="103" applyNumberFormat="0" applyProtection="0">
      <alignment horizontal="right" vertical="center"/>
    </xf>
    <xf numFmtId="0" fontId="94" fillId="0" borderId="102" applyNumberFormat="0" applyFill="0" applyAlignment="0" applyProtection="0"/>
    <xf numFmtId="0" fontId="57" fillId="46" borderId="105" applyNumberFormat="0" applyProtection="0">
      <alignment horizontal="left" vertical="top" indent="1"/>
    </xf>
    <xf numFmtId="0" fontId="57" fillId="50" borderId="103" applyNumberFormat="0" applyProtection="0">
      <alignment horizontal="left" vertical="center" indent="1"/>
    </xf>
    <xf numFmtId="0" fontId="57" fillId="45" borderId="105" applyNumberFormat="0" applyProtection="0">
      <alignment horizontal="left" vertical="top" indent="1"/>
    </xf>
    <xf numFmtId="4" fontId="25" fillId="45" borderId="124" applyNumberFormat="0" applyProtection="0">
      <alignment horizontal="left" vertical="center" indent="1"/>
    </xf>
    <xf numFmtId="4" fontId="57" fillId="46" borderId="115" applyNumberFormat="0" applyProtection="0">
      <alignment horizontal="right" vertical="center"/>
    </xf>
    <xf numFmtId="4" fontId="87" fillId="54" borderId="118" applyNumberFormat="0" applyProtection="0">
      <alignment horizontal="left" vertical="center" indent="1"/>
    </xf>
    <xf numFmtId="4" fontId="57" fillId="34" borderId="115" applyNumberFormat="0" applyProtection="0">
      <alignment horizontal="left" vertical="center" indent="1"/>
    </xf>
    <xf numFmtId="4" fontId="57" fillId="43" borderId="132" applyNumberFormat="0" applyProtection="0">
      <alignment horizontal="right" vertical="center"/>
    </xf>
    <xf numFmtId="4" fontId="25" fillId="45" borderId="118" applyNumberFormat="0" applyProtection="0">
      <alignment horizontal="left" vertical="center" indent="1"/>
    </xf>
    <xf numFmtId="4" fontId="57" fillId="47" borderId="114" applyNumberFormat="0" applyProtection="0">
      <alignment horizontal="left" vertical="center" indent="1"/>
    </xf>
    <xf numFmtId="4" fontId="25" fillId="45" borderId="118" applyNumberFormat="0" applyProtection="0">
      <alignment horizontal="left" vertical="center" indent="1"/>
    </xf>
    <xf numFmtId="0" fontId="98" fillId="27" borderId="121" applyNumberFormat="0" applyAlignment="0" applyProtection="0"/>
    <xf numFmtId="0" fontId="57" fillId="45" borderId="117" applyNumberFormat="0" applyProtection="0">
      <alignment horizontal="left" vertical="top" indent="1"/>
    </xf>
    <xf numFmtId="4" fontId="25"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57" fillId="45" borderId="110" applyNumberFormat="0" applyProtection="0">
      <alignment horizontal="left" vertical="top" indent="1"/>
    </xf>
    <xf numFmtId="4" fontId="57" fillId="46" borderId="114" applyNumberFormat="0" applyProtection="0">
      <alignment horizontal="left" vertical="center" indent="1"/>
    </xf>
    <xf numFmtId="4" fontId="57" fillId="44" borderId="140" applyNumberFormat="0" applyProtection="0">
      <alignment horizontal="left" vertical="center" indent="1"/>
    </xf>
    <xf numFmtId="4" fontId="57"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57" fillId="38" borderId="121" applyNumberFormat="0" applyProtection="0">
      <alignment horizontal="right" vertical="center"/>
    </xf>
    <xf numFmtId="4" fontId="85" fillId="48" borderId="99" applyNumberFormat="0" applyProtection="0">
      <alignment horizontal="left" vertical="center" indent="1"/>
    </xf>
    <xf numFmtId="4" fontId="57" fillId="0" borderId="97" applyNumberFormat="0" applyProtection="0">
      <alignment horizontal="right" vertical="center"/>
    </xf>
    <xf numFmtId="0" fontId="57" fillId="47" borderId="99" applyNumberFormat="0" applyProtection="0">
      <alignment horizontal="left" vertical="top" indent="1"/>
    </xf>
    <xf numFmtId="0" fontId="57" fillId="50" borderId="99" applyNumberFormat="0" applyProtection="0">
      <alignment horizontal="left" vertical="top" indent="1"/>
    </xf>
    <xf numFmtId="0" fontId="57"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57" fillId="36" borderId="103" applyNumberFormat="0" applyProtection="0">
      <alignment horizontal="right" vertical="center"/>
    </xf>
    <xf numFmtId="4" fontId="57" fillId="40" borderId="121" applyNumberFormat="0" applyProtection="0">
      <alignment horizontal="right" vertical="center"/>
    </xf>
    <xf numFmtId="4" fontId="57" fillId="47" borderId="106" applyNumberFormat="0" applyProtection="0">
      <alignment horizontal="left" vertical="center" indent="1"/>
    </xf>
    <xf numFmtId="0" fontId="57" fillId="26" borderId="115" applyNumberFormat="0" applyFont="0" applyAlignment="0" applyProtection="0"/>
    <xf numFmtId="4" fontId="57" fillId="41" borderId="103" applyNumberFormat="0" applyProtection="0">
      <alignment horizontal="right" vertical="center"/>
    </xf>
    <xf numFmtId="4" fontId="57" fillId="40" borderId="115" applyNumberFormat="0" applyProtection="0">
      <alignment horizontal="right" vertical="center"/>
    </xf>
    <xf numFmtId="4" fontId="25" fillId="45" borderId="100" applyNumberFormat="0" applyProtection="0">
      <alignment horizontal="left" vertical="center" indent="1"/>
    </xf>
    <xf numFmtId="4" fontId="57" fillId="42" borderId="121" applyNumberFormat="0" applyProtection="0">
      <alignment horizontal="right" vertical="center"/>
    </xf>
    <xf numFmtId="4" fontId="25" fillId="45" borderId="100" applyNumberFormat="0" applyProtection="0">
      <alignment horizontal="left" vertical="center" indent="1"/>
    </xf>
    <xf numFmtId="4" fontId="57" fillId="44" borderId="100" applyNumberFormat="0" applyProtection="0">
      <alignment horizontal="left" vertical="center" indent="1"/>
    </xf>
    <xf numFmtId="4" fontId="57" fillId="43" borderId="97" applyNumberFormat="0" applyProtection="0">
      <alignment horizontal="right" vertical="center"/>
    </xf>
    <xf numFmtId="0" fontId="57" fillId="48" borderId="121" applyNumberFormat="0" applyProtection="0">
      <alignment horizontal="left" vertical="center" indent="1"/>
    </xf>
    <xf numFmtId="0" fontId="57" fillId="50" borderId="105" applyNumberFormat="0" applyProtection="0">
      <alignment horizontal="left" vertical="top" indent="1"/>
    </xf>
    <xf numFmtId="0" fontId="57" fillId="47" borderId="103" applyNumberFormat="0" applyProtection="0">
      <alignment horizontal="left" vertical="center" indent="1"/>
    </xf>
    <xf numFmtId="0" fontId="57"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57" fillId="0" borderId="103" applyNumberFormat="0" applyProtection="0">
      <alignment horizontal="right" vertical="center"/>
    </xf>
    <xf numFmtId="4" fontId="103" fillId="5" borderId="103" applyNumberFormat="0" applyProtection="0">
      <alignment horizontal="right" vertical="center"/>
    </xf>
    <xf numFmtId="4" fontId="57"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5" fillId="45" borderId="153" applyNumberFormat="0" applyProtection="0">
      <alignment horizontal="left" vertical="center" indent="1"/>
    </xf>
    <xf numFmtId="4" fontId="88" fillId="51" borderId="103" applyNumberFormat="0" applyProtection="0">
      <alignment horizontal="right" vertical="center"/>
    </xf>
    <xf numFmtId="4" fontId="57" fillId="37" borderId="158" applyNumberFormat="0" applyProtection="0">
      <alignment horizontal="right" vertical="center"/>
    </xf>
    <xf numFmtId="0" fontId="94" fillId="0" borderId="108" applyNumberFormat="0" applyFill="0" applyAlignment="0" applyProtection="0"/>
    <xf numFmtId="0" fontId="57" fillId="46" borderId="117" applyNumberFormat="0" applyProtection="0">
      <alignment horizontal="left" vertical="top" indent="1"/>
    </xf>
    <xf numFmtId="4" fontId="57" fillId="0" borderId="132" applyNumberFormat="0" applyProtection="0">
      <alignment horizontal="right" vertical="center"/>
    </xf>
    <xf numFmtId="4" fontId="25" fillId="45" borderId="129" applyNumberFormat="0" applyProtection="0">
      <alignment horizontal="left" vertical="center" indent="1"/>
    </xf>
    <xf numFmtId="0" fontId="57" fillId="45" borderId="169" applyNumberFormat="0" applyProtection="0">
      <alignment horizontal="left" vertical="top" indent="1"/>
    </xf>
    <xf numFmtId="0" fontId="92" fillId="29" borderId="121" applyNumberFormat="0" applyAlignment="0" applyProtection="0"/>
    <xf numFmtId="0" fontId="57"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57" fillId="39" borderId="121" applyNumberFormat="0" applyProtection="0">
      <alignment horizontal="right" vertical="center"/>
    </xf>
    <xf numFmtId="4" fontId="57" fillId="2" borderId="121" applyNumberFormat="0" applyProtection="0">
      <alignment horizontal="left" vertical="center" indent="1"/>
    </xf>
    <xf numFmtId="4" fontId="57" fillId="2" borderId="115" applyNumberFormat="0" applyProtection="0">
      <alignment horizontal="left" vertical="center" indent="1"/>
    </xf>
    <xf numFmtId="4" fontId="57" fillId="34" borderId="115" applyNumberFormat="0" applyProtection="0">
      <alignment horizontal="left" vertical="center" indent="1"/>
    </xf>
    <xf numFmtId="0" fontId="86" fillId="33" borderId="145" applyNumberFormat="0" applyProtection="0">
      <alignment horizontal="left" vertical="top" indent="1"/>
    </xf>
    <xf numFmtId="0" fontId="57" fillId="26" borderId="121" applyNumberFormat="0" applyFont="0" applyAlignment="0" applyProtection="0"/>
    <xf numFmtId="4" fontId="57" fillId="46" borderId="111" applyNumberFormat="0" applyProtection="0">
      <alignment horizontal="left" vertical="center" indent="1"/>
    </xf>
    <xf numFmtId="4" fontId="57" fillId="46" borderId="124" applyNumberFormat="0" applyProtection="0">
      <alignment horizontal="left" vertical="center" indent="1"/>
    </xf>
    <xf numFmtId="4" fontId="57" fillId="47" borderId="111" applyNumberFormat="0" applyProtection="0">
      <alignment horizontal="left" vertical="center" indent="1"/>
    </xf>
    <xf numFmtId="4" fontId="25" fillId="45" borderId="149" applyNumberFormat="0" applyProtection="0">
      <alignment horizontal="left" vertical="center" indent="1"/>
    </xf>
    <xf numFmtId="0" fontId="57" fillId="50" borderId="121" applyNumberFormat="0" applyProtection="0">
      <alignment horizontal="left" vertical="center" indent="1"/>
    </xf>
    <xf numFmtId="0" fontId="86" fillId="33" borderId="157" applyNumberFormat="0" applyProtection="0">
      <alignment horizontal="left" vertical="top" indent="1"/>
    </xf>
    <xf numFmtId="0" fontId="57" fillId="45" borderId="123" applyNumberFormat="0" applyProtection="0">
      <alignment horizontal="left" vertical="top" indent="1"/>
    </xf>
    <xf numFmtId="0" fontId="57" fillId="48" borderId="132" applyNumberFormat="0" applyProtection="0">
      <alignment horizontal="left" vertical="center" indent="1"/>
    </xf>
    <xf numFmtId="0" fontId="57" fillId="46" borderId="123" applyNumberFormat="0" applyProtection="0">
      <alignment horizontal="left" vertical="top" indent="1"/>
    </xf>
    <xf numFmtId="0" fontId="57" fillId="50" borderId="110" applyNumberFormat="0" applyProtection="0">
      <alignment horizontal="left" vertical="top" indent="1"/>
    </xf>
    <xf numFmtId="4" fontId="57" fillId="42" borderId="115" applyNumberFormat="0" applyProtection="0">
      <alignment horizontal="right" vertical="center"/>
    </xf>
    <xf numFmtId="0" fontId="57"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57"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5" fillId="45" borderId="153" applyNumberFormat="0" applyProtection="0">
      <alignment horizontal="left" vertical="center" indent="1"/>
    </xf>
    <xf numFmtId="0" fontId="57" fillId="46" borderId="139" applyNumberFormat="0" applyProtection="0">
      <alignment horizontal="left" vertical="top" indent="1"/>
    </xf>
    <xf numFmtId="4" fontId="57"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5" fillId="45" borderId="129" applyNumberFormat="0" applyProtection="0">
      <alignment horizontal="left" vertical="center" indent="1"/>
    </xf>
    <xf numFmtId="4" fontId="57" fillId="35" borderId="115" applyNumberFormat="0" applyProtection="0">
      <alignment horizontal="right" vertical="center"/>
    </xf>
    <xf numFmtId="4" fontId="57" fillId="44" borderId="118" applyNumberFormat="0" applyProtection="0">
      <alignment horizontal="left" vertical="center" indent="1"/>
    </xf>
    <xf numFmtId="0" fontId="94" fillId="0" borderId="113" applyNumberFormat="0" applyFill="0" applyAlignment="0" applyProtection="0"/>
    <xf numFmtId="4" fontId="57" fillId="44" borderId="129" applyNumberFormat="0" applyProtection="0">
      <alignment horizontal="left" vertical="center" indent="1"/>
    </xf>
    <xf numFmtId="4" fontId="88" fillId="51" borderId="132" applyNumberFormat="0" applyProtection="0">
      <alignment horizontal="right" vertical="center"/>
    </xf>
    <xf numFmtId="4" fontId="57" fillId="46" borderId="132" applyNumberFormat="0" applyProtection="0">
      <alignment horizontal="right" vertical="center"/>
    </xf>
    <xf numFmtId="4" fontId="57" fillId="42" borderId="143" applyNumberFormat="0" applyProtection="0">
      <alignment horizontal="right" vertical="center"/>
    </xf>
    <xf numFmtId="0" fontId="85" fillId="52" borderId="145" applyNumberFormat="0" applyProtection="0">
      <alignment horizontal="left" vertical="top" indent="1"/>
    </xf>
    <xf numFmtId="4" fontId="57" fillId="46" borderId="121" applyNumberFormat="0" applyProtection="0">
      <alignment horizontal="right" vertical="center"/>
    </xf>
    <xf numFmtId="0" fontId="57" fillId="49" borderId="121" applyNumberFormat="0" applyProtection="0">
      <alignment horizontal="left" vertical="center" indent="1"/>
    </xf>
    <xf numFmtId="4" fontId="57" fillId="44" borderId="114" applyNumberFormat="0" applyProtection="0">
      <alignment horizontal="left" vertical="center" indent="1"/>
    </xf>
    <xf numFmtId="4" fontId="25" fillId="45" borderId="114" applyNumberFormat="0" applyProtection="0">
      <alignment horizontal="left" vertical="center" indent="1"/>
    </xf>
    <xf numFmtId="4" fontId="57" fillId="33" borderId="121" applyNumberFormat="0" applyProtection="0">
      <alignment vertical="center"/>
    </xf>
    <xf numFmtId="4" fontId="57" fillId="37" borderId="114" applyNumberFormat="0" applyProtection="0">
      <alignment horizontal="right" vertical="center"/>
    </xf>
    <xf numFmtId="0" fontId="86" fillId="33" borderId="123" applyNumberFormat="0" applyProtection="0">
      <alignment horizontal="left" vertical="top" indent="1"/>
    </xf>
    <xf numFmtId="4" fontId="25" fillId="45" borderId="114" applyNumberFormat="0" applyProtection="0">
      <alignment horizontal="left" vertical="center" indent="1"/>
    </xf>
    <xf numFmtId="4" fontId="57" fillId="44" borderId="124" applyNumberFormat="0" applyProtection="0">
      <alignment horizontal="left" vertical="center" indent="1"/>
    </xf>
    <xf numFmtId="0" fontId="86" fillId="33" borderId="139" applyNumberFormat="0" applyProtection="0">
      <alignment horizontal="left" vertical="top" indent="1"/>
    </xf>
    <xf numFmtId="4" fontId="57" fillId="34" borderId="143" applyNumberFormat="0" applyProtection="0">
      <alignment horizontal="left" vertical="center" indent="1"/>
    </xf>
    <xf numFmtId="4" fontId="57" fillId="2" borderId="132" applyNumberFormat="0" applyProtection="0">
      <alignment horizontal="left" vertical="center" indent="1"/>
    </xf>
    <xf numFmtId="0" fontId="57"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57" fillId="42" borderId="150" applyNumberFormat="0" applyProtection="0">
      <alignment horizontal="right" vertical="center"/>
    </xf>
    <xf numFmtId="4" fontId="57" fillId="46" borderId="143" applyNumberFormat="0" applyProtection="0">
      <alignment horizontal="right" vertical="center"/>
    </xf>
    <xf numFmtId="0" fontId="98" fillId="27" borderId="115" applyNumberFormat="0" applyAlignment="0" applyProtection="0"/>
    <xf numFmtId="0" fontId="57" fillId="46" borderId="128" applyNumberFormat="0" applyProtection="0">
      <alignment horizontal="left" vertical="top" indent="1"/>
    </xf>
    <xf numFmtId="4" fontId="57" fillId="0" borderId="115" applyNumberFormat="0" applyProtection="0">
      <alignment horizontal="right" vertical="center"/>
    </xf>
    <xf numFmtId="0" fontId="57" fillId="50" borderId="117" applyNumberFormat="0" applyProtection="0">
      <alignment horizontal="left" vertical="top" indent="1"/>
    </xf>
    <xf numFmtId="0" fontId="57" fillId="47" borderId="117" applyNumberFormat="0" applyProtection="0">
      <alignment horizontal="left" vertical="top" indent="1"/>
    </xf>
    <xf numFmtId="0" fontId="57" fillId="48" borderId="115" applyNumberFormat="0" applyProtection="0">
      <alignment horizontal="left" vertical="center" indent="1"/>
    </xf>
    <xf numFmtId="4" fontId="57" fillId="47" borderId="118" applyNumberFormat="0" applyProtection="0">
      <alignment horizontal="left" vertical="center" indent="1"/>
    </xf>
    <xf numFmtId="4" fontId="57" fillId="46" borderId="118" applyNumberFormat="0" applyProtection="0">
      <alignment horizontal="left" vertical="center" indent="1"/>
    </xf>
    <xf numFmtId="0" fontId="57"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57" fillId="36" borderId="121" applyNumberFormat="0" applyProtection="0">
      <alignment horizontal="right" vertical="center"/>
    </xf>
    <xf numFmtId="4" fontId="57" fillId="42" borderId="132" applyNumberFormat="0" applyProtection="0">
      <alignment horizontal="right" vertical="center"/>
    </xf>
    <xf numFmtId="4" fontId="57"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57" fillId="39" borderId="115" applyNumberFormat="0" applyProtection="0">
      <alignment horizontal="right" vertical="center"/>
    </xf>
    <xf numFmtId="0" fontId="57" fillId="26" borderId="150" applyNumberFormat="0" applyFont="0" applyAlignment="0" applyProtection="0"/>
    <xf numFmtId="4" fontId="57" fillId="38" borderId="115" applyNumberFormat="0" applyProtection="0">
      <alignment horizontal="right" vertical="center"/>
    </xf>
    <xf numFmtId="4" fontId="57" fillId="37" borderId="118" applyNumberFormat="0" applyProtection="0">
      <alignment horizontal="right" vertical="center"/>
    </xf>
    <xf numFmtId="4" fontId="57" fillId="36" borderId="115" applyNumberFormat="0" applyProtection="0">
      <alignment horizontal="right" vertical="center"/>
    </xf>
    <xf numFmtId="4" fontId="57" fillId="41" borderId="121" applyNumberFormat="0" applyProtection="0">
      <alignment horizontal="right" vertical="center"/>
    </xf>
    <xf numFmtId="4" fontId="57" fillId="47" borderId="124" applyNumberFormat="0" applyProtection="0">
      <alignment horizontal="left" vertical="center" indent="1"/>
    </xf>
    <xf numFmtId="4" fontId="57" fillId="46" borderId="135" applyNumberFormat="0" applyProtection="0">
      <alignment horizontal="left" vertical="center" indent="1"/>
    </xf>
    <xf numFmtId="4" fontId="57" fillId="44" borderId="158" applyNumberFormat="0" applyProtection="0">
      <alignment horizontal="left" vertical="center" indent="1"/>
    </xf>
    <xf numFmtId="4" fontId="57" fillId="35" borderId="161" applyNumberFormat="0" applyProtection="0">
      <alignment horizontal="right" vertical="center"/>
    </xf>
    <xf numFmtId="4" fontId="57" fillId="37" borderId="140" applyNumberFormat="0" applyProtection="0">
      <alignment horizontal="right" vertical="center"/>
    </xf>
    <xf numFmtId="0" fontId="86" fillId="33" borderId="128" applyNumberFormat="0" applyProtection="0">
      <alignment horizontal="left" vertical="top" indent="1"/>
    </xf>
    <xf numFmtId="4" fontId="57" fillId="40" borderId="208" applyNumberFormat="0" applyProtection="0">
      <alignment horizontal="right" vertical="center"/>
    </xf>
    <xf numFmtId="0" fontId="57" fillId="50" borderId="123" applyNumberFormat="0" applyProtection="0">
      <alignment horizontal="left" vertical="top" indent="1"/>
    </xf>
    <xf numFmtId="0" fontId="57" fillId="47" borderId="121" applyNumberFormat="0" applyProtection="0">
      <alignment horizontal="left" vertical="center" indent="1"/>
    </xf>
    <xf numFmtId="0" fontId="57"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57"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57" fillId="0" borderId="121" applyNumberFormat="0" applyProtection="0">
      <alignment horizontal="right" vertical="center"/>
    </xf>
    <xf numFmtId="4" fontId="103" fillId="5" borderId="121" applyNumberFormat="0" applyProtection="0">
      <alignment horizontal="right" vertical="center"/>
    </xf>
    <xf numFmtId="4" fontId="57"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57"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57" fillId="41" borderId="161" applyNumberFormat="0" applyProtection="0">
      <alignment horizontal="right" vertical="center"/>
    </xf>
    <xf numFmtId="0" fontId="57" fillId="26" borderId="190" applyNumberFormat="0" applyFont="0" applyAlignment="0" applyProtection="0"/>
    <xf numFmtId="4" fontId="57" fillId="33" borderId="143" applyNumberFormat="0" applyProtection="0">
      <alignment vertical="center"/>
    </xf>
    <xf numFmtId="4" fontId="25" fillId="45" borderId="140" applyNumberFormat="0" applyProtection="0">
      <alignment horizontal="left" vertical="center" indent="1"/>
    </xf>
    <xf numFmtId="4" fontId="85" fillId="48" borderId="152" applyNumberFormat="0" applyProtection="0">
      <alignment horizontal="left" vertical="center" indent="1"/>
    </xf>
    <xf numFmtId="4" fontId="25" fillId="45" borderId="176" applyNumberFormat="0" applyProtection="0">
      <alignment horizontal="left" vertical="center" indent="1"/>
    </xf>
    <xf numFmtId="0" fontId="100" fillId="29" borderId="127" applyNumberFormat="0" applyAlignment="0" applyProtection="0"/>
    <xf numFmtId="4" fontId="57" fillId="36" borderId="150" applyNumberFormat="0" applyProtection="0">
      <alignment horizontal="right" vertical="center"/>
    </xf>
    <xf numFmtId="4" fontId="57" fillId="0" borderId="143" applyNumberFormat="0" applyProtection="0">
      <alignment horizontal="right" vertical="center"/>
    </xf>
    <xf numFmtId="4" fontId="57" fillId="35" borderId="132" applyNumberFormat="0" applyProtection="0">
      <alignment horizontal="right" vertical="center"/>
    </xf>
    <xf numFmtId="4" fontId="57" fillId="41" borderId="132" applyNumberFormat="0" applyProtection="0">
      <alignment horizontal="right" vertical="center"/>
    </xf>
    <xf numFmtId="4" fontId="57" fillId="36" borderId="132" applyNumberFormat="0" applyProtection="0">
      <alignment horizontal="right" vertical="center"/>
    </xf>
    <xf numFmtId="4" fontId="88" fillId="51" borderId="161" applyNumberFormat="0" applyProtection="0">
      <alignment horizontal="right" vertical="center"/>
    </xf>
    <xf numFmtId="4" fontId="57" fillId="39" borderId="167" applyNumberFormat="0" applyProtection="0">
      <alignment horizontal="right" vertical="center"/>
    </xf>
    <xf numFmtId="4" fontId="25" fillId="45" borderId="140" applyNumberFormat="0" applyProtection="0">
      <alignment horizontal="left" vertical="center" indent="1"/>
    </xf>
    <xf numFmtId="0" fontId="57" fillId="45" borderId="139" applyNumberFormat="0" applyProtection="0">
      <alignment horizontal="left" vertical="top" indent="1"/>
    </xf>
    <xf numFmtId="4" fontId="57" fillId="46" borderId="129" applyNumberFormat="0" applyProtection="0">
      <alignment horizontal="left" vertical="center" indent="1"/>
    </xf>
    <xf numFmtId="4" fontId="57" fillId="34" borderId="184" applyNumberFormat="0" applyProtection="0">
      <alignment horizontal="left" vertical="center" indent="1"/>
    </xf>
    <xf numFmtId="4" fontId="57" fillId="47" borderId="129" applyNumberFormat="0" applyProtection="0">
      <alignment horizontal="left" vertical="center" indent="1"/>
    </xf>
    <xf numFmtId="4" fontId="103" fillId="2" borderId="132" applyNumberFormat="0" applyProtection="0">
      <alignment vertical="center"/>
    </xf>
    <xf numFmtId="0" fontId="57" fillId="50" borderId="134" applyNumberFormat="0" applyProtection="0">
      <alignment horizontal="left" vertical="top" indent="1"/>
    </xf>
    <xf numFmtId="0" fontId="57" fillId="50" borderId="150" applyNumberFormat="0" applyProtection="0">
      <alignment horizontal="left" vertical="center" indent="1"/>
    </xf>
    <xf numFmtId="0" fontId="57" fillId="47" borderId="132" applyNumberFormat="0" applyProtection="0">
      <alignment horizontal="left" vertical="center" indent="1"/>
    </xf>
    <xf numFmtId="0" fontId="57" fillId="47" borderId="134" applyNumberFormat="0" applyProtection="0">
      <alignment horizontal="left" vertical="top" indent="1"/>
    </xf>
    <xf numFmtId="0" fontId="57" fillId="50" borderId="132" applyNumberFormat="0" applyProtection="0">
      <alignment horizontal="left" vertical="center" indent="1"/>
    </xf>
    <xf numFmtId="0" fontId="57" fillId="50" borderId="128" applyNumberFormat="0" applyProtection="0">
      <alignment horizontal="left" vertical="top" indent="1"/>
    </xf>
    <xf numFmtId="4" fontId="57" fillId="46" borderId="146" applyNumberFormat="0" applyProtection="0">
      <alignment horizontal="left" vertical="center" indent="1"/>
    </xf>
    <xf numFmtId="0" fontId="57" fillId="47" borderId="128" applyNumberFormat="0" applyProtection="0">
      <alignment horizontal="left" vertical="top" indent="1"/>
    </xf>
    <xf numFmtId="4" fontId="57"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57"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5" fillId="45" borderId="176" applyNumberFormat="0" applyProtection="0">
      <alignment horizontal="left" vertical="center" indent="1"/>
    </xf>
    <xf numFmtId="4" fontId="85" fillId="48" borderId="145" applyNumberFormat="0" applyProtection="0">
      <alignment horizontal="left" vertical="center" indent="1"/>
    </xf>
    <xf numFmtId="4" fontId="57" fillId="40" borderId="143" applyNumberFormat="0" applyProtection="0">
      <alignment horizontal="right" vertical="center"/>
    </xf>
    <xf numFmtId="0" fontId="94" fillId="0" borderId="131" applyNumberFormat="0" applyFill="0" applyAlignment="0" applyProtection="0"/>
    <xf numFmtId="0" fontId="57"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57" fillId="45" borderId="134" applyNumberFormat="0" applyProtection="0">
      <alignment horizontal="left" vertical="top" indent="1"/>
    </xf>
    <xf numFmtId="0" fontId="57" fillId="46" borderId="134" applyNumberFormat="0" applyProtection="0">
      <alignment horizontal="left" vertical="top" indent="1"/>
    </xf>
    <xf numFmtId="4" fontId="57" fillId="44" borderId="135" applyNumberFormat="0" applyProtection="0">
      <alignment horizontal="left" vertical="center" indent="1"/>
    </xf>
    <xf numFmtId="4" fontId="25" fillId="45" borderId="135" applyNumberFormat="0" applyProtection="0">
      <alignment horizontal="left" vertical="center" indent="1"/>
    </xf>
    <xf numFmtId="4" fontId="57" fillId="39" borderId="132" applyNumberFormat="0" applyProtection="0">
      <alignment horizontal="right" vertical="center"/>
    </xf>
    <xf numFmtId="4" fontId="57" fillId="37" borderId="135" applyNumberFormat="0" applyProtection="0">
      <alignment horizontal="right" vertical="center"/>
    </xf>
    <xf numFmtId="4" fontId="57" fillId="38" borderId="132" applyNumberFormat="0" applyProtection="0">
      <alignment horizontal="right" vertical="center"/>
    </xf>
    <xf numFmtId="4" fontId="25" fillId="45" borderId="135" applyNumberFormat="0" applyProtection="0">
      <alignment horizontal="left" vertical="center" indent="1"/>
    </xf>
    <xf numFmtId="0" fontId="57" fillId="49" borderId="132" applyNumberFormat="0" applyProtection="0">
      <alignment horizontal="left" vertical="center" indent="1"/>
    </xf>
    <xf numFmtId="0" fontId="84" fillId="45" borderId="136" applyBorder="0"/>
    <xf numFmtId="4" fontId="57" fillId="34" borderId="132" applyNumberFormat="0" applyProtection="0">
      <alignment horizontal="left" vertical="center" indent="1"/>
    </xf>
    <xf numFmtId="4" fontId="57"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57" fillId="49" borderId="243" applyNumberFormat="0" applyProtection="0">
      <alignment horizontal="left" vertical="center" indent="1"/>
    </xf>
    <xf numFmtId="0" fontId="57" fillId="26" borderId="132" applyNumberFormat="0" applyFont="0" applyAlignment="0" applyProtection="0"/>
    <xf numFmtId="4" fontId="57" fillId="44" borderId="149" applyNumberFormat="0" applyProtection="0">
      <alignment horizontal="left" vertical="center" indent="1"/>
    </xf>
    <xf numFmtId="0" fontId="98" fillId="27" borderId="150" applyNumberFormat="0" applyAlignment="0" applyProtection="0"/>
    <xf numFmtId="4" fontId="57"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57" fillId="40" borderId="173" applyNumberFormat="0" applyProtection="0">
      <alignment horizontal="right" vertical="center"/>
    </xf>
    <xf numFmtId="4" fontId="25" fillId="45" borderId="170" applyNumberFormat="0" applyProtection="0">
      <alignment horizontal="left" vertical="center" indent="1"/>
    </xf>
    <xf numFmtId="4" fontId="57" fillId="35" borderId="143" applyNumberFormat="0" applyProtection="0">
      <alignment horizontal="right" vertical="center"/>
    </xf>
    <xf numFmtId="4" fontId="57" fillId="41" borderId="143" applyNumberFormat="0" applyProtection="0">
      <alignment horizontal="right" vertical="center"/>
    </xf>
    <xf numFmtId="4" fontId="57" fillId="36" borderId="143" applyNumberFormat="0" applyProtection="0">
      <alignment horizontal="right" vertical="center"/>
    </xf>
    <xf numFmtId="4" fontId="57" fillId="46" borderId="196" applyNumberFormat="0" applyProtection="0">
      <alignment horizontal="right" vertical="center"/>
    </xf>
    <xf numFmtId="4" fontId="57" fillId="34" borderId="161" applyNumberFormat="0" applyProtection="0">
      <alignment horizontal="left" vertical="center" indent="1"/>
    </xf>
    <xf numFmtId="4" fontId="25" fillId="45" borderId="149" applyNumberFormat="0" applyProtection="0">
      <alignment horizontal="left" vertical="center" indent="1"/>
    </xf>
    <xf numFmtId="4" fontId="25" fillId="45" borderId="158" applyNumberFormat="0" applyProtection="0">
      <alignment horizontal="left" vertical="center" indent="1"/>
    </xf>
    <xf numFmtId="4" fontId="57" fillId="46" borderId="140" applyNumberFormat="0" applyProtection="0">
      <alignment horizontal="left" vertical="center" indent="1"/>
    </xf>
    <xf numFmtId="4" fontId="87" fillId="54" borderId="187" applyNumberFormat="0" applyProtection="0">
      <alignment horizontal="left" vertical="center" indent="1"/>
    </xf>
    <xf numFmtId="4" fontId="57" fillId="47" borderId="140" applyNumberFormat="0" applyProtection="0">
      <alignment horizontal="left" vertical="center" indent="1"/>
    </xf>
    <xf numFmtId="4" fontId="103" fillId="2" borderId="143" applyNumberFormat="0" applyProtection="0">
      <alignment vertical="center"/>
    </xf>
    <xf numFmtId="0" fontId="57" fillId="50" borderId="145" applyNumberFormat="0" applyProtection="0">
      <alignment horizontal="left" vertical="top" indent="1"/>
    </xf>
    <xf numFmtId="4" fontId="57" fillId="36" borderId="167" applyNumberFormat="0" applyProtection="0">
      <alignment horizontal="right" vertical="center"/>
    </xf>
    <xf numFmtId="0" fontId="57" fillId="47" borderId="143" applyNumberFormat="0" applyProtection="0">
      <alignment horizontal="left" vertical="center" indent="1"/>
    </xf>
    <xf numFmtId="0" fontId="57" fillId="47" borderId="145" applyNumberFormat="0" applyProtection="0">
      <alignment horizontal="left" vertical="top" indent="1"/>
    </xf>
    <xf numFmtId="0" fontId="57" fillId="50" borderId="143" applyNumberFormat="0" applyProtection="0">
      <alignment horizontal="left" vertical="center" indent="1"/>
    </xf>
    <xf numFmtId="0" fontId="57" fillId="50" borderId="139" applyNumberFormat="0" applyProtection="0">
      <alignment horizontal="left" vertical="top" indent="1"/>
    </xf>
    <xf numFmtId="4" fontId="57" fillId="34" borderId="190" applyNumberFormat="0" applyProtection="0">
      <alignment horizontal="left" vertical="center" indent="1"/>
    </xf>
    <xf numFmtId="0" fontId="57" fillId="47" borderId="139" applyNumberFormat="0" applyProtection="0">
      <alignment horizontal="left" vertical="top" indent="1"/>
    </xf>
    <xf numFmtId="4" fontId="57"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57" fillId="42" borderId="161" applyNumberFormat="0" applyProtection="0">
      <alignment horizontal="right" vertical="center"/>
    </xf>
    <xf numFmtId="4" fontId="87" fillId="54" borderId="164" applyNumberFormat="0" applyProtection="0">
      <alignment horizontal="left" vertical="center" indent="1"/>
    </xf>
    <xf numFmtId="4" fontId="57"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57" fillId="44" borderId="176" applyNumberFormat="0" applyProtection="0">
      <alignment horizontal="left" vertical="center" indent="1"/>
    </xf>
    <xf numFmtId="4" fontId="57" fillId="2" borderId="184" applyNumberFormat="0" applyProtection="0">
      <alignment horizontal="left" vertical="center" indent="1"/>
    </xf>
    <xf numFmtId="0" fontId="57" fillId="49" borderId="150" applyNumberFormat="0" applyProtection="0">
      <alignment horizontal="left" vertical="center" indent="1"/>
    </xf>
    <xf numFmtId="0" fontId="94" fillId="0" borderId="142" applyNumberFormat="0" applyFill="0" applyAlignment="0" applyProtection="0"/>
    <xf numFmtId="4" fontId="25" fillId="45" borderId="170" applyNumberFormat="0" applyProtection="0">
      <alignment horizontal="left" vertical="center" indent="1"/>
    </xf>
    <xf numFmtId="4" fontId="25" fillId="45" borderId="158" applyNumberFormat="0" applyProtection="0">
      <alignment horizontal="left" vertical="center" indent="1"/>
    </xf>
    <xf numFmtId="0" fontId="85" fillId="46" borderId="145" applyNumberFormat="0" applyProtection="0">
      <alignment horizontal="left" vertical="top" indent="1"/>
    </xf>
    <xf numFmtId="4" fontId="57" fillId="2" borderId="196" applyNumberFormat="0" applyProtection="0">
      <alignment horizontal="left" vertical="center" indent="1"/>
    </xf>
    <xf numFmtId="4" fontId="85" fillId="52" borderId="145" applyNumberFormat="0" applyProtection="0">
      <alignment vertical="center"/>
    </xf>
    <xf numFmtId="0" fontId="57" fillId="45" borderId="145" applyNumberFormat="0" applyProtection="0">
      <alignment horizontal="left" vertical="top" indent="1"/>
    </xf>
    <xf numFmtId="0" fontId="57" fillId="46" borderId="145" applyNumberFormat="0" applyProtection="0">
      <alignment horizontal="left" vertical="top" indent="1"/>
    </xf>
    <xf numFmtId="4" fontId="57" fillId="44" borderId="146" applyNumberFormat="0" applyProtection="0">
      <alignment horizontal="left" vertical="center" indent="1"/>
    </xf>
    <xf numFmtId="4" fontId="25" fillId="45" borderId="146" applyNumberFormat="0" applyProtection="0">
      <alignment horizontal="left" vertical="center" indent="1"/>
    </xf>
    <xf numFmtId="4" fontId="57" fillId="39" borderId="143" applyNumberFormat="0" applyProtection="0">
      <alignment horizontal="right" vertical="center"/>
    </xf>
    <xf numFmtId="4" fontId="57" fillId="37" borderId="146" applyNumberFormat="0" applyProtection="0">
      <alignment horizontal="right" vertical="center"/>
    </xf>
    <xf numFmtId="4" fontId="57" fillId="38" borderId="143" applyNumberFormat="0" applyProtection="0">
      <alignment horizontal="right" vertical="center"/>
    </xf>
    <xf numFmtId="4" fontId="25" fillId="45" borderId="146" applyNumberFormat="0" applyProtection="0">
      <alignment horizontal="left" vertical="center" indent="1"/>
    </xf>
    <xf numFmtId="0" fontId="57" fillId="49" borderId="143" applyNumberFormat="0" applyProtection="0">
      <alignment horizontal="left" vertical="center" indent="1"/>
    </xf>
    <xf numFmtId="0" fontId="84" fillId="45" borderId="147" applyBorder="0"/>
    <xf numFmtId="4" fontId="57" fillId="34" borderId="143" applyNumberFormat="0" applyProtection="0">
      <alignment horizontal="left" vertical="center" indent="1"/>
    </xf>
    <xf numFmtId="4" fontId="57"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57" fillId="26" borderId="143" applyNumberFormat="0" applyFont="0" applyAlignment="0" applyProtection="0"/>
    <xf numFmtId="4" fontId="57" fillId="37" borderId="170" applyNumberFormat="0" applyProtection="0">
      <alignment horizontal="right" vertical="center"/>
    </xf>
    <xf numFmtId="0" fontId="57" fillId="50" borderId="167" applyNumberFormat="0" applyProtection="0">
      <alignment horizontal="left" vertical="center" indent="1"/>
    </xf>
    <xf numFmtId="4" fontId="57" fillId="46" borderId="158" applyNumberFormat="0" applyProtection="0">
      <alignment horizontal="left" vertical="center" indent="1"/>
    </xf>
    <xf numFmtId="0" fontId="98" fillId="27" borderId="143" applyNumberFormat="0" applyAlignment="0" applyProtection="0"/>
    <xf numFmtId="4" fontId="57" fillId="43" borderId="161" applyNumberFormat="0" applyProtection="0">
      <alignment horizontal="right" vertical="center"/>
    </xf>
    <xf numFmtId="4" fontId="57" fillId="2" borderId="150" applyNumberFormat="0" applyProtection="0">
      <alignment horizontal="left" vertical="center" indent="1"/>
    </xf>
    <xf numFmtId="4" fontId="57" fillId="33" borderId="150" applyNumberFormat="0" applyProtection="0">
      <alignment vertical="center"/>
    </xf>
    <xf numFmtId="4" fontId="57" fillId="46" borderId="150" applyNumberFormat="0" applyProtection="0">
      <alignment horizontal="right" vertical="center"/>
    </xf>
    <xf numFmtId="0" fontId="57" fillId="46" borderId="152" applyNumberFormat="0" applyProtection="0">
      <alignment horizontal="left" vertical="top" indent="1"/>
    </xf>
    <xf numFmtId="4" fontId="57"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57" fillId="39" borderId="173" applyNumberFormat="0" applyProtection="0">
      <alignment horizontal="right" vertical="center"/>
    </xf>
    <xf numFmtId="0" fontId="57" fillId="49" borderId="167" applyNumberFormat="0" applyProtection="0">
      <alignment horizontal="left" vertical="center" indent="1"/>
    </xf>
    <xf numFmtId="4" fontId="57" fillId="46" borderId="149" applyNumberFormat="0" applyProtection="0">
      <alignment horizontal="left" vertical="center" indent="1"/>
    </xf>
    <xf numFmtId="4" fontId="57" fillId="44" borderId="170" applyNumberFormat="0" applyProtection="0">
      <alignment horizontal="left" vertical="center" indent="1"/>
    </xf>
    <xf numFmtId="4" fontId="57" fillId="47" borderId="149" applyNumberFormat="0" applyProtection="0">
      <alignment horizontal="left" vertical="center" indent="1"/>
    </xf>
    <xf numFmtId="4" fontId="57" fillId="43" borderId="150" applyNumberFormat="0" applyProtection="0">
      <alignment horizontal="right" vertical="center"/>
    </xf>
    <xf numFmtId="0" fontId="85" fillId="46" borderId="152" applyNumberFormat="0" applyProtection="0">
      <alignment horizontal="left" vertical="top" indent="1"/>
    </xf>
    <xf numFmtId="4" fontId="57" fillId="38" borderId="213" applyNumberFormat="0" applyProtection="0">
      <alignment horizontal="right" vertical="center"/>
    </xf>
    <xf numFmtId="4" fontId="87" fillId="54" borderId="153" applyNumberFormat="0" applyProtection="0">
      <alignment horizontal="left" vertical="center" indent="1"/>
    </xf>
    <xf numFmtId="0" fontId="57" fillId="49" borderId="173" applyNumberFormat="0" applyProtection="0">
      <alignment horizontal="left" vertical="center" indent="1"/>
    </xf>
    <xf numFmtId="4" fontId="57" fillId="34" borderId="150" applyNumberFormat="0" applyProtection="0">
      <alignment horizontal="left" vertical="center" indent="1"/>
    </xf>
    <xf numFmtId="0" fontId="57" fillId="46" borderId="157" applyNumberFormat="0" applyProtection="0">
      <alignment horizontal="left" vertical="top" indent="1"/>
    </xf>
    <xf numFmtId="0" fontId="57" fillId="48" borderId="184" applyNumberFormat="0" applyProtection="0">
      <alignment horizontal="left" vertical="center" indent="1"/>
    </xf>
    <xf numFmtId="0" fontId="57" fillId="45" borderId="157" applyNumberFormat="0" applyProtection="0">
      <alignment horizontal="left" vertical="top" indent="1"/>
    </xf>
    <xf numFmtId="4" fontId="57" fillId="33" borderId="161" applyNumberFormat="0" applyProtection="0">
      <alignment vertical="center"/>
    </xf>
    <xf numFmtId="0" fontId="57" fillId="48" borderId="161" applyNumberFormat="0" applyProtection="0">
      <alignment horizontal="left" vertical="center" indent="1"/>
    </xf>
    <xf numFmtId="4" fontId="57" fillId="2" borderId="167" applyNumberFormat="0" applyProtection="0">
      <alignment horizontal="left" vertical="center" indent="1"/>
    </xf>
    <xf numFmtId="4" fontId="57" fillId="46" borderId="161" applyNumberFormat="0" applyProtection="0">
      <alignment horizontal="right" vertical="center"/>
    </xf>
    <xf numFmtId="4" fontId="57" fillId="46" borderId="199" applyNumberFormat="0" applyProtection="0">
      <alignment horizontal="left" vertical="center" indent="1"/>
    </xf>
    <xf numFmtId="4" fontId="57" fillId="46" borderId="164" applyNumberFormat="0" applyProtection="0">
      <alignment horizontal="left" vertical="center" indent="1"/>
    </xf>
    <xf numFmtId="4" fontId="57" fillId="2" borderId="161" applyNumberFormat="0" applyProtection="0">
      <alignment horizontal="left" vertical="center" indent="1"/>
    </xf>
    <xf numFmtId="4" fontId="57" fillId="47" borderId="164" applyNumberFormat="0" applyProtection="0">
      <alignment horizontal="left" vertical="center" indent="1"/>
    </xf>
    <xf numFmtId="0" fontId="86" fillId="33" borderId="169" applyNumberFormat="0" applyProtection="0">
      <alignment horizontal="left" vertical="top" indent="1"/>
    </xf>
    <xf numFmtId="4" fontId="57"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57" fillId="33" borderId="167" applyNumberFormat="0" applyProtection="0">
      <alignment vertical="center"/>
    </xf>
    <xf numFmtId="4" fontId="85" fillId="48" borderId="163" applyNumberFormat="0" applyProtection="0">
      <alignment horizontal="left" vertical="center" indent="1"/>
    </xf>
    <xf numFmtId="4" fontId="57" fillId="40" borderId="161" applyNumberFormat="0" applyProtection="0">
      <alignment horizontal="right" vertical="center"/>
    </xf>
    <xf numFmtId="4" fontId="57"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57" fillId="47" borderId="150" applyNumberFormat="0" applyProtection="0">
      <alignment horizontal="left" vertical="center" indent="1"/>
    </xf>
    <xf numFmtId="0" fontId="98" fillId="27" borderId="167" applyNumberFormat="0" applyAlignment="0" applyProtection="0"/>
    <xf numFmtId="0" fontId="57" fillId="45" borderId="152" applyNumberFormat="0" applyProtection="0">
      <alignment horizontal="left" vertical="top" indent="1"/>
    </xf>
    <xf numFmtId="4" fontId="57" fillId="46" borderId="153" applyNumberFormat="0" applyProtection="0">
      <alignment horizontal="left" vertical="center" indent="1"/>
    </xf>
    <xf numFmtId="0" fontId="57" fillId="48" borderId="150" applyNumberFormat="0" applyProtection="0">
      <alignment horizontal="left" vertical="center" indent="1"/>
    </xf>
    <xf numFmtId="0" fontId="57" fillId="47" borderId="152" applyNumberFormat="0" applyProtection="0">
      <alignment horizontal="left" vertical="top" indent="1"/>
    </xf>
    <xf numFmtId="4" fontId="57" fillId="0" borderId="150" applyNumberFormat="0" applyProtection="0">
      <alignment horizontal="right" vertical="center"/>
    </xf>
    <xf numFmtId="0" fontId="86" fillId="33" borderId="163" applyNumberFormat="0" applyProtection="0">
      <alignment horizontal="left" vertical="top" indent="1"/>
    </xf>
    <xf numFmtId="4" fontId="25" fillId="45" borderId="199" applyNumberFormat="0" applyProtection="0">
      <alignment horizontal="left" vertical="center" indent="1"/>
    </xf>
    <xf numFmtId="4" fontId="57" fillId="37" borderId="176" applyNumberFormat="0" applyProtection="0">
      <alignment horizontal="right" vertical="center"/>
    </xf>
    <xf numFmtId="4" fontId="57" fillId="46" borderId="167" applyNumberFormat="0" applyProtection="0">
      <alignment horizontal="right" vertical="center"/>
    </xf>
    <xf numFmtId="4" fontId="57" fillId="36" borderId="161" applyNumberFormat="0" applyProtection="0">
      <alignment horizontal="right" vertical="center"/>
    </xf>
    <xf numFmtId="4" fontId="57" fillId="0" borderId="161" applyNumberFormat="0" applyProtection="0">
      <alignment horizontal="right" vertical="center"/>
    </xf>
    <xf numFmtId="4" fontId="57" fillId="40" borderId="150" applyNumberFormat="0" applyProtection="0">
      <alignment horizontal="right" vertical="center"/>
    </xf>
    <xf numFmtId="4" fontId="57" fillId="46" borderId="173" applyNumberFormat="0" applyProtection="0">
      <alignment horizontal="right" vertical="center"/>
    </xf>
    <xf numFmtId="4" fontId="57" fillId="39" borderId="150" applyNumberFormat="0" applyProtection="0">
      <alignment horizontal="right" vertical="center"/>
    </xf>
    <xf numFmtId="4" fontId="57" fillId="38" borderId="150" applyNumberFormat="0" applyProtection="0">
      <alignment horizontal="right" vertical="center"/>
    </xf>
    <xf numFmtId="4" fontId="57" fillId="37" borderId="153" applyNumberFormat="0" applyProtection="0">
      <alignment horizontal="right" vertical="center"/>
    </xf>
    <xf numFmtId="4" fontId="57" fillId="47" borderId="158" applyNumberFormat="0" applyProtection="0">
      <alignment horizontal="left" vertical="center" indent="1"/>
    </xf>
    <xf numFmtId="4" fontId="103" fillId="2" borderId="161" applyNumberFormat="0" applyProtection="0">
      <alignment vertical="center"/>
    </xf>
    <xf numFmtId="0" fontId="57" fillId="50" borderId="163" applyNumberFormat="0" applyProtection="0">
      <alignment horizontal="left" vertical="top" indent="1"/>
    </xf>
    <xf numFmtId="0" fontId="57" fillId="46" borderId="180" applyNumberFormat="0" applyProtection="0">
      <alignment horizontal="left" vertical="top" indent="1"/>
    </xf>
    <xf numFmtId="0" fontId="57" fillId="47" borderId="161" applyNumberFormat="0" applyProtection="0">
      <alignment horizontal="left" vertical="center" indent="1"/>
    </xf>
    <xf numFmtId="0" fontId="57" fillId="47" borderId="163" applyNumberFormat="0" applyProtection="0">
      <alignment horizontal="left" vertical="top" indent="1"/>
    </xf>
    <xf numFmtId="0" fontId="57" fillId="50" borderId="161" applyNumberFormat="0" applyProtection="0">
      <alignment horizontal="left" vertical="center" indent="1"/>
    </xf>
    <xf numFmtId="0" fontId="57" fillId="50" borderId="157" applyNumberFormat="0" applyProtection="0">
      <alignment horizontal="left" vertical="top" indent="1"/>
    </xf>
    <xf numFmtId="0" fontId="98" fillId="27" borderId="173" applyNumberFormat="0" applyAlignment="0" applyProtection="0"/>
    <xf numFmtId="0" fontId="57"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57"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57" fillId="47" borderId="187" applyNumberFormat="0" applyProtection="0">
      <alignment horizontal="left" vertical="center" indent="1"/>
    </xf>
    <xf numFmtId="4" fontId="57"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57" fillId="38" borderId="173" applyNumberFormat="0" applyProtection="0">
      <alignment horizontal="right" vertical="center"/>
    </xf>
    <xf numFmtId="4" fontId="57" fillId="43" borderId="184" applyNumberFormat="0" applyProtection="0">
      <alignment horizontal="right" vertical="center"/>
    </xf>
    <xf numFmtId="0" fontId="94" fillId="0" borderId="160" applyNumberFormat="0" applyFill="0" applyAlignment="0" applyProtection="0"/>
    <xf numFmtId="0" fontId="57" fillId="45" borderId="175" applyNumberFormat="0" applyProtection="0">
      <alignment horizontal="left" vertical="top" indent="1"/>
    </xf>
    <xf numFmtId="0" fontId="57" fillId="48" borderId="167" applyNumberFormat="0" applyProtection="0">
      <alignment horizontal="left" vertical="center" indent="1"/>
    </xf>
    <xf numFmtId="0" fontId="85" fillId="46" borderId="163" applyNumberFormat="0" applyProtection="0">
      <alignment horizontal="left" vertical="top" indent="1"/>
    </xf>
    <xf numFmtId="4" fontId="57" fillId="46" borderId="184" applyNumberFormat="0" applyProtection="0">
      <alignment horizontal="right" vertical="center"/>
    </xf>
    <xf numFmtId="4" fontId="85" fillId="52" borderId="163" applyNumberFormat="0" applyProtection="0">
      <alignment vertical="center"/>
    </xf>
    <xf numFmtId="0" fontId="57" fillId="45" borderId="163" applyNumberFormat="0" applyProtection="0">
      <alignment horizontal="left" vertical="top" indent="1"/>
    </xf>
    <xf numFmtId="0" fontId="57" fillId="46" borderId="163" applyNumberFormat="0" applyProtection="0">
      <alignment horizontal="left" vertical="top" indent="1"/>
    </xf>
    <xf numFmtId="4" fontId="57" fillId="44" borderId="164" applyNumberFormat="0" applyProtection="0">
      <alignment horizontal="left" vertical="center" indent="1"/>
    </xf>
    <xf numFmtId="4" fontId="25" fillId="45" borderId="164" applyNumberFormat="0" applyProtection="0">
      <alignment horizontal="left" vertical="center" indent="1"/>
    </xf>
    <xf numFmtId="4" fontId="57" fillId="39" borderId="161" applyNumberFormat="0" applyProtection="0">
      <alignment horizontal="right" vertical="center"/>
    </xf>
    <xf numFmtId="4" fontId="57" fillId="37" borderId="164" applyNumberFormat="0" applyProtection="0">
      <alignment horizontal="right" vertical="center"/>
    </xf>
    <xf numFmtId="4" fontId="57" fillId="38" borderId="161" applyNumberFormat="0" applyProtection="0">
      <alignment horizontal="right" vertical="center"/>
    </xf>
    <xf numFmtId="4" fontId="25" fillId="45" borderId="164" applyNumberFormat="0" applyProtection="0">
      <alignment horizontal="left" vertical="center" indent="1"/>
    </xf>
    <xf numFmtId="0" fontId="57" fillId="49" borderId="161" applyNumberFormat="0" applyProtection="0">
      <alignment horizontal="left" vertical="center" indent="1"/>
    </xf>
    <xf numFmtId="0" fontId="84" fillId="45" borderId="165" applyBorder="0"/>
    <xf numFmtId="4" fontId="57" fillId="34" borderId="161" applyNumberFormat="0" applyProtection="0">
      <alignment horizontal="left" vertical="center" indent="1"/>
    </xf>
    <xf numFmtId="0" fontId="57"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57" fillId="44" borderId="181" applyNumberFormat="0" applyProtection="0">
      <alignment horizontal="left" vertical="center" indent="1"/>
    </xf>
    <xf numFmtId="0" fontId="57" fillId="26" borderId="161" applyNumberFormat="0" applyFont="0" applyAlignment="0" applyProtection="0"/>
    <xf numFmtId="4" fontId="57" fillId="38" borderId="167" applyNumberFormat="0" applyProtection="0">
      <alignment horizontal="right" vertical="center"/>
    </xf>
    <xf numFmtId="0" fontId="57" fillId="50" borderId="173" applyNumberFormat="0" applyProtection="0">
      <alignment horizontal="left" vertical="center" indent="1"/>
    </xf>
    <xf numFmtId="0" fontId="57"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5" fillId="45" borderId="181" applyNumberFormat="0" applyProtection="0">
      <alignment horizontal="left" vertical="center" indent="1"/>
    </xf>
    <xf numFmtId="4" fontId="57"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57" fillId="41" borderId="196" applyNumberFormat="0" applyProtection="0">
      <alignment horizontal="right" vertical="center"/>
    </xf>
    <xf numFmtId="4" fontId="25" fillId="45" borderId="181" applyNumberFormat="0" applyProtection="0">
      <alignment horizontal="left" vertical="center" indent="1"/>
    </xf>
    <xf numFmtId="0" fontId="57" fillId="26" borderId="167" applyNumberFormat="0" applyFont="0" applyAlignment="0" applyProtection="0"/>
    <xf numFmtId="4" fontId="57" fillId="35" borderId="167" applyNumberFormat="0" applyProtection="0">
      <alignment horizontal="right" vertical="center"/>
    </xf>
    <xf numFmtId="4" fontId="57" fillId="42" borderId="167" applyNumberFormat="0" applyProtection="0">
      <alignment horizontal="right" vertical="center"/>
    </xf>
    <xf numFmtId="4" fontId="57" fillId="46" borderId="170" applyNumberFormat="0" applyProtection="0">
      <alignment horizontal="left" vertical="center" indent="1"/>
    </xf>
    <xf numFmtId="4" fontId="57" fillId="41" borderId="167" applyNumberFormat="0" applyProtection="0">
      <alignment horizontal="right" vertical="center"/>
    </xf>
    <xf numFmtId="4" fontId="57"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57" fillId="46" borderId="192" applyNumberFormat="0" applyProtection="0">
      <alignment horizontal="left" vertical="top" indent="1"/>
    </xf>
    <xf numFmtId="4" fontId="57" fillId="2" borderId="173" applyNumberFormat="0" applyProtection="0">
      <alignment horizontal="left" vertical="center" indent="1"/>
    </xf>
    <xf numFmtId="0" fontId="86" fillId="33" borderId="175" applyNumberFormat="0" applyProtection="0">
      <alignment horizontal="left" vertical="top" indent="1"/>
    </xf>
    <xf numFmtId="4" fontId="57" fillId="33" borderId="173" applyNumberFormat="0" applyProtection="0">
      <alignment vertical="center"/>
    </xf>
    <xf numFmtId="0" fontId="57" fillId="50" borderId="169" applyNumberFormat="0" applyProtection="0">
      <alignment horizontal="left" vertical="top" indent="1"/>
    </xf>
    <xf numFmtId="0" fontId="57" fillId="47" borderId="167" applyNumberFormat="0" applyProtection="0">
      <alignment horizontal="left" vertical="center" indent="1"/>
    </xf>
    <xf numFmtId="0" fontId="57"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57"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57" fillId="0" borderId="167" applyNumberFormat="0" applyProtection="0">
      <alignment horizontal="right" vertical="center"/>
    </xf>
    <xf numFmtId="4" fontId="103" fillId="5" borderId="167" applyNumberFormat="0" applyProtection="0">
      <alignment horizontal="right" vertical="center"/>
    </xf>
    <xf numFmtId="4" fontId="57"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57"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57" fillId="48" borderId="173" applyNumberFormat="0" applyProtection="0">
      <alignment horizontal="left" vertical="center" indent="1"/>
    </xf>
    <xf numFmtId="4" fontId="57" fillId="43" borderId="173" applyNumberFormat="0" applyProtection="0">
      <alignment horizontal="right" vertical="center"/>
    </xf>
    <xf numFmtId="4" fontId="57" fillId="34" borderId="173" applyNumberFormat="0" applyProtection="0">
      <alignment horizontal="left" vertical="center" indent="1"/>
    </xf>
    <xf numFmtId="4" fontId="57" fillId="36" borderId="173" applyNumberFormat="0" applyProtection="0">
      <alignment horizontal="right" vertical="center"/>
    </xf>
    <xf numFmtId="4" fontId="57" fillId="2" borderId="190" applyNumberFormat="0" applyProtection="0">
      <alignment horizontal="left" vertical="center" indent="1"/>
    </xf>
    <xf numFmtId="0" fontId="100" fillId="29" borderId="174" applyNumberFormat="0" applyAlignment="0" applyProtection="0"/>
    <xf numFmtId="4" fontId="57" fillId="43" borderId="190" applyNumberFormat="0" applyProtection="0">
      <alignment horizontal="right" vertical="center"/>
    </xf>
    <xf numFmtId="0" fontId="57" fillId="49" borderId="190" applyNumberFormat="0" applyProtection="0">
      <alignment horizontal="left" vertical="center" indent="1"/>
    </xf>
    <xf numFmtId="0" fontId="92" fillId="29" borderId="173" applyNumberFormat="0" applyAlignment="0" applyProtection="0"/>
    <xf numFmtId="4" fontId="57" fillId="35" borderId="196" applyNumberFormat="0" applyProtection="0">
      <alignment horizontal="right" vertical="center"/>
    </xf>
    <xf numFmtId="4" fontId="57" fillId="42" borderId="184" applyNumberFormat="0" applyProtection="0">
      <alignment horizontal="right" vertical="center"/>
    </xf>
    <xf numFmtId="4" fontId="88" fillId="51" borderId="184" applyNumberFormat="0" applyProtection="0">
      <alignment horizontal="right" vertical="center"/>
    </xf>
    <xf numFmtId="0" fontId="57" fillId="26" borderId="173" applyNumberFormat="0" applyFont="0" applyAlignment="0" applyProtection="0"/>
    <xf numFmtId="4" fontId="57" fillId="35" borderId="173" applyNumberFormat="0" applyProtection="0">
      <alignment horizontal="right" vertical="center"/>
    </xf>
    <xf numFmtId="4" fontId="57" fillId="42" borderId="173" applyNumberFormat="0" applyProtection="0">
      <alignment horizontal="right" vertical="center"/>
    </xf>
    <xf numFmtId="4" fontId="57" fillId="46" borderId="176" applyNumberFormat="0" applyProtection="0">
      <alignment horizontal="left" vertical="center" indent="1"/>
    </xf>
    <xf numFmtId="4" fontId="57" fillId="41" borderId="173" applyNumberFormat="0" applyProtection="0">
      <alignment horizontal="right" vertical="center"/>
    </xf>
    <xf numFmtId="4" fontId="57" fillId="47" borderId="176" applyNumberFormat="0" applyProtection="0">
      <alignment horizontal="left" vertical="center" indent="1"/>
    </xf>
    <xf numFmtId="4" fontId="57" fillId="46" borderId="187" applyNumberFormat="0" applyProtection="0">
      <alignment horizontal="left" vertical="center" indent="1"/>
    </xf>
    <xf numFmtId="0" fontId="98" fillId="27" borderId="196" applyNumberFormat="0" applyAlignment="0" applyProtection="0"/>
    <xf numFmtId="4" fontId="57" fillId="40" borderId="190" applyNumberFormat="0" applyProtection="0">
      <alignment horizontal="right" vertical="center"/>
    </xf>
    <xf numFmtId="4" fontId="57" fillId="37" borderId="210" applyNumberFormat="0" applyProtection="0">
      <alignment horizontal="right" vertical="center"/>
    </xf>
    <xf numFmtId="0" fontId="86" fillId="33" borderId="180" applyNumberFormat="0" applyProtection="0">
      <alignment horizontal="left" vertical="top" indent="1"/>
    </xf>
    <xf numFmtId="0" fontId="57" fillId="49" borderId="208" applyNumberFormat="0" applyProtection="0">
      <alignment horizontal="left" vertical="center" indent="1"/>
    </xf>
    <xf numFmtId="0" fontId="57" fillId="50" borderId="175" applyNumberFormat="0" applyProtection="0">
      <alignment horizontal="left" vertical="top" indent="1"/>
    </xf>
    <xf numFmtId="0" fontId="57" fillId="47" borderId="173" applyNumberFormat="0" applyProtection="0">
      <alignment horizontal="left" vertical="center" indent="1"/>
    </xf>
    <xf numFmtId="0" fontId="57" fillId="47" borderId="175" applyNumberFormat="0" applyProtection="0">
      <alignment horizontal="left" vertical="top" indent="1"/>
    </xf>
    <xf numFmtId="4" fontId="57"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57"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57" fillId="0" borderId="173" applyNumberFormat="0" applyProtection="0">
      <alignment horizontal="right" vertical="center"/>
    </xf>
    <xf numFmtId="4" fontId="103" fillId="5" borderId="173" applyNumberFormat="0" applyProtection="0">
      <alignment horizontal="right" vertical="center"/>
    </xf>
    <xf numFmtId="4" fontId="57"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57"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57" fillId="41" borderId="190" applyNumberFormat="0" applyProtection="0">
      <alignment horizontal="right" vertical="center"/>
    </xf>
    <xf numFmtId="4" fontId="57" fillId="46" borderId="202" applyNumberFormat="0" applyProtection="0">
      <alignment horizontal="right" vertical="center"/>
    </xf>
    <xf numFmtId="4" fontId="57" fillId="46" borderId="193" applyNumberFormat="0" applyProtection="0">
      <alignment horizontal="left" vertical="center" indent="1"/>
    </xf>
    <xf numFmtId="0" fontId="86" fillId="33" borderId="198" applyNumberFormat="0" applyProtection="0">
      <alignment horizontal="left" vertical="top" indent="1"/>
    </xf>
    <xf numFmtId="4" fontId="57" fillId="38" borderId="196" applyNumberFormat="0" applyProtection="0">
      <alignment horizontal="right" vertical="center"/>
    </xf>
    <xf numFmtId="4" fontId="57" fillId="42" borderId="190" applyNumberFormat="0" applyProtection="0">
      <alignment horizontal="right" vertical="center"/>
    </xf>
    <xf numFmtId="0" fontId="100" fillId="29" borderId="179" applyNumberFormat="0" applyAlignment="0" applyProtection="0"/>
    <xf numFmtId="4" fontId="57" fillId="42" borderId="196" applyNumberFormat="0" applyProtection="0">
      <alignment horizontal="right" vertical="center"/>
    </xf>
    <xf numFmtId="4" fontId="57" fillId="40" borderId="213" applyNumberFormat="0" applyProtection="0">
      <alignment horizontal="right" vertical="center"/>
    </xf>
    <xf numFmtId="4" fontId="57" fillId="35" borderId="184" applyNumberFormat="0" applyProtection="0">
      <alignment horizontal="right" vertical="center"/>
    </xf>
    <xf numFmtId="4" fontId="57" fillId="41" borderId="184" applyNumberFormat="0" applyProtection="0">
      <alignment horizontal="right" vertical="center"/>
    </xf>
    <xf numFmtId="4" fontId="57" fillId="36" borderId="184" applyNumberFormat="0" applyProtection="0">
      <alignment horizontal="right" vertical="center"/>
    </xf>
    <xf numFmtId="4" fontId="25" fillId="45" borderId="210" applyNumberFormat="0" applyProtection="0">
      <alignment horizontal="left" vertical="center" indent="1"/>
    </xf>
    <xf numFmtId="4" fontId="57" fillId="39" borderId="202" applyNumberFormat="0" applyProtection="0">
      <alignment horizontal="right" vertical="center"/>
    </xf>
    <xf numFmtId="4" fontId="57" fillId="33" borderId="196" applyNumberFormat="0" applyProtection="0">
      <alignment vertical="center"/>
    </xf>
    <xf numFmtId="4" fontId="25" fillId="45" borderId="199" applyNumberFormat="0" applyProtection="0">
      <alignment horizontal="left" vertical="center" indent="1"/>
    </xf>
    <xf numFmtId="4" fontId="57" fillId="46" borderId="181" applyNumberFormat="0" applyProtection="0">
      <alignment horizontal="left" vertical="center" indent="1"/>
    </xf>
    <xf numFmtId="4" fontId="57" fillId="44" borderId="199" applyNumberFormat="0" applyProtection="0">
      <alignment horizontal="left" vertical="center" indent="1"/>
    </xf>
    <xf numFmtId="4" fontId="57" fillId="47" borderId="181" applyNumberFormat="0" applyProtection="0">
      <alignment horizontal="left" vertical="center" indent="1"/>
    </xf>
    <xf numFmtId="4" fontId="103" fillId="2" borderId="184" applyNumberFormat="0" applyProtection="0">
      <alignment vertical="center"/>
    </xf>
    <xf numFmtId="0" fontId="57" fillId="50" borderId="186" applyNumberFormat="0" applyProtection="0">
      <alignment horizontal="left" vertical="top" indent="1"/>
    </xf>
    <xf numFmtId="0" fontId="86" fillId="33" borderId="192" applyNumberFormat="0" applyProtection="0">
      <alignment horizontal="left" vertical="top" indent="1"/>
    </xf>
    <xf numFmtId="0" fontId="57" fillId="47" borderId="184" applyNumberFormat="0" applyProtection="0">
      <alignment horizontal="left" vertical="center" indent="1"/>
    </xf>
    <xf numFmtId="0" fontId="57" fillId="47" borderId="186" applyNumberFormat="0" applyProtection="0">
      <alignment horizontal="left" vertical="top" indent="1"/>
    </xf>
    <xf numFmtId="0" fontId="57" fillId="50" borderId="184" applyNumberFormat="0" applyProtection="0">
      <alignment horizontal="left" vertical="center" indent="1"/>
    </xf>
    <xf numFmtId="0" fontId="57" fillId="50" borderId="180" applyNumberFormat="0" applyProtection="0">
      <alignment horizontal="left" vertical="top" indent="1"/>
    </xf>
    <xf numFmtId="4" fontId="87" fillId="54" borderId="193" applyNumberFormat="0" applyProtection="0">
      <alignment horizontal="left" vertical="center" indent="1"/>
    </xf>
    <xf numFmtId="0" fontId="57" fillId="47" borderId="180" applyNumberFormat="0" applyProtection="0">
      <alignment horizontal="left" vertical="top" indent="1"/>
    </xf>
    <xf numFmtId="0" fontId="57"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5" fillId="45" borderId="205" applyNumberFormat="0" applyProtection="0">
      <alignment horizontal="left" vertical="center" indent="1"/>
    </xf>
    <xf numFmtId="4" fontId="57" fillId="33" borderId="190" applyNumberFormat="0" applyProtection="0">
      <alignment vertical="center"/>
    </xf>
    <xf numFmtId="4" fontId="57"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5" fillId="45" borderId="205" applyNumberFormat="0" applyProtection="0">
      <alignment horizontal="left" vertical="center" indent="1"/>
    </xf>
    <xf numFmtId="4" fontId="57"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57" fillId="46" borderId="245" applyNumberFormat="0" applyProtection="0">
      <alignment horizontal="left" vertical="top" indent="1"/>
    </xf>
    <xf numFmtId="4" fontId="57" fillId="37" borderId="199" applyNumberFormat="0" applyProtection="0">
      <alignment horizontal="right" vertical="center"/>
    </xf>
    <xf numFmtId="0" fontId="85" fillId="46" borderId="186" applyNumberFormat="0" applyProtection="0">
      <alignment horizontal="left" vertical="top" indent="1"/>
    </xf>
    <xf numFmtId="0" fontId="57" fillId="50" borderId="202" applyNumberFormat="0" applyProtection="0">
      <alignment horizontal="left" vertical="center" indent="1"/>
    </xf>
    <xf numFmtId="4" fontId="85" fillId="52" borderId="186" applyNumberFormat="0" applyProtection="0">
      <alignment vertical="center"/>
    </xf>
    <xf numFmtId="0" fontId="57" fillId="45" borderId="186" applyNumberFormat="0" applyProtection="0">
      <alignment horizontal="left" vertical="top" indent="1"/>
    </xf>
    <xf numFmtId="0" fontId="57" fillId="46" borderId="186" applyNumberFormat="0" applyProtection="0">
      <alignment horizontal="left" vertical="top" indent="1"/>
    </xf>
    <xf numFmtId="4" fontId="57" fillId="44" borderId="187" applyNumberFormat="0" applyProtection="0">
      <alignment horizontal="left" vertical="center" indent="1"/>
    </xf>
    <xf numFmtId="4" fontId="25" fillId="45" borderId="187" applyNumberFormat="0" applyProtection="0">
      <alignment horizontal="left" vertical="center" indent="1"/>
    </xf>
    <xf numFmtId="4" fontId="57" fillId="39" borderId="184" applyNumberFormat="0" applyProtection="0">
      <alignment horizontal="right" vertical="center"/>
    </xf>
    <xf numFmtId="4" fontId="57" fillId="37" borderId="187" applyNumberFormat="0" applyProtection="0">
      <alignment horizontal="right" vertical="center"/>
    </xf>
    <xf numFmtId="4" fontId="57" fillId="38" borderId="184" applyNumberFormat="0" applyProtection="0">
      <alignment horizontal="right" vertical="center"/>
    </xf>
    <xf numFmtId="4" fontId="25" fillId="45" borderId="187" applyNumberFormat="0" applyProtection="0">
      <alignment horizontal="left" vertical="center" indent="1"/>
    </xf>
    <xf numFmtId="0" fontId="57" fillId="49" borderId="184" applyNumberFormat="0" applyProtection="0">
      <alignment horizontal="left" vertical="center" indent="1"/>
    </xf>
    <xf numFmtId="0" fontId="84" fillId="45" borderId="188" applyBorder="0"/>
    <xf numFmtId="4" fontId="57"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57" fillId="36" borderId="190" applyNumberFormat="0" applyProtection="0">
      <alignment horizontal="right" vertical="center"/>
    </xf>
    <xf numFmtId="0" fontId="57" fillId="26" borderId="184" applyNumberFormat="0" applyFont="0" applyAlignment="0" applyProtection="0"/>
    <xf numFmtId="4" fontId="57" fillId="40" borderId="219" applyNumberFormat="0" applyProtection="0">
      <alignment horizontal="right" vertical="center"/>
    </xf>
    <xf numFmtId="4" fontId="57"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57" fillId="44" borderId="205" applyNumberFormat="0" applyProtection="0">
      <alignment horizontal="left" vertical="center" indent="1"/>
    </xf>
    <xf numFmtId="4" fontId="57" fillId="39" borderId="190" applyNumberFormat="0" applyProtection="0">
      <alignment horizontal="right" vertical="center"/>
    </xf>
    <xf numFmtId="4" fontId="57" fillId="37" borderId="193" applyNumberFormat="0" applyProtection="0">
      <alignment horizontal="right" vertical="center"/>
    </xf>
    <xf numFmtId="0" fontId="57" fillId="50" borderId="190" applyNumberFormat="0" applyProtection="0">
      <alignment horizontal="left" vertical="center" indent="1"/>
    </xf>
    <xf numFmtId="4" fontId="85" fillId="52" borderId="192" applyNumberFormat="0" applyProtection="0">
      <alignment vertical="center"/>
    </xf>
    <xf numFmtId="0" fontId="57" fillId="50" borderId="192" applyNumberFormat="0" applyProtection="0">
      <alignment horizontal="left" vertical="top" indent="1"/>
    </xf>
    <xf numFmtId="4" fontId="57" fillId="38" borderId="190" applyNumberFormat="0" applyProtection="0">
      <alignment horizontal="right" vertical="center"/>
    </xf>
    <xf numFmtId="0" fontId="57" fillId="49" borderId="202" applyNumberFormat="0" applyProtection="0">
      <alignment horizontal="left" vertical="center" indent="1"/>
    </xf>
    <xf numFmtId="4" fontId="57" fillId="39" borderId="208" applyNumberFormat="0" applyProtection="0">
      <alignment horizontal="right" vertical="center"/>
    </xf>
    <xf numFmtId="4" fontId="57" fillId="44" borderId="210" applyNumberFormat="0" applyProtection="0">
      <alignment horizontal="left" vertical="center" indent="1"/>
    </xf>
    <xf numFmtId="4" fontId="57" fillId="40" borderId="196" applyNumberFormat="0" applyProtection="0">
      <alignment horizontal="right" vertical="center"/>
    </xf>
    <xf numFmtId="0" fontId="57" fillId="46" borderId="209" applyNumberFormat="0" applyProtection="0">
      <alignment horizontal="left" vertical="top" indent="1"/>
    </xf>
    <xf numFmtId="4" fontId="57" fillId="39" borderId="196" applyNumberFormat="0" applyProtection="0">
      <alignment horizontal="right" vertical="center"/>
    </xf>
    <xf numFmtId="0" fontId="57" fillId="48" borderId="190" applyNumberFormat="0" applyProtection="0">
      <alignment horizontal="left" vertical="center" indent="1"/>
    </xf>
    <xf numFmtId="0" fontId="57" fillId="48" borderId="196" applyNumberFormat="0" applyProtection="0">
      <alignment horizontal="left" vertical="center" indent="1"/>
    </xf>
    <xf numFmtId="0" fontId="57" fillId="46" borderId="204" applyNumberFormat="0" applyProtection="0">
      <alignment horizontal="left" vertical="top" indent="1"/>
    </xf>
    <xf numFmtId="4" fontId="57" fillId="43" borderId="196" applyNumberFormat="0" applyProtection="0">
      <alignment horizontal="right" vertical="center"/>
    </xf>
    <xf numFmtId="4" fontId="57" fillId="34" borderId="196" applyNumberFormat="0" applyProtection="0">
      <alignment horizontal="left" vertical="center" indent="1"/>
    </xf>
    <xf numFmtId="0" fontId="57" fillId="45" borderId="209" applyNumberFormat="0" applyProtection="0">
      <alignment horizontal="left" vertical="top" indent="1"/>
    </xf>
    <xf numFmtId="0" fontId="57" fillId="49" borderId="196" applyNumberFormat="0" applyProtection="0">
      <alignment horizontal="left" vertical="center" indent="1"/>
    </xf>
    <xf numFmtId="0" fontId="57" fillId="46" borderId="198" applyNumberFormat="0" applyProtection="0">
      <alignment horizontal="left" vertical="top" indent="1"/>
    </xf>
    <xf numFmtId="0" fontId="57" fillId="50" borderId="196" applyNumberFormat="0" applyProtection="0">
      <alignment horizontal="left" vertical="center" indent="1"/>
    </xf>
    <xf numFmtId="0" fontId="57" fillId="45" borderId="198" applyNumberFormat="0" applyProtection="0">
      <alignment horizontal="left" vertical="top" indent="1"/>
    </xf>
    <xf numFmtId="0" fontId="57" fillId="49" borderId="219" applyNumberFormat="0" applyProtection="0">
      <alignment horizontal="left" vertical="center" indent="1"/>
    </xf>
    <xf numFmtId="0" fontId="57" fillId="50" borderId="213" applyNumberFormat="0" applyProtection="0">
      <alignment horizontal="left" vertical="center" indent="1"/>
    </xf>
    <xf numFmtId="4" fontId="57" fillId="37" borderId="246" applyNumberFormat="0" applyProtection="0">
      <alignment horizontal="right" vertical="center"/>
    </xf>
    <xf numFmtId="4" fontId="25" fillId="45" borderId="216" applyNumberFormat="0" applyProtection="0">
      <alignment horizontal="left" vertical="center" indent="1"/>
    </xf>
    <xf numFmtId="0" fontId="57" fillId="50" borderId="225" applyNumberFormat="0" applyProtection="0">
      <alignment horizontal="left" vertical="center" indent="1"/>
    </xf>
    <xf numFmtId="0" fontId="98" fillId="27" borderId="202" applyNumberFormat="0" applyAlignment="0" applyProtection="0"/>
    <xf numFmtId="4" fontId="57" fillId="44" borderId="222" applyNumberFormat="0" applyProtection="0">
      <alignment horizontal="left" vertical="center" indent="1"/>
    </xf>
    <xf numFmtId="0" fontId="57"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57" fillId="46" borderId="219" applyNumberFormat="0" applyProtection="0">
      <alignment horizontal="right" vertical="center"/>
    </xf>
    <xf numFmtId="0" fontId="57" fillId="49" borderId="237" applyNumberFormat="0" applyProtection="0">
      <alignment horizontal="left" vertical="center" indent="1"/>
    </xf>
    <xf numFmtId="4" fontId="57" fillId="38" borderId="202" applyNumberFormat="0" applyProtection="0">
      <alignment horizontal="right" vertical="center"/>
    </xf>
    <xf numFmtId="4" fontId="25" fillId="45" borderId="228" applyNumberFormat="0" applyProtection="0">
      <alignment horizontal="left" vertical="center" indent="1"/>
    </xf>
    <xf numFmtId="0" fontId="57" fillId="45" borderId="204" applyNumberFormat="0" applyProtection="0">
      <alignment horizontal="left" vertical="top" indent="1"/>
    </xf>
    <xf numFmtId="4" fontId="103" fillId="2" borderId="202" applyNumberFormat="0" applyProtection="0">
      <alignment vertical="center"/>
    </xf>
    <xf numFmtId="0" fontId="57" fillId="26" borderId="196" applyNumberFormat="0" applyFont="0" applyAlignment="0" applyProtection="0"/>
    <xf numFmtId="4" fontId="57"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57" fillId="49" borderId="225" applyNumberFormat="0" applyProtection="0">
      <alignment horizontal="left" vertical="center" indent="1"/>
    </xf>
    <xf numFmtId="0" fontId="57" fillId="47" borderId="190" applyNumberFormat="0" applyProtection="0">
      <alignment horizontal="left" vertical="center" indent="1"/>
    </xf>
    <xf numFmtId="0" fontId="57" fillId="47" borderId="192" applyNumberFormat="0" applyProtection="0">
      <alignment horizontal="left" vertical="top" indent="1"/>
    </xf>
    <xf numFmtId="4" fontId="57" fillId="0" borderId="190" applyNumberFormat="0" applyProtection="0">
      <alignment horizontal="right" vertical="center"/>
    </xf>
    <xf numFmtId="4" fontId="57" fillId="40" borderId="231" applyNumberFormat="0" applyProtection="0">
      <alignment horizontal="right" vertical="center"/>
    </xf>
    <xf numFmtId="0" fontId="57" fillId="50" borderId="208" applyNumberFormat="0" applyProtection="0">
      <alignment horizontal="left" vertical="center" indent="1"/>
    </xf>
    <xf numFmtId="4" fontId="25" fillId="45" borderId="210" applyNumberFormat="0" applyProtection="0">
      <alignment horizontal="left" vertical="center" indent="1"/>
    </xf>
    <xf numFmtId="0" fontId="98" fillId="27" borderId="208" applyNumberFormat="0" applyAlignment="0" applyProtection="0"/>
    <xf numFmtId="4" fontId="57" fillId="39" borderId="219" applyNumberFormat="0" applyProtection="0">
      <alignment horizontal="right" vertical="center"/>
    </xf>
    <xf numFmtId="4" fontId="57" fillId="47" borderId="199" applyNumberFormat="0" applyProtection="0">
      <alignment horizontal="left" vertical="center" indent="1"/>
    </xf>
    <xf numFmtId="0" fontId="98" fillId="27" borderId="190" applyNumberFormat="0" applyAlignment="0" applyProtection="0"/>
    <xf numFmtId="4" fontId="57" fillId="46" borderId="190" applyNumberFormat="0" applyProtection="0">
      <alignment horizontal="right" vertical="center"/>
    </xf>
    <xf numFmtId="4" fontId="57" fillId="37" borderId="205" applyNumberFormat="0" applyProtection="0">
      <alignment horizontal="right" vertical="center"/>
    </xf>
    <xf numFmtId="4" fontId="25" fillId="45" borderId="193" applyNumberFormat="0" applyProtection="0">
      <alignment horizontal="left" vertical="center" indent="1"/>
    </xf>
    <xf numFmtId="4" fontId="25" fillId="45" borderId="193" applyNumberFormat="0" applyProtection="0">
      <alignment horizontal="left" vertical="center" indent="1"/>
    </xf>
    <xf numFmtId="4" fontId="57" fillId="44" borderId="193" applyNumberFormat="0" applyProtection="0">
      <alignment horizontal="left" vertical="center" indent="1"/>
    </xf>
    <xf numFmtId="0" fontId="57" fillId="50" borderId="198" applyNumberFormat="0" applyProtection="0">
      <alignment horizontal="left" vertical="top" indent="1"/>
    </xf>
    <xf numFmtId="0" fontId="57" fillId="47" borderId="196" applyNumberFormat="0" applyProtection="0">
      <alignment horizontal="left" vertical="center" indent="1"/>
    </xf>
    <xf numFmtId="0" fontId="57" fillId="47" borderId="198" applyNumberFormat="0" applyProtection="0">
      <alignment horizontal="left" vertical="top" indent="1"/>
    </xf>
    <xf numFmtId="0" fontId="57"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5"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57" fillId="0" borderId="196" applyNumberFormat="0" applyProtection="0">
      <alignment horizontal="right" vertical="center"/>
    </xf>
    <xf numFmtId="4" fontId="103" fillId="5" borderId="196" applyNumberFormat="0" applyProtection="0">
      <alignment horizontal="right" vertical="center"/>
    </xf>
    <xf numFmtId="4" fontId="57"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57" fillId="39" borderId="213" applyNumberFormat="0" applyProtection="0">
      <alignment horizontal="right" vertical="center"/>
    </xf>
    <xf numFmtId="4" fontId="88" fillId="51" borderId="196" applyNumberFormat="0" applyProtection="0">
      <alignment horizontal="right" vertical="center"/>
    </xf>
    <xf numFmtId="4" fontId="57" fillId="39" borderId="225" applyNumberFormat="0" applyProtection="0">
      <alignment horizontal="right" vertical="center"/>
    </xf>
    <xf numFmtId="0" fontId="94" fillId="0" borderId="201" applyNumberFormat="0" applyFill="0" applyAlignment="0" applyProtection="0"/>
    <xf numFmtId="0" fontId="57" fillId="49" borderId="213" applyNumberFormat="0" applyProtection="0">
      <alignment horizontal="left" vertical="center" indent="1"/>
    </xf>
    <xf numFmtId="0" fontId="57" fillId="48" borderId="202" applyNumberFormat="0" applyProtection="0">
      <alignment horizontal="left" vertical="center" indent="1"/>
    </xf>
    <xf numFmtId="4" fontId="57" fillId="43" borderId="202" applyNumberFormat="0" applyProtection="0">
      <alignment horizontal="right" vertical="center"/>
    </xf>
    <xf numFmtId="4" fontId="57" fillId="34" borderId="202" applyNumberFormat="0" applyProtection="0">
      <alignment horizontal="left" vertical="center" indent="1"/>
    </xf>
    <xf numFmtId="4" fontId="57" fillId="36" borderId="202" applyNumberFormat="0" applyProtection="0">
      <alignment horizontal="right" vertical="center"/>
    </xf>
    <xf numFmtId="0" fontId="57" fillId="50" borderId="215" applyNumberFormat="0" applyProtection="0">
      <alignment horizontal="left" vertical="top" indent="1"/>
    </xf>
    <xf numFmtId="0" fontId="100" fillId="29" borderId="203" applyNumberFormat="0" applyAlignment="0" applyProtection="0"/>
    <xf numFmtId="4" fontId="25" fillId="45" borderId="216" applyNumberFormat="0" applyProtection="0">
      <alignment horizontal="left" vertical="center" indent="1"/>
    </xf>
    <xf numFmtId="4" fontId="57" fillId="47" borderId="216" applyNumberFormat="0" applyProtection="0">
      <alignment horizontal="left" vertical="center" indent="1"/>
    </xf>
    <xf numFmtId="0" fontId="92" fillId="29" borderId="202" applyNumberFormat="0" applyAlignment="0" applyProtection="0"/>
    <xf numFmtId="4" fontId="57" fillId="38" borderId="219" applyNumberFormat="0" applyProtection="0">
      <alignment horizontal="right" vertical="center"/>
    </xf>
    <xf numFmtId="4" fontId="57" fillId="37" borderId="228" applyNumberFormat="0" applyProtection="0">
      <alignment horizontal="right" vertical="center"/>
    </xf>
    <xf numFmtId="4" fontId="57" fillId="46" borderId="213" applyNumberFormat="0" applyProtection="0">
      <alignment horizontal="right" vertical="center"/>
    </xf>
    <xf numFmtId="0" fontId="57" fillId="26" borderId="202" applyNumberFormat="0" applyFont="0" applyAlignment="0" applyProtection="0"/>
    <xf numFmtId="4" fontId="57" fillId="35" borderId="202" applyNumberFormat="0" applyProtection="0">
      <alignment horizontal="right" vertical="center"/>
    </xf>
    <xf numFmtId="4" fontId="57" fillId="42" borderId="202" applyNumberFormat="0" applyProtection="0">
      <alignment horizontal="right" vertical="center"/>
    </xf>
    <xf numFmtId="4" fontId="57" fillId="46" borderId="205" applyNumberFormat="0" applyProtection="0">
      <alignment horizontal="left" vertical="center" indent="1"/>
    </xf>
    <xf numFmtId="4" fontId="57" fillId="41" borderId="202" applyNumberFormat="0" applyProtection="0">
      <alignment horizontal="right" vertical="center"/>
    </xf>
    <xf numFmtId="4" fontId="57" fillId="47" borderId="205" applyNumberFormat="0" applyProtection="0">
      <alignment horizontal="left" vertical="center" indent="1"/>
    </xf>
    <xf numFmtId="0" fontId="57" fillId="46" borderId="227" applyNumberFormat="0" applyProtection="0">
      <alignment horizontal="left" vertical="top" indent="1"/>
    </xf>
    <xf numFmtId="4" fontId="103" fillId="2" borderId="208" applyNumberFormat="0" applyProtection="0">
      <alignment vertical="center"/>
    </xf>
    <xf numFmtId="0" fontId="57" fillId="45" borderId="221" applyNumberFormat="0" applyProtection="0">
      <alignment horizontal="left" vertical="top" indent="1"/>
    </xf>
    <xf numFmtId="4" fontId="57" fillId="2" borderId="208" applyNumberFormat="0" applyProtection="0">
      <alignment horizontal="left" vertical="center" indent="1"/>
    </xf>
    <xf numFmtId="0" fontId="86" fillId="33" borderId="209" applyNumberFormat="0" applyProtection="0">
      <alignment horizontal="left" vertical="top" indent="1"/>
    </xf>
    <xf numFmtId="4" fontId="57" fillId="33" borderId="208" applyNumberFormat="0" applyProtection="0">
      <alignment vertical="center"/>
    </xf>
    <xf numFmtId="0" fontId="57" fillId="50" borderId="204" applyNumberFormat="0" applyProtection="0">
      <alignment horizontal="left" vertical="top" indent="1"/>
    </xf>
    <xf numFmtId="0" fontId="57" fillId="47" borderId="202" applyNumberFormat="0" applyProtection="0">
      <alignment horizontal="left" vertical="center" indent="1"/>
    </xf>
    <xf numFmtId="0" fontId="57" fillId="47" borderId="204" applyNumberFormat="0" applyProtection="0">
      <alignment horizontal="left" vertical="top" indent="1"/>
    </xf>
    <xf numFmtId="4" fontId="57" fillId="33" borderId="261" applyNumberFormat="0" applyProtection="0">
      <alignment vertical="center"/>
    </xf>
    <xf numFmtId="0" fontId="84" fillId="45" borderId="206" applyBorder="0"/>
    <xf numFmtId="4" fontId="85" fillId="52" borderId="204" applyNumberFormat="0" applyProtection="0">
      <alignment vertical="center"/>
    </xf>
    <xf numFmtId="0" fontId="57"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57" fillId="0" borderId="202" applyNumberFormat="0" applyProtection="0">
      <alignment horizontal="right" vertical="center"/>
    </xf>
    <xf numFmtId="4" fontId="103" fillId="5" borderId="202" applyNumberFormat="0" applyProtection="0">
      <alignment horizontal="right" vertical="center"/>
    </xf>
    <xf numFmtId="4" fontId="57"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57" fillId="33" borderId="219" applyNumberFormat="0" applyProtection="0">
      <alignment vertical="center"/>
    </xf>
    <xf numFmtId="4" fontId="88" fillId="51" borderId="202" applyNumberFormat="0" applyProtection="0">
      <alignment horizontal="right" vertical="center"/>
    </xf>
    <xf numFmtId="4" fontId="57" fillId="37" borderId="234" applyNumberFormat="0" applyProtection="0">
      <alignment horizontal="right" vertical="center"/>
    </xf>
    <xf numFmtId="0" fontId="94" fillId="0" borderId="207" applyNumberFormat="0" applyFill="0" applyAlignment="0" applyProtection="0"/>
    <xf numFmtId="0" fontId="57" fillId="50" borderId="219" applyNumberFormat="0" applyProtection="0">
      <alignment horizontal="left" vertical="center" indent="1"/>
    </xf>
    <xf numFmtId="0" fontId="57" fillId="48" borderId="208" applyNumberFormat="0" applyProtection="0">
      <alignment horizontal="left" vertical="center" indent="1"/>
    </xf>
    <xf numFmtId="4" fontId="57" fillId="43" borderId="208" applyNumberFormat="0" applyProtection="0">
      <alignment horizontal="right" vertical="center"/>
    </xf>
    <xf numFmtId="4" fontId="57" fillId="34" borderId="208" applyNumberFormat="0" applyProtection="0">
      <alignment horizontal="left" vertical="center" indent="1"/>
    </xf>
    <xf numFmtId="4" fontId="57" fillId="36" borderId="208" applyNumberFormat="0" applyProtection="0">
      <alignment horizontal="right" vertical="center"/>
    </xf>
    <xf numFmtId="0" fontId="57" fillId="46" borderId="221" applyNumberFormat="0" applyProtection="0">
      <alignment horizontal="left" vertical="top" indent="1"/>
    </xf>
    <xf numFmtId="0" fontId="98" fillId="27" borderId="225" applyNumberFormat="0" applyAlignment="0" applyProtection="0"/>
    <xf numFmtId="4" fontId="57" fillId="37" borderId="222" applyNumberFormat="0" applyProtection="0">
      <alignment horizontal="right" vertical="center"/>
    </xf>
    <xf numFmtId="4" fontId="25" fillId="45" borderId="222" applyNumberFormat="0" applyProtection="0">
      <alignment horizontal="left" vertical="center" indent="1"/>
    </xf>
    <xf numFmtId="0" fontId="92" fillId="29" borderId="208" applyNumberFormat="0" applyAlignment="0" applyProtection="0"/>
    <xf numFmtId="4" fontId="57" fillId="40" borderId="225" applyNumberFormat="0" applyProtection="0">
      <alignment horizontal="right" vertical="center"/>
    </xf>
    <xf numFmtId="4" fontId="57" fillId="39" borderId="231" applyNumberFormat="0" applyProtection="0">
      <alignment horizontal="right" vertical="center"/>
    </xf>
    <xf numFmtId="4" fontId="25" fillId="45" borderId="222" applyNumberFormat="0" applyProtection="0">
      <alignment horizontal="left" vertical="center" indent="1"/>
    </xf>
    <xf numFmtId="0" fontId="57" fillId="26" borderId="208" applyNumberFormat="0" applyFont="0" applyAlignment="0" applyProtection="0"/>
    <xf numFmtId="4" fontId="57" fillId="35" borderId="208" applyNumberFormat="0" applyProtection="0">
      <alignment horizontal="right" vertical="center"/>
    </xf>
    <xf numFmtId="4" fontId="57" fillId="42" borderId="208" applyNumberFormat="0" applyProtection="0">
      <alignment horizontal="right" vertical="center"/>
    </xf>
    <xf numFmtId="4" fontId="57" fillId="46" borderId="210" applyNumberFormat="0" applyProtection="0">
      <alignment horizontal="left" vertical="center" indent="1"/>
    </xf>
    <xf numFmtId="4" fontId="57" fillId="41" borderId="208" applyNumberFormat="0" applyProtection="0">
      <alignment horizontal="right" vertical="center"/>
    </xf>
    <xf numFmtId="4" fontId="57" fillId="47" borderId="210" applyNumberFormat="0" applyProtection="0">
      <alignment horizontal="left" vertical="center" indent="1"/>
    </xf>
    <xf numFmtId="0" fontId="57" fillId="49" borderId="231" applyNumberFormat="0" applyProtection="0">
      <alignment horizontal="left" vertical="center" indent="1"/>
    </xf>
    <xf numFmtId="4" fontId="57" fillId="2" borderId="213" applyNumberFormat="0" applyProtection="0">
      <alignment horizontal="left" vertical="center" indent="1"/>
    </xf>
    <xf numFmtId="4" fontId="57" fillId="44" borderId="240" applyNumberFormat="0" applyProtection="0">
      <alignment horizontal="left" vertical="center" indent="1"/>
    </xf>
    <xf numFmtId="0" fontId="86" fillId="33" borderId="215" applyNumberFormat="0" applyProtection="0">
      <alignment horizontal="left" vertical="top" indent="1"/>
    </xf>
    <xf numFmtId="4" fontId="57" fillId="34" borderId="213" applyNumberFormat="0" applyProtection="0">
      <alignment horizontal="left" vertical="center" indent="1"/>
    </xf>
    <xf numFmtId="4" fontId="103" fillId="2" borderId="213" applyNumberFormat="0" applyProtection="0">
      <alignment vertical="center"/>
    </xf>
    <xf numFmtId="0" fontId="57" fillId="50" borderId="209" applyNumberFormat="0" applyProtection="0">
      <alignment horizontal="left" vertical="top" indent="1"/>
    </xf>
    <xf numFmtId="0" fontId="57" fillId="47" borderId="208" applyNumberFormat="0" applyProtection="0">
      <alignment horizontal="left" vertical="center" indent="1"/>
    </xf>
    <xf numFmtId="0" fontId="57" fillId="47" borderId="209" applyNumberFormat="0" applyProtection="0">
      <alignment horizontal="left" vertical="top" indent="1"/>
    </xf>
    <xf numFmtId="4" fontId="57"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57"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57" fillId="0" borderId="208" applyNumberFormat="0" applyProtection="0">
      <alignment horizontal="right" vertical="center"/>
    </xf>
    <xf numFmtId="4" fontId="103" fillId="5" borderId="208" applyNumberFormat="0" applyProtection="0">
      <alignment horizontal="right" vertical="center"/>
    </xf>
    <xf numFmtId="4" fontId="57"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57" fillId="38" borderId="225" applyNumberFormat="0" applyProtection="0">
      <alignment horizontal="right" vertical="center"/>
    </xf>
    <xf numFmtId="4" fontId="88" fillId="51" borderId="208" applyNumberFormat="0" applyProtection="0">
      <alignment horizontal="right" vertical="center"/>
    </xf>
    <xf numFmtId="4" fontId="25" fillId="45" borderId="270" applyNumberFormat="0" applyProtection="0">
      <alignment horizontal="left" vertical="center" indent="1"/>
    </xf>
    <xf numFmtId="0" fontId="94" fillId="0" borderId="212" applyNumberFormat="0" applyFill="0" applyAlignment="0" applyProtection="0"/>
    <xf numFmtId="0" fontId="57" fillId="45" borderId="227" applyNumberFormat="0" applyProtection="0">
      <alignment horizontal="left" vertical="top" indent="1"/>
    </xf>
    <xf numFmtId="0" fontId="57" fillId="45" borderId="215" applyNumberFormat="0" applyProtection="0">
      <alignment horizontal="left" vertical="top" indent="1"/>
    </xf>
    <xf numFmtId="4" fontId="57" fillId="44" borderId="216" applyNumberFormat="0" applyProtection="0">
      <alignment horizontal="left" vertical="center" indent="1"/>
    </xf>
    <xf numFmtId="4" fontId="57" fillId="35" borderId="213" applyNumberFormat="0" applyProtection="0">
      <alignment horizontal="right" vertical="center"/>
    </xf>
    <xf numFmtId="4" fontId="57" fillId="37" borderId="216" applyNumberFormat="0" applyProtection="0">
      <alignment horizontal="right" vertical="center"/>
    </xf>
    <xf numFmtId="0" fontId="57" fillId="26" borderId="213" applyNumberFormat="0" applyFont="0" applyAlignment="0" applyProtection="0"/>
    <xf numFmtId="4" fontId="57" fillId="33" borderId="213" applyNumberFormat="0" applyProtection="0">
      <alignment vertical="center"/>
    </xf>
    <xf numFmtId="4" fontId="25" fillId="45" borderId="228" applyNumberFormat="0" applyProtection="0">
      <alignment horizontal="left" vertical="center" indent="1"/>
    </xf>
    <xf numFmtId="4" fontId="57" fillId="44" borderId="228" applyNumberFormat="0" applyProtection="0">
      <alignment horizontal="left" vertical="center" indent="1"/>
    </xf>
    <xf numFmtId="4" fontId="57" fillId="37" borderId="240" applyNumberFormat="0" applyProtection="0">
      <alignment horizontal="right" vertical="center"/>
    </xf>
    <xf numFmtId="4" fontId="57" fillId="40" borderId="237" applyNumberFormat="0" applyProtection="0">
      <alignment horizontal="right" vertical="center"/>
    </xf>
    <xf numFmtId="0" fontId="92" fillId="29" borderId="213" applyNumberFormat="0" applyAlignment="0" applyProtection="0"/>
    <xf numFmtId="4" fontId="57" fillId="46" borderId="225" applyNumberFormat="0" applyProtection="0">
      <alignment horizontal="right" vertical="center"/>
    </xf>
    <xf numFmtId="0" fontId="100" fillId="29" borderId="214" applyNumberFormat="0" applyAlignment="0" applyProtection="0"/>
    <xf numFmtId="4" fontId="57" fillId="36" borderId="213" applyNumberFormat="0" applyProtection="0">
      <alignment horizontal="right" vertical="center"/>
    </xf>
    <xf numFmtId="4" fontId="57" fillId="43" borderId="213" applyNumberFormat="0" applyProtection="0">
      <alignment horizontal="right" vertical="center"/>
    </xf>
    <xf numFmtId="0" fontId="57" fillId="48" borderId="213" applyNumberFormat="0" applyProtection="0">
      <alignment horizontal="left" vertical="center" indent="1"/>
    </xf>
    <xf numFmtId="4" fontId="57" fillId="42" borderId="213" applyNumberFormat="0" applyProtection="0">
      <alignment horizontal="right" vertical="center"/>
    </xf>
    <xf numFmtId="4" fontId="57" fillId="46" borderId="216" applyNumberFormat="0" applyProtection="0">
      <alignment horizontal="left" vertical="center" indent="1"/>
    </xf>
    <xf numFmtId="4" fontId="57" fillId="46" borderId="255" applyNumberFormat="0" applyProtection="0">
      <alignment horizontal="right" vertical="center"/>
    </xf>
    <xf numFmtId="4" fontId="57"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57" fillId="2" borderId="219" applyNumberFormat="0" applyProtection="0">
      <alignment horizontal="left" vertical="center" indent="1"/>
    </xf>
    <xf numFmtId="0" fontId="86" fillId="33" borderId="221" applyNumberFormat="0" applyProtection="0">
      <alignment horizontal="left" vertical="top" indent="1"/>
    </xf>
    <xf numFmtId="0" fontId="57" fillId="47" borderId="213" applyNumberFormat="0" applyProtection="0">
      <alignment horizontal="left" vertical="center" indent="1"/>
    </xf>
    <xf numFmtId="0" fontId="57" fillId="47" borderId="215" applyNumberFormat="0" applyProtection="0">
      <alignment horizontal="left" vertical="top" indent="1"/>
    </xf>
    <xf numFmtId="4" fontId="57"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57" fillId="0" borderId="213" applyNumberFormat="0" applyProtection="0">
      <alignment horizontal="right" vertical="center"/>
    </xf>
    <xf numFmtId="4" fontId="103" fillId="5" borderId="213" applyNumberFormat="0" applyProtection="0">
      <alignment horizontal="right" vertical="center"/>
    </xf>
    <xf numFmtId="4" fontId="57"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57" fillId="38" borderId="231" applyNumberFormat="0" applyProtection="0">
      <alignment horizontal="right" vertical="center"/>
    </xf>
    <xf numFmtId="4" fontId="88" fillId="51" borderId="213" applyNumberFormat="0" applyProtection="0">
      <alignment horizontal="right" vertical="center"/>
    </xf>
    <xf numFmtId="4" fontId="57" fillId="46" borderId="267" applyNumberFormat="0" applyProtection="0">
      <alignment horizontal="right" vertical="center"/>
    </xf>
    <xf numFmtId="0" fontId="94" fillId="0" borderId="218" applyNumberFormat="0" applyFill="0" applyAlignment="0" applyProtection="0"/>
    <xf numFmtId="0" fontId="57" fillId="45" borderId="233" applyNumberFormat="0" applyProtection="0">
      <alignment horizontal="left" vertical="top" indent="1"/>
    </xf>
    <xf numFmtId="0" fontId="57" fillId="48" borderId="219" applyNumberFormat="0" applyProtection="0">
      <alignment horizontal="left" vertical="center" indent="1"/>
    </xf>
    <xf numFmtId="4" fontId="57" fillId="43" borderId="219" applyNumberFormat="0" applyProtection="0">
      <alignment horizontal="right" vertical="center"/>
    </xf>
    <xf numFmtId="4" fontId="57" fillId="34" borderId="219" applyNumberFormat="0" applyProtection="0">
      <alignment horizontal="left" vertical="center" indent="1"/>
    </xf>
    <xf numFmtId="4" fontId="57" fillId="36" borderId="219" applyNumberFormat="0" applyProtection="0">
      <alignment horizontal="right" vertical="center"/>
    </xf>
    <xf numFmtId="0" fontId="57" fillId="50" borderId="231" applyNumberFormat="0" applyProtection="0">
      <alignment horizontal="left" vertical="center" indent="1"/>
    </xf>
    <xf numFmtId="0" fontId="100" fillId="29" borderId="220" applyNumberFormat="0" applyAlignment="0" applyProtection="0"/>
    <xf numFmtId="4" fontId="25" fillId="45" borderId="234" applyNumberFormat="0" applyProtection="0">
      <alignment horizontal="left" vertical="center" indent="1"/>
    </xf>
    <xf numFmtId="4" fontId="57" fillId="46" borderId="231" applyNumberFormat="0" applyProtection="0">
      <alignment horizontal="right" vertical="center"/>
    </xf>
    <xf numFmtId="0" fontId="92" fillId="29" borderId="219" applyNumberFormat="0" applyAlignment="0" applyProtection="0"/>
    <xf numFmtId="4" fontId="57" fillId="39" borderId="237" applyNumberFormat="0" applyProtection="0">
      <alignment horizontal="right" vertical="center"/>
    </xf>
    <xf numFmtId="4" fontId="57" fillId="40" borderId="243" applyNumberFormat="0" applyProtection="0">
      <alignment horizontal="right" vertical="center"/>
    </xf>
    <xf numFmtId="4" fontId="25" fillId="45" borderId="234" applyNumberFormat="0" applyProtection="0">
      <alignment horizontal="left" vertical="center" indent="1"/>
    </xf>
    <xf numFmtId="0" fontId="57" fillId="26" borderId="219" applyNumberFormat="0" applyFont="0" applyAlignment="0" applyProtection="0"/>
    <xf numFmtId="4" fontId="57" fillId="35" borderId="219" applyNumberFormat="0" applyProtection="0">
      <alignment horizontal="right" vertical="center"/>
    </xf>
    <xf numFmtId="4" fontId="57" fillId="42" borderId="219" applyNumberFormat="0" applyProtection="0">
      <alignment horizontal="right" vertical="center"/>
    </xf>
    <xf numFmtId="4" fontId="57" fillId="46" borderId="222" applyNumberFormat="0" applyProtection="0">
      <alignment horizontal="left" vertical="center" indent="1"/>
    </xf>
    <xf numFmtId="4" fontId="57" fillId="41" borderId="219" applyNumberFormat="0" applyProtection="0">
      <alignment horizontal="right" vertical="center"/>
    </xf>
    <xf numFmtId="4" fontId="57"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57" fillId="2" borderId="225" applyNumberFormat="0" applyProtection="0">
      <alignment horizontal="left" vertical="center" indent="1"/>
    </xf>
    <xf numFmtId="0" fontId="86" fillId="33" borderId="227" applyNumberFormat="0" applyProtection="0">
      <alignment horizontal="left" vertical="top" indent="1"/>
    </xf>
    <xf numFmtId="4" fontId="57" fillId="33" borderId="225" applyNumberFormat="0" applyProtection="0">
      <alignment vertical="center"/>
    </xf>
    <xf numFmtId="0" fontId="57" fillId="50" borderId="221" applyNumberFormat="0" applyProtection="0">
      <alignment horizontal="left" vertical="top" indent="1"/>
    </xf>
    <xf numFmtId="0" fontId="57" fillId="47" borderId="219" applyNumberFormat="0" applyProtection="0">
      <alignment horizontal="left" vertical="center" indent="1"/>
    </xf>
    <xf numFmtId="0" fontId="57" fillId="47" borderId="221" applyNumberFormat="0" applyProtection="0">
      <alignment horizontal="left" vertical="top" indent="1"/>
    </xf>
    <xf numFmtId="4" fontId="57"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57"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57" fillId="0" borderId="219" applyNumberFormat="0" applyProtection="0">
      <alignment horizontal="right" vertical="center"/>
    </xf>
    <xf numFmtId="4" fontId="103" fillId="5" borderId="219" applyNumberFormat="0" applyProtection="0">
      <alignment horizontal="right" vertical="center"/>
    </xf>
    <xf numFmtId="4" fontId="57"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57" fillId="38" borderId="237" applyNumberFormat="0" applyProtection="0">
      <alignment horizontal="right" vertical="center"/>
    </xf>
    <xf numFmtId="4" fontId="88" fillId="51" borderId="219" applyNumberFormat="0" applyProtection="0">
      <alignment horizontal="right" vertical="center"/>
    </xf>
    <xf numFmtId="4" fontId="57" fillId="40" borderId="249" applyNumberFormat="0" applyProtection="0">
      <alignment horizontal="right" vertical="center"/>
    </xf>
    <xf numFmtId="0" fontId="94" fillId="0" borderId="224" applyNumberFormat="0" applyFill="0" applyAlignment="0" applyProtection="0"/>
    <xf numFmtId="0" fontId="57" fillId="45" borderId="239" applyNumberFormat="0" applyProtection="0">
      <alignment horizontal="left" vertical="top" indent="1"/>
    </xf>
    <xf numFmtId="0" fontId="57" fillId="48" borderId="225" applyNumberFormat="0" applyProtection="0">
      <alignment horizontal="left" vertical="center" indent="1"/>
    </xf>
    <xf numFmtId="4" fontId="57" fillId="43" borderId="225" applyNumberFormat="0" applyProtection="0">
      <alignment horizontal="right" vertical="center"/>
    </xf>
    <xf numFmtId="4" fontId="57" fillId="34" borderId="225" applyNumberFormat="0" applyProtection="0">
      <alignment horizontal="left" vertical="center" indent="1"/>
    </xf>
    <xf numFmtId="4" fontId="57" fillId="36" borderId="225" applyNumberFormat="0" applyProtection="0">
      <alignment horizontal="right" vertical="center"/>
    </xf>
    <xf numFmtId="0" fontId="57" fillId="50" borderId="237" applyNumberFormat="0" applyProtection="0">
      <alignment horizontal="left" vertical="center" indent="1"/>
    </xf>
    <xf numFmtId="0" fontId="100" fillId="29" borderId="226" applyNumberFormat="0" applyAlignment="0" applyProtection="0"/>
    <xf numFmtId="4" fontId="25" fillId="45" borderId="240" applyNumberFormat="0" applyProtection="0">
      <alignment horizontal="left" vertical="center" indent="1"/>
    </xf>
    <xf numFmtId="4" fontId="57" fillId="46" borderId="237" applyNumberFormat="0" applyProtection="0">
      <alignment horizontal="right" vertical="center"/>
    </xf>
    <xf numFmtId="0" fontId="92" fillId="29" borderId="225" applyNumberFormat="0" applyAlignment="0" applyProtection="0"/>
    <xf numFmtId="4" fontId="57" fillId="39" borderId="243" applyNumberFormat="0" applyProtection="0">
      <alignment horizontal="right" vertical="center"/>
    </xf>
    <xf numFmtId="0" fontId="98" fillId="27" borderId="255" applyNumberFormat="0" applyAlignment="0" applyProtection="0"/>
    <xf numFmtId="4" fontId="25" fillId="45" borderId="240" applyNumberFormat="0" applyProtection="0">
      <alignment horizontal="left" vertical="center" indent="1"/>
    </xf>
    <xf numFmtId="0" fontId="57" fillId="26" borderId="225" applyNumberFormat="0" applyFont="0" applyAlignment="0" applyProtection="0"/>
    <xf numFmtId="4" fontId="57" fillId="35" borderId="225" applyNumberFormat="0" applyProtection="0">
      <alignment horizontal="right" vertical="center"/>
    </xf>
    <xf numFmtId="4" fontId="57" fillId="42" borderId="225" applyNumberFormat="0" applyProtection="0">
      <alignment horizontal="right" vertical="center"/>
    </xf>
    <xf numFmtId="4" fontId="57" fillId="46" borderId="228" applyNumberFormat="0" applyProtection="0">
      <alignment horizontal="left" vertical="center" indent="1"/>
    </xf>
    <xf numFmtId="4" fontId="57" fillId="41" borderId="225" applyNumberFormat="0" applyProtection="0">
      <alignment horizontal="right" vertical="center"/>
    </xf>
    <xf numFmtId="4" fontId="57"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57" fillId="40" borderId="267" applyNumberFormat="0" applyProtection="0">
      <alignment horizontal="right" vertical="center"/>
    </xf>
    <xf numFmtId="4" fontId="57" fillId="2" borderId="231" applyNumberFormat="0" applyProtection="0">
      <alignment horizontal="left" vertical="center" indent="1"/>
    </xf>
    <xf numFmtId="0" fontId="86" fillId="33" borderId="233" applyNumberFormat="0" applyProtection="0">
      <alignment horizontal="left" vertical="top" indent="1"/>
    </xf>
    <xf numFmtId="4" fontId="57" fillId="33" borderId="231" applyNumberFormat="0" applyProtection="0">
      <alignment vertical="center"/>
    </xf>
    <xf numFmtId="0" fontId="57" fillId="50" borderId="227" applyNumberFormat="0" applyProtection="0">
      <alignment horizontal="left" vertical="top" indent="1"/>
    </xf>
    <xf numFmtId="0" fontId="57" fillId="47" borderId="225" applyNumberFormat="0" applyProtection="0">
      <alignment horizontal="left" vertical="center" indent="1"/>
    </xf>
    <xf numFmtId="0" fontId="57" fillId="47" borderId="227" applyNumberFormat="0" applyProtection="0">
      <alignment horizontal="left" vertical="top" indent="1"/>
    </xf>
    <xf numFmtId="4" fontId="57"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57"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57" fillId="0" borderId="225" applyNumberFormat="0" applyProtection="0">
      <alignment horizontal="right" vertical="center"/>
    </xf>
    <xf numFmtId="4" fontId="103" fillId="5" borderId="225" applyNumberFormat="0" applyProtection="0">
      <alignment horizontal="right" vertical="center"/>
    </xf>
    <xf numFmtId="4" fontId="57"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57"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57" fillId="45" borderId="245" applyNumberFormat="0" applyProtection="0">
      <alignment horizontal="left" vertical="top" indent="1"/>
    </xf>
    <xf numFmtId="0" fontId="57" fillId="48" borderId="231" applyNumberFormat="0" applyProtection="0">
      <alignment horizontal="left" vertical="center" indent="1"/>
    </xf>
    <xf numFmtId="4" fontId="57" fillId="43" borderId="231" applyNumberFormat="0" applyProtection="0">
      <alignment horizontal="right" vertical="center"/>
    </xf>
    <xf numFmtId="4" fontId="57" fillId="34" borderId="231" applyNumberFormat="0" applyProtection="0">
      <alignment horizontal="left" vertical="center" indent="1"/>
    </xf>
    <xf numFmtId="4" fontId="57" fillId="36" borderId="231" applyNumberFormat="0" applyProtection="0">
      <alignment horizontal="right" vertical="center"/>
    </xf>
    <xf numFmtId="0" fontId="57" fillId="50" borderId="243" applyNumberFormat="0" applyProtection="0">
      <alignment horizontal="left" vertical="center" indent="1"/>
    </xf>
    <xf numFmtId="0" fontId="100" fillId="29" borderId="232" applyNumberFormat="0" applyAlignment="0" applyProtection="0"/>
    <xf numFmtId="4" fontId="25" fillId="45" borderId="246" applyNumberFormat="0" applyProtection="0">
      <alignment horizontal="left" vertical="center" indent="1"/>
    </xf>
    <xf numFmtId="4" fontId="57" fillId="46" borderId="243" applyNumberFormat="0" applyProtection="0">
      <alignment horizontal="right" vertical="center"/>
    </xf>
    <xf numFmtId="0" fontId="92" fillId="29" borderId="231" applyNumberFormat="0" applyAlignment="0" applyProtection="0"/>
    <xf numFmtId="0" fontId="57" fillId="50" borderId="267" applyNumberFormat="0" applyProtection="0">
      <alignment horizontal="left" vertical="center" indent="1"/>
    </xf>
    <xf numFmtId="0" fontId="92" fillId="29" borderId="261" applyNumberFormat="0" applyAlignment="0" applyProtection="0"/>
    <xf numFmtId="4" fontId="25" fillId="45" borderId="246" applyNumberFormat="0" applyProtection="0">
      <alignment horizontal="left" vertical="center" indent="1"/>
    </xf>
    <xf numFmtId="0" fontId="57" fillId="26" borderId="231" applyNumberFormat="0" applyFont="0" applyAlignment="0" applyProtection="0"/>
    <xf numFmtId="4" fontId="57" fillId="35" borderId="231" applyNumberFormat="0" applyProtection="0">
      <alignment horizontal="right" vertical="center"/>
    </xf>
    <xf numFmtId="4" fontId="57" fillId="42" borderId="231" applyNumberFormat="0" applyProtection="0">
      <alignment horizontal="right" vertical="center"/>
    </xf>
    <xf numFmtId="4" fontId="57" fillId="46" borderId="234" applyNumberFormat="0" applyProtection="0">
      <alignment horizontal="left" vertical="center" indent="1"/>
    </xf>
    <xf numFmtId="4" fontId="57" fillId="41" borderId="231" applyNumberFormat="0" applyProtection="0">
      <alignment horizontal="right" vertical="center"/>
    </xf>
    <xf numFmtId="4" fontId="57"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57" fillId="46" borderId="252" applyNumberFormat="0" applyProtection="0">
      <alignment horizontal="left" vertical="center" indent="1"/>
    </xf>
    <xf numFmtId="4" fontId="57" fillId="2" borderId="237" applyNumberFormat="0" applyProtection="0">
      <alignment horizontal="left" vertical="center" indent="1"/>
    </xf>
    <xf numFmtId="0" fontId="86" fillId="33" borderId="239" applyNumberFormat="0" applyProtection="0">
      <alignment horizontal="left" vertical="top" indent="1"/>
    </xf>
    <xf numFmtId="4" fontId="57" fillId="33" borderId="237" applyNumberFormat="0" applyProtection="0">
      <alignment vertical="center"/>
    </xf>
    <xf numFmtId="0" fontId="57" fillId="50" borderId="233" applyNumberFormat="0" applyProtection="0">
      <alignment horizontal="left" vertical="top" indent="1"/>
    </xf>
    <xf numFmtId="0" fontId="57" fillId="47" borderId="231" applyNumberFormat="0" applyProtection="0">
      <alignment horizontal="left" vertical="center" indent="1"/>
    </xf>
    <xf numFmtId="0" fontId="57" fillId="47" borderId="233" applyNumberFormat="0" applyProtection="0">
      <alignment horizontal="left" vertical="top" indent="1"/>
    </xf>
    <xf numFmtId="4" fontId="57"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5"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57" fillId="0" borderId="231" applyNumberFormat="0" applyProtection="0">
      <alignment horizontal="right" vertical="center"/>
    </xf>
    <xf numFmtId="4" fontId="103" fillId="5" borderId="231" applyNumberFormat="0" applyProtection="0">
      <alignment horizontal="right" vertical="center"/>
    </xf>
    <xf numFmtId="4" fontId="57"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57" fillId="49" borderId="279" applyNumberFormat="0" applyProtection="0">
      <alignment horizontal="left" vertical="center" indent="1"/>
    </xf>
    <xf numFmtId="4" fontId="88" fillId="51" borderId="231" applyNumberFormat="0" applyProtection="0">
      <alignment horizontal="right" vertical="center"/>
    </xf>
    <xf numFmtId="0" fontId="57" fillId="46" borderId="251" applyNumberFormat="0" applyProtection="0">
      <alignment horizontal="left" vertical="top" indent="1"/>
    </xf>
    <xf numFmtId="0" fontId="94" fillId="0" borderId="236" applyNumberFormat="0" applyFill="0" applyAlignment="0" applyProtection="0"/>
    <xf numFmtId="4" fontId="25" fillId="45" borderId="258" applyNumberFormat="0" applyProtection="0">
      <alignment horizontal="left" vertical="center" indent="1"/>
    </xf>
    <xf numFmtId="0" fontId="57" fillId="48" borderId="237" applyNumberFormat="0" applyProtection="0">
      <alignment horizontal="left" vertical="center" indent="1"/>
    </xf>
    <xf numFmtId="4" fontId="57" fillId="43" borderId="237" applyNumberFormat="0" applyProtection="0">
      <alignment horizontal="right" vertical="center"/>
    </xf>
    <xf numFmtId="4" fontId="57" fillId="34" borderId="237" applyNumberFormat="0" applyProtection="0">
      <alignment horizontal="left" vertical="center" indent="1"/>
    </xf>
    <xf numFmtId="4" fontId="57" fillId="36" borderId="237" applyNumberFormat="0" applyProtection="0">
      <alignment horizontal="right" vertical="center"/>
    </xf>
    <xf numFmtId="4" fontId="57"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57"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57" fillId="41" borderId="249" applyNumberFormat="0" applyProtection="0">
      <alignment horizontal="right" vertical="center"/>
    </xf>
    <xf numFmtId="4" fontId="57" fillId="33" borderId="255" applyNumberFormat="0" applyProtection="0">
      <alignment vertical="center"/>
    </xf>
    <xf numFmtId="0" fontId="57" fillId="26" borderId="237" applyNumberFormat="0" applyFont="0" applyAlignment="0" applyProtection="0"/>
    <xf numFmtId="4" fontId="57" fillId="35" borderId="237" applyNumberFormat="0" applyProtection="0">
      <alignment horizontal="right" vertical="center"/>
    </xf>
    <xf numFmtId="4" fontId="57" fillId="42" borderId="237" applyNumberFormat="0" applyProtection="0">
      <alignment horizontal="right" vertical="center"/>
    </xf>
    <xf numFmtId="4" fontId="57" fillId="46" borderId="240" applyNumberFormat="0" applyProtection="0">
      <alignment horizontal="left" vertical="center" indent="1"/>
    </xf>
    <xf numFmtId="4" fontId="57" fillId="41" borderId="237" applyNumberFormat="0" applyProtection="0">
      <alignment horizontal="right" vertical="center"/>
    </xf>
    <xf numFmtId="4" fontId="57" fillId="47" borderId="240" applyNumberFormat="0" applyProtection="0">
      <alignment horizontal="left" vertical="center" indent="1"/>
    </xf>
    <xf numFmtId="4" fontId="57"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57" fillId="2" borderId="243" applyNumberFormat="0" applyProtection="0">
      <alignment horizontal="left" vertical="center" indent="1"/>
    </xf>
    <xf numFmtId="0" fontId="86" fillId="33" borderId="245" applyNumberFormat="0" applyProtection="0">
      <alignment horizontal="left" vertical="top" indent="1"/>
    </xf>
    <xf numFmtId="4" fontId="57" fillId="33" borderId="243" applyNumberFormat="0" applyProtection="0">
      <alignment vertical="center"/>
    </xf>
    <xf numFmtId="0" fontId="57" fillId="50" borderId="239" applyNumberFormat="0" applyProtection="0">
      <alignment horizontal="left" vertical="top" indent="1"/>
    </xf>
    <xf numFmtId="0" fontId="57" fillId="47" borderId="237" applyNumberFormat="0" applyProtection="0">
      <alignment horizontal="left" vertical="center" indent="1"/>
    </xf>
    <xf numFmtId="0" fontId="57" fillId="47" borderId="239" applyNumberFormat="0" applyProtection="0">
      <alignment horizontal="left" vertical="top" indent="1"/>
    </xf>
    <xf numFmtId="4" fontId="57"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57"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57" fillId="0" borderId="237" applyNumberFormat="0" applyProtection="0">
      <alignment horizontal="right" vertical="center"/>
    </xf>
    <xf numFmtId="4" fontId="103" fillId="5" borderId="237" applyNumberFormat="0" applyProtection="0">
      <alignment horizontal="right" vertical="center"/>
    </xf>
    <xf numFmtId="4" fontId="57"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57"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57" fillId="34" borderId="296" applyNumberFormat="0" applyProtection="0">
      <alignment horizontal="left" vertical="center" indent="1"/>
    </xf>
    <xf numFmtId="0" fontId="57" fillId="48" borderId="243" applyNumberFormat="0" applyProtection="0">
      <alignment horizontal="left" vertical="center" indent="1"/>
    </xf>
    <xf numFmtId="4" fontId="57" fillId="43" borderId="243" applyNumberFormat="0" applyProtection="0">
      <alignment horizontal="right" vertical="center"/>
    </xf>
    <xf numFmtId="4" fontId="57" fillId="34" borderId="243" applyNumberFormat="0" applyProtection="0">
      <alignment horizontal="left" vertical="center" indent="1"/>
    </xf>
    <xf numFmtId="4" fontId="57" fillId="36" borderId="243" applyNumberFormat="0" applyProtection="0">
      <alignment horizontal="right" vertical="center"/>
    </xf>
    <xf numFmtId="0" fontId="57" fillId="26" borderId="261" applyNumberFormat="0" applyFont="0" applyAlignment="0" applyProtection="0"/>
    <xf numFmtId="0" fontId="100" fillId="29" borderId="244" applyNumberFormat="0" applyAlignment="0" applyProtection="0"/>
    <xf numFmtId="4" fontId="57" fillId="42" borderId="255" applyNumberFormat="0" applyProtection="0">
      <alignment horizontal="right" vertical="center"/>
    </xf>
    <xf numFmtId="4" fontId="57" fillId="41" borderId="255" applyNumberFormat="0" applyProtection="0">
      <alignment horizontal="right" vertical="center"/>
    </xf>
    <xf numFmtId="0" fontId="92" fillId="29" borderId="243" applyNumberFormat="0" applyAlignment="0" applyProtection="0"/>
    <xf numFmtId="4" fontId="57" fillId="42" borderId="249" applyNumberFormat="0" applyProtection="0">
      <alignment horizontal="right" vertical="center"/>
    </xf>
    <xf numFmtId="4" fontId="57" fillId="37" borderId="347" applyNumberFormat="0" applyProtection="0">
      <alignment horizontal="right" vertical="center"/>
    </xf>
    <xf numFmtId="4" fontId="57" fillId="46" borderId="258" applyNumberFormat="0" applyProtection="0">
      <alignment horizontal="left" vertical="center" indent="1"/>
    </xf>
    <xf numFmtId="0" fontId="57" fillId="26" borderId="243" applyNumberFormat="0" applyFont="0" applyAlignment="0" applyProtection="0"/>
    <xf numFmtId="4" fontId="57" fillId="35" borderId="243" applyNumberFormat="0" applyProtection="0">
      <alignment horizontal="right" vertical="center"/>
    </xf>
    <xf numFmtId="4" fontId="57" fillId="42" borderId="243" applyNumberFormat="0" applyProtection="0">
      <alignment horizontal="right" vertical="center"/>
    </xf>
    <xf numFmtId="4" fontId="57" fillId="46" borderId="246" applyNumberFormat="0" applyProtection="0">
      <alignment horizontal="left" vertical="center" indent="1"/>
    </xf>
    <xf numFmtId="4" fontId="57" fillId="41" borderId="243" applyNumberFormat="0" applyProtection="0">
      <alignment horizontal="right" vertical="center"/>
    </xf>
    <xf numFmtId="4" fontId="57" fillId="47" borderId="246" applyNumberFormat="0" applyProtection="0">
      <alignment horizontal="left" vertical="center" indent="1"/>
    </xf>
    <xf numFmtId="4" fontId="87" fillId="54" borderId="252" applyNumberFormat="0" applyProtection="0">
      <alignment horizontal="left" vertical="center" indent="1"/>
    </xf>
    <xf numFmtId="4" fontId="57" fillId="37" borderId="264" applyNumberFormat="0" applyProtection="0">
      <alignment horizontal="right" vertical="center"/>
    </xf>
    <xf numFmtId="4" fontId="57" fillId="33" borderId="249" applyNumberFormat="0" applyProtection="0">
      <alignment vertical="center"/>
    </xf>
    <xf numFmtId="4" fontId="57" fillId="39" borderId="273" applyNumberFormat="0" applyProtection="0">
      <alignment horizontal="right" vertical="center"/>
    </xf>
    <xf numFmtId="0" fontId="92" fillId="29" borderId="249" applyNumberFormat="0" applyAlignment="0" applyProtection="0"/>
    <xf numFmtId="4" fontId="57" fillId="38" borderId="261" applyNumberFormat="0" applyProtection="0">
      <alignment horizontal="right" vertical="center"/>
    </xf>
    <xf numFmtId="0" fontId="57" fillId="50" borderId="245" applyNumberFormat="0" applyProtection="0">
      <alignment horizontal="left" vertical="top" indent="1"/>
    </xf>
    <xf numFmtId="0" fontId="57" fillId="47" borderId="243" applyNumberFormat="0" applyProtection="0">
      <alignment horizontal="left" vertical="center" indent="1"/>
    </xf>
    <xf numFmtId="0" fontId="57" fillId="47" borderId="245" applyNumberFormat="0" applyProtection="0">
      <alignment horizontal="left" vertical="top" indent="1"/>
    </xf>
    <xf numFmtId="0" fontId="57"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57"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57" fillId="0" borderId="243" applyNumberFormat="0" applyProtection="0">
      <alignment horizontal="right" vertical="center"/>
    </xf>
    <xf numFmtId="4" fontId="103" fillId="5" borderId="243" applyNumberFormat="0" applyProtection="0">
      <alignment horizontal="right" vertical="center"/>
    </xf>
    <xf numFmtId="4" fontId="57"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57" fillId="43" borderId="249" applyNumberFormat="0" applyProtection="0">
      <alignment horizontal="right" vertical="center"/>
    </xf>
    <xf numFmtId="4" fontId="88" fillId="51" borderId="243" applyNumberFormat="0" applyProtection="0">
      <alignment horizontal="right" vertical="center"/>
    </xf>
    <xf numFmtId="0" fontId="57"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57" fillId="37" borderId="258" applyNumberFormat="0" applyProtection="0">
      <alignment horizontal="right" vertical="center"/>
    </xf>
    <xf numFmtId="4" fontId="103" fillId="2" borderId="255" applyNumberFormat="0" applyProtection="0">
      <alignment vertical="center"/>
    </xf>
    <xf numFmtId="4" fontId="57" fillId="37" borderId="287" applyNumberFormat="0" applyProtection="0">
      <alignment horizontal="right" vertical="center"/>
    </xf>
    <xf numFmtId="4" fontId="25" fillId="45" borderId="270" applyNumberFormat="0" applyProtection="0">
      <alignment horizontal="left" vertical="center" indent="1"/>
    </xf>
    <xf numFmtId="4" fontId="57" fillId="2" borderId="249" applyNumberFormat="0" applyProtection="0">
      <alignment horizontal="left" vertical="center" indent="1"/>
    </xf>
    <xf numFmtId="4" fontId="57" fillId="42" borderId="261" applyNumberFormat="0" applyProtection="0">
      <alignment horizontal="right" vertical="center"/>
    </xf>
    <xf numFmtId="4" fontId="57" fillId="39" borderId="249" applyNumberFormat="0" applyProtection="0">
      <alignment horizontal="right" vertical="center"/>
    </xf>
    <xf numFmtId="4" fontId="57" fillId="37" borderId="252" applyNumberFormat="0" applyProtection="0">
      <alignment horizontal="right" vertical="center"/>
    </xf>
    <xf numFmtId="0" fontId="57" fillId="50" borderId="249" applyNumberFormat="0" applyProtection="0">
      <alignment horizontal="left" vertical="center" indent="1"/>
    </xf>
    <xf numFmtId="4" fontId="85" fillId="52" borderId="251" applyNumberFormat="0" applyProtection="0">
      <alignment vertical="center"/>
    </xf>
    <xf numFmtId="0" fontId="57" fillId="50" borderId="251" applyNumberFormat="0" applyProtection="0">
      <alignment horizontal="left" vertical="top" indent="1"/>
    </xf>
    <xf numFmtId="4" fontId="57" fillId="38" borderId="249" applyNumberFormat="0" applyProtection="0">
      <alignment horizontal="right" vertical="center"/>
    </xf>
    <xf numFmtId="0" fontId="57" fillId="48" borderId="261" applyNumberFormat="0" applyProtection="0">
      <alignment horizontal="left" vertical="center" indent="1"/>
    </xf>
    <xf numFmtId="4" fontId="57" fillId="37" borderId="270" applyNumberFormat="0" applyProtection="0">
      <alignment horizontal="right" vertical="center"/>
    </xf>
    <xf numFmtId="0" fontId="57" fillId="46" borderId="269" applyNumberFormat="0" applyProtection="0">
      <alignment horizontal="left" vertical="top" indent="1"/>
    </xf>
    <xf numFmtId="4" fontId="57" fillId="40" borderId="255" applyNumberFormat="0" applyProtection="0">
      <alignment horizontal="right" vertical="center"/>
    </xf>
    <xf numFmtId="0" fontId="57" fillId="45" borderId="269" applyNumberFormat="0" applyProtection="0">
      <alignment horizontal="left" vertical="top" indent="1"/>
    </xf>
    <xf numFmtId="4" fontId="57" fillId="39" borderId="255" applyNumberFormat="0" applyProtection="0">
      <alignment horizontal="right" vertical="center"/>
    </xf>
    <xf numFmtId="0" fontId="57" fillId="48" borderId="249" applyNumberFormat="0" applyProtection="0">
      <alignment horizontal="left" vertical="center" indent="1"/>
    </xf>
    <xf numFmtId="0" fontId="57" fillId="48" borderId="255" applyNumberFormat="0" applyProtection="0">
      <alignment horizontal="left" vertical="center" indent="1"/>
    </xf>
    <xf numFmtId="0" fontId="57" fillId="45" borderId="263" applyNumberFormat="0" applyProtection="0">
      <alignment horizontal="left" vertical="top" indent="1"/>
    </xf>
    <xf numFmtId="4" fontId="57" fillId="43" borderId="255" applyNumberFormat="0" applyProtection="0">
      <alignment horizontal="right" vertical="center"/>
    </xf>
    <xf numFmtId="4" fontId="57" fillId="34" borderId="255" applyNumberFormat="0" applyProtection="0">
      <alignment horizontal="left" vertical="center" indent="1"/>
    </xf>
    <xf numFmtId="0" fontId="57" fillId="46" borderId="286" applyNumberFormat="0" applyProtection="0">
      <alignment horizontal="left" vertical="top" indent="1"/>
    </xf>
    <xf numFmtId="0" fontId="57" fillId="49" borderId="255" applyNumberFormat="0" applyProtection="0">
      <alignment horizontal="left" vertical="center" indent="1"/>
    </xf>
    <xf numFmtId="0" fontId="57" fillId="46" borderId="257" applyNumberFormat="0" applyProtection="0">
      <alignment horizontal="left" vertical="top" indent="1"/>
    </xf>
    <xf numFmtId="0" fontId="57" fillId="50" borderId="255" applyNumberFormat="0" applyProtection="0">
      <alignment horizontal="left" vertical="center" indent="1"/>
    </xf>
    <xf numFmtId="0" fontId="57" fillId="45" borderId="257" applyNumberFormat="0" applyProtection="0">
      <alignment horizontal="left" vertical="top" indent="1"/>
    </xf>
    <xf numFmtId="4" fontId="103" fillId="2" borderId="267" applyNumberFormat="0" applyProtection="0">
      <alignment vertical="center"/>
    </xf>
    <xf numFmtId="0" fontId="57" fillId="49" borderId="273" applyNumberFormat="0" applyProtection="0">
      <alignment horizontal="left" vertical="center" indent="1"/>
    </xf>
    <xf numFmtId="4" fontId="25" fillId="45" borderId="329" applyNumberFormat="0" applyProtection="0">
      <alignment horizontal="left" vertical="center" indent="1"/>
    </xf>
    <xf numFmtId="4" fontId="25" fillId="45" borderId="276" applyNumberFormat="0" applyProtection="0">
      <alignment horizontal="left" vertical="center" indent="1"/>
    </xf>
    <xf numFmtId="4" fontId="57" fillId="44" borderId="287" applyNumberFormat="0" applyProtection="0">
      <alignment horizontal="left" vertical="center" indent="1"/>
    </xf>
    <xf numFmtId="4" fontId="57" fillId="44" borderId="276" applyNumberFormat="0" applyProtection="0">
      <alignment horizontal="left" vertical="center" indent="1"/>
    </xf>
    <xf numFmtId="0" fontId="57" fillId="46" borderId="281" applyNumberFormat="0" applyProtection="0">
      <alignment horizontal="left" vertical="top" indent="1"/>
    </xf>
    <xf numFmtId="4" fontId="57" fillId="46" borderId="273" applyNumberFormat="0" applyProtection="0">
      <alignment horizontal="right" vertical="center"/>
    </xf>
    <xf numFmtId="0" fontId="57" fillId="48" borderId="290" applyNumberFormat="0" applyProtection="0">
      <alignment horizontal="left" vertical="center" indent="1"/>
    </xf>
    <xf numFmtId="4" fontId="57" fillId="47" borderId="293" applyNumberFormat="0" applyProtection="0">
      <alignment horizontal="left" vertical="center" indent="1"/>
    </xf>
    <xf numFmtId="4" fontId="57" fillId="2" borderId="267" applyNumberFormat="0" applyProtection="0">
      <alignment horizontal="left" vertical="center" indent="1"/>
    </xf>
    <xf numFmtId="4" fontId="87" fillId="54" borderId="293" applyNumberFormat="0" applyProtection="0">
      <alignment horizontal="left" vertical="center" indent="1"/>
    </xf>
    <xf numFmtId="4" fontId="57" fillId="36" borderId="261" applyNumberFormat="0" applyProtection="0">
      <alignment horizontal="right" vertical="center"/>
    </xf>
    <xf numFmtId="0" fontId="57" fillId="46" borderId="298" applyNumberFormat="0" applyProtection="0">
      <alignment horizontal="left" vertical="top" indent="1"/>
    </xf>
    <xf numFmtId="4" fontId="57" fillId="46" borderId="264" applyNumberFormat="0" applyProtection="0">
      <alignment horizontal="left" vertical="center" indent="1"/>
    </xf>
    <xf numFmtId="0" fontId="100" fillId="29" borderId="262" applyNumberFormat="0" applyAlignment="0" applyProtection="0"/>
    <xf numFmtId="0" fontId="57" fillId="26" borderId="255" applyNumberFormat="0" applyFont="0" applyAlignment="0" applyProtection="0"/>
    <xf numFmtId="4" fontId="57"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57" fillId="47" borderId="249" applyNumberFormat="0" applyProtection="0">
      <alignment horizontal="left" vertical="center" indent="1"/>
    </xf>
    <xf numFmtId="0" fontId="57" fillId="47" borderId="251" applyNumberFormat="0" applyProtection="0">
      <alignment horizontal="left" vertical="top" indent="1"/>
    </xf>
    <xf numFmtId="4" fontId="57" fillId="0" borderId="249" applyNumberFormat="0" applyProtection="0">
      <alignment horizontal="right" vertical="center"/>
    </xf>
    <xf numFmtId="0" fontId="98" fillId="27" borderId="267" applyNumberFormat="0" applyAlignment="0" applyProtection="0"/>
    <xf numFmtId="4" fontId="57" fillId="36" borderId="296" applyNumberFormat="0" applyProtection="0">
      <alignment horizontal="right" vertical="center"/>
    </xf>
    <xf numFmtId="4" fontId="57" fillId="44" borderId="270" applyNumberFormat="0" applyProtection="0">
      <alignment horizontal="left" vertical="center" indent="1"/>
    </xf>
    <xf numFmtId="4" fontId="57" fillId="44" borderId="282" applyNumberFormat="0" applyProtection="0">
      <alignment horizontal="left" vertical="center" indent="1"/>
    </xf>
    <xf numFmtId="4" fontId="25" fillId="45" borderId="323" applyNumberFormat="0" applyProtection="0">
      <alignment horizontal="left" vertical="center" indent="1"/>
    </xf>
    <xf numFmtId="4" fontId="57" fillId="47" borderId="258" applyNumberFormat="0" applyProtection="0">
      <alignment horizontal="left" vertical="center" indent="1"/>
    </xf>
    <xf numFmtId="0" fontId="98" fillId="27" borderId="249" applyNumberFormat="0" applyAlignment="0" applyProtection="0"/>
    <xf numFmtId="4" fontId="57" fillId="46" borderId="249" applyNumberFormat="0" applyProtection="0">
      <alignment horizontal="right" vertical="center"/>
    </xf>
    <xf numFmtId="4" fontId="57" fillId="35" borderId="261" applyNumberFormat="0" applyProtection="0">
      <alignment horizontal="right" vertical="center"/>
    </xf>
    <xf numFmtId="4" fontId="25" fillId="45" borderId="252" applyNumberFormat="0" applyProtection="0">
      <alignment horizontal="left" vertical="center" indent="1"/>
    </xf>
    <xf numFmtId="4" fontId="25" fillId="45" borderId="252" applyNumberFormat="0" applyProtection="0">
      <alignment horizontal="left" vertical="center" indent="1"/>
    </xf>
    <xf numFmtId="4" fontId="57" fillId="44" borderId="252" applyNumberFormat="0" applyProtection="0">
      <alignment horizontal="left" vertical="center" indent="1"/>
    </xf>
    <xf numFmtId="0" fontId="57" fillId="50" borderId="257" applyNumberFormat="0" applyProtection="0">
      <alignment horizontal="left" vertical="top" indent="1"/>
    </xf>
    <xf numFmtId="0" fontId="57" fillId="47" borderId="255" applyNumberFormat="0" applyProtection="0">
      <alignment horizontal="left" vertical="center" indent="1"/>
    </xf>
    <xf numFmtId="0" fontId="57" fillId="47" borderId="257" applyNumberFormat="0" applyProtection="0">
      <alignment horizontal="left" vertical="top" indent="1"/>
    </xf>
    <xf numFmtId="4" fontId="57"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5"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57" fillId="0" borderId="255" applyNumberFormat="0" applyProtection="0">
      <alignment horizontal="right" vertical="center"/>
    </xf>
    <xf numFmtId="4" fontId="103" fillId="5" borderId="255" applyNumberFormat="0" applyProtection="0">
      <alignment horizontal="right" vertical="center"/>
    </xf>
    <xf numFmtId="4" fontId="57"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57"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57" fillId="47" borderId="264" applyNumberFormat="0" applyProtection="0">
      <alignment horizontal="left" vertical="center" indent="1"/>
    </xf>
    <xf numFmtId="4" fontId="57" fillId="41" borderId="261" applyNumberFormat="0" applyProtection="0">
      <alignment horizontal="right" vertical="center"/>
    </xf>
    <xf numFmtId="4" fontId="57" fillId="2" borderId="261" applyNumberFormat="0" applyProtection="0">
      <alignment horizontal="left" vertical="center" indent="1"/>
    </xf>
    <xf numFmtId="4" fontId="57" fillId="34" borderId="261" applyNumberFormat="0" applyProtection="0">
      <alignment horizontal="left" vertical="center" indent="1"/>
    </xf>
    <xf numFmtId="0" fontId="98" fillId="27" borderId="261" applyNumberFormat="0" applyAlignment="0" applyProtection="0"/>
    <xf numFmtId="0" fontId="57" fillId="50" borderId="273" applyNumberFormat="0" applyProtection="0">
      <alignment horizontal="left" vertical="center" indent="1"/>
    </xf>
    <xf numFmtId="4" fontId="57" fillId="40" borderId="273" applyNumberFormat="0" applyProtection="0">
      <alignment horizontal="right" vertical="center"/>
    </xf>
    <xf numFmtId="4" fontId="25" fillId="45" borderId="276" applyNumberFormat="0" applyProtection="0">
      <alignment horizontal="left" vertical="center" indent="1"/>
    </xf>
    <xf numFmtId="4" fontId="57" fillId="39" borderId="279" applyNumberFormat="0" applyProtection="0">
      <alignment horizontal="right" vertical="center"/>
    </xf>
    <xf numFmtId="4" fontId="57" fillId="37" borderId="282" applyNumberFormat="0" applyProtection="0">
      <alignment horizontal="right" vertical="center"/>
    </xf>
    <xf numFmtId="4" fontId="57" fillId="40" borderId="279" applyNumberFormat="0" applyProtection="0">
      <alignment horizontal="right" vertical="center"/>
    </xf>
    <xf numFmtId="4" fontId="57" fillId="37" borderId="276" applyNumberFormat="0" applyProtection="0">
      <alignment horizontal="right" vertical="center"/>
    </xf>
    <xf numFmtId="0" fontId="57" fillId="46" borderId="275" applyNumberFormat="0" applyProtection="0">
      <alignment horizontal="left" vertical="top" indent="1"/>
    </xf>
    <xf numFmtId="0" fontId="86" fillId="33" borderId="263" applyNumberFormat="0" applyProtection="0">
      <alignment horizontal="left" vertical="top" indent="1"/>
    </xf>
    <xf numFmtId="4" fontId="57" fillId="40" borderId="261" applyNumberFormat="0" applyProtection="0">
      <alignment horizontal="right" vertical="center"/>
    </xf>
    <xf numFmtId="4" fontId="57" fillId="46" borderId="261" applyNumberFormat="0" applyProtection="0">
      <alignment horizontal="right" vertical="center"/>
    </xf>
    <xf numFmtId="4" fontId="57" fillId="39" borderId="261" applyNumberFormat="0" applyProtection="0">
      <alignment horizontal="right" vertical="center"/>
    </xf>
    <xf numFmtId="4" fontId="25" fillId="45" borderId="264" applyNumberFormat="0" applyProtection="0">
      <alignment horizontal="left" vertical="center" indent="1"/>
    </xf>
    <xf numFmtId="4" fontId="57" fillId="35" borderId="314" applyNumberFormat="0" applyProtection="0">
      <alignment horizontal="right" vertical="center"/>
    </xf>
    <xf numFmtId="0" fontId="86" fillId="33" borderId="269" applyNumberFormat="0" applyProtection="0">
      <alignment horizontal="left" vertical="top" indent="1"/>
    </xf>
    <xf numFmtId="4" fontId="57" fillId="2" borderId="290" applyNumberFormat="0" applyProtection="0">
      <alignment horizontal="left" vertical="center" indent="1"/>
    </xf>
    <xf numFmtId="4" fontId="57" fillId="33" borderId="267" applyNumberFormat="0" applyProtection="0">
      <alignment vertical="center"/>
    </xf>
    <xf numFmtId="4" fontId="57" fillId="38" borderId="267" applyNumberFormat="0" applyProtection="0">
      <alignment horizontal="right" vertical="center"/>
    </xf>
    <xf numFmtId="4" fontId="57" fillId="39" borderId="267" applyNumberFormat="0" applyProtection="0">
      <alignment horizontal="right" vertical="center"/>
    </xf>
    <xf numFmtId="0" fontId="57" fillId="46" borderId="263" applyNumberFormat="0" applyProtection="0">
      <alignment horizontal="left" vertical="top" indent="1"/>
    </xf>
    <xf numFmtId="0" fontId="57" fillId="50" borderId="261" applyNumberFormat="0" applyProtection="0">
      <alignment horizontal="left" vertical="center" indent="1"/>
    </xf>
    <xf numFmtId="0" fontId="57" fillId="50" borderId="263" applyNumberFormat="0" applyProtection="0">
      <alignment horizontal="left" vertical="top" indent="1"/>
    </xf>
    <xf numFmtId="0" fontId="57" fillId="47" borderId="261" applyNumberFormat="0" applyProtection="0">
      <alignment horizontal="left" vertical="center" indent="1"/>
    </xf>
    <xf numFmtId="0" fontId="57" fillId="47" borderId="263" applyNumberFormat="0" applyProtection="0">
      <alignment horizontal="left" vertical="top" indent="1"/>
    </xf>
    <xf numFmtId="4" fontId="57"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57" fillId="0" borderId="261" applyNumberFormat="0" applyProtection="0">
      <alignment horizontal="right" vertical="center"/>
    </xf>
    <xf numFmtId="4" fontId="103" fillId="5" borderId="261" applyNumberFormat="0" applyProtection="0">
      <alignment horizontal="right" vertical="center"/>
    </xf>
    <xf numFmtId="4" fontId="57"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57" fillId="38" borderId="279" applyNumberFormat="0" applyProtection="0">
      <alignment horizontal="right" vertical="center"/>
    </xf>
    <xf numFmtId="4" fontId="88" fillId="51" borderId="261" applyNumberFormat="0" applyProtection="0">
      <alignment horizontal="right" vertical="center"/>
    </xf>
    <xf numFmtId="4" fontId="57" fillId="43" borderId="290" applyNumberFormat="0" applyProtection="0">
      <alignment horizontal="right" vertical="center"/>
    </xf>
    <xf numFmtId="0" fontId="94" fillId="0" borderId="266" applyNumberFormat="0" applyFill="0" applyAlignment="0" applyProtection="0"/>
    <xf numFmtId="0" fontId="57" fillId="45" borderId="281" applyNumberFormat="0" applyProtection="0">
      <alignment horizontal="left" vertical="top" indent="1"/>
    </xf>
    <xf numFmtId="0" fontId="57" fillId="48" borderId="267" applyNumberFormat="0" applyProtection="0">
      <alignment horizontal="left" vertical="center" indent="1"/>
    </xf>
    <xf numFmtId="4" fontId="57" fillId="43" borderId="267" applyNumberFormat="0" applyProtection="0">
      <alignment horizontal="right" vertical="center"/>
    </xf>
    <xf numFmtId="4" fontId="57" fillId="34" borderId="267" applyNumberFormat="0" applyProtection="0">
      <alignment horizontal="left" vertical="center" indent="1"/>
    </xf>
    <xf numFmtId="4" fontId="57" fillId="36" borderId="267" applyNumberFormat="0" applyProtection="0">
      <alignment horizontal="right" vertical="center"/>
    </xf>
    <xf numFmtId="0" fontId="57" fillId="50" borderId="279" applyNumberFormat="0" applyProtection="0">
      <alignment horizontal="left" vertical="center" indent="1"/>
    </xf>
    <xf numFmtId="0" fontId="100" fillId="29" borderId="268" applyNumberFormat="0" applyAlignment="0" applyProtection="0"/>
    <xf numFmtId="4" fontId="25" fillId="45" borderId="282" applyNumberFormat="0" applyProtection="0">
      <alignment horizontal="left" vertical="center" indent="1"/>
    </xf>
    <xf numFmtId="4" fontId="57" fillId="46" borderId="279" applyNumberFormat="0" applyProtection="0">
      <alignment horizontal="right" vertical="center"/>
    </xf>
    <xf numFmtId="0" fontId="92" fillId="29" borderId="267" applyNumberFormat="0" applyAlignment="0" applyProtection="0"/>
    <xf numFmtId="0" fontId="57" fillId="49" borderId="296" applyNumberFormat="0" applyProtection="0">
      <alignment horizontal="left" vertical="center" indent="1"/>
    </xf>
    <xf numFmtId="4" fontId="57" fillId="0" borderId="290" applyNumberFormat="0" applyProtection="0">
      <alignment horizontal="right" vertical="center"/>
    </xf>
    <xf numFmtId="4" fontId="25" fillId="45" borderId="282" applyNumberFormat="0" applyProtection="0">
      <alignment horizontal="left" vertical="center" indent="1"/>
    </xf>
    <xf numFmtId="0" fontId="57" fillId="26" borderId="267" applyNumberFormat="0" applyFont="0" applyAlignment="0" applyProtection="0"/>
    <xf numFmtId="4" fontId="57" fillId="35" borderId="267" applyNumberFormat="0" applyProtection="0">
      <alignment horizontal="right" vertical="center"/>
    </xf>
    <xf numFmtId="4" fontId="57" fillId="42" borderId="267" applyNumberFormat="0" applyProtection="0">
      <alignment horizontal="right" vertical="center"/>
    </xf>
    <xf numFmtId="4" fontId="57" fillId="46" borderId="270" applyNumberFormat="0" applyProtection="0">
      <alignment horizontal="left" vertical="center" indent="1"/>
    </xf>
    <xf numFmtId="4" fontId="57" fillId="41" borderId="267" applyNumberFormat="0" applyProtection="0">
      <alignment horizontal="right" vertical="center"/>
    </xf>
    <xf numFmtId="4" fontId="57"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57" fillId="33" borderId="290" applyNumberFormat="0" applyProtection="0">
      <alignment vertical="center"/>
    </xf>
    <xf numFmtId="4" fontId="57" fillId="2" borderId="273" applyNumberFormat="0" applyProtection="0">
      <alignment horizontal="left" vertical="center" indent="1"/>
    </xf>
    <xf numFmtId="0" fontId="86" fillId="33" borderId="275" applyNumberFormat="0" applyProtection="0">
      <alignment horizontal="left" vertical="top" indent="1"/>
    </xf>
    <xf numFmtId="4" fontId="57" fillId="33" borderId="273" applyNumberFormat="0" applyProtection="0">
      <alignment vertical="center"/>
    </xf>
    <xf numFmtId="0" fontId="57" fillId="50" borderId="269" applyNumberFormat="0" applyProtection="0">
      <alignment horizontal="left" vertical="top" indent="1"/>
    </xf>
    <xf numFmtId="0" fontId="57" fillId="47" borderId="267" applyNumberFormat="0" applyProtection="0">
      <alignment horizontal="left" vertical="center" indent="1"/>
    </xf>
    <xf numFmtId="0" fontId="57" fillId="47" borderId="269" applyNumberFormat="0" applyProtection="0">
      <alignment horizontal="left" vertical="top" indent="1"/>
    </xf>
    <xf numFmtId="4" fontId="57"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57"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57" fillId="0" borderId="267" applyNumberFormat="0" applyProtection="0">
      <alignment horizontal="right" vertical="center"/>
    </xf>
    <xf numFmtId="4" fontId="103" fillId="5" borderId="267" applyNumberFormat="0" applyProtection="0">
      <alignment horizontal="right" vertical="center"/>
    </xf>
    <xf numFmtId="4" fontId="57"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57" fillId="44" borderId="299" applyNumberFormat="0" applyProtection="0">
      <alignment horizontal="left" vertical="center" indent="1"/>
    </xf>
    <xf numFmtId="4" fontId="88" fillId="51" borderId="267" applyNumberFormat="0" applyProtection="0">
      <alignment horizontal="right" vertical="center"/>
    </xf>
    <xf numFmtId="4" fontId="57" fillId="34" borderId="290" applyNumberFormat="0" applyProtection="0">
      <alignment horizontal="left" vertical="center" indent="1"/>
    </xf>
    <xf numFmtId="0" fontId="94" fillId="0" borderId="272" applyNumberFormat="0" applyFill="0" applyAlignment="0" applyProtection="0"/>
    <xf numFmtId="0" fontId="57" fillId="45" borderId="286" applyNumberFormat="0" applyProtection="0">
      <alignment horizontal="left" vertical="top" indent="1"/>
    </xf>
    <xf numFmtId="0" fontId="57" fillId="48" borderId="273" applyNumberFormat="0" applyProtection="0">
      <alignment horizontal="left" vertical="center" indent="1"/>
    </xf>
    <xf numFmtId="4" fontId="57" fillId="43" borderId="273" applyNumberFormat="0" applyProtection="0">
      <alignment horizontal="right" vertical="center"/>
    </xf>
    <xf numFmtId="4" fontId="57" fillId="34" borderId="273" applyNumberFormat="0" applyProtection="0">
      <alignment horizontal="left" vertical="center" indent="1"/>
    </xf>
    <xf numFmtId="4" fontId="57" fillId="36" borderId="273" applyNumberFormat="0" applyProtection="0">
      <alignment horizontal="right" vertical="center"/>
    </xf>
    <xf numFmtId="4" fontId="57" fillId="39" borderId="326" applyNumberFormat="0" applyProtection="0">
      <alignment horizontal="right" vertical="center"/>
    </xf>
    <xf numFmtId="0" fontId="100" fillId="29" borderId="274" applyNumberFormat="0" applyAlignment="0" applyProtection="0"/>
    <xf numFmtId="4" fontId="25" fillId="45" borderId="287" applyNumberFormat="0" applyProtection="0">
      <alignment horizontal="left" vertical="center" indent="1"/>
    </xf>
    <xf numFmtId="4" fontId="57"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57" fillId="46" borderId="302" applyNumberFormat="0" applyProtection="0">
      <alignment horizontal="right" vertical="center"/>
    </xf>
    <xf numFmtId="4" fontId="25" fillId="45" borderId="287" applyNumberFormat="0" applyProtection="0">
      <alignment horizontal="left" vertical="center" indent="1"/>
    </xf>
    <xf numFmtId="0" fontId="57" fillId="26" borderId="273" applyNumberFormat="0" applyFont="0" applyAlignment="0" applyProtection="0"/>
    <xf numFmtId="4" fontId="57" fillId="35" borderId="273" applyNumberFormat="0" applyProtection="0">
      <alignment horizontal="right" vertical="center"/>
    </xf>
    <xf numFmtId="4" fontId="57" fillId="42" borderId="273" applyNumberFormat="0" applyProtection="0">
      <alignment horizontal="right" vertical="center"/>
    </xf>
    <xf numFmtId="4" fontId="57" fillId="46" borderId="276" applyNumberFormat="0" applyProtection="0">
      <alignment horizontal="left" vertical="center" indent="1"/>
    </xf>
    <xf numFmtId="4" fontId="57" fillId="41" borderId="273" applyNumberFormat="0" applyProtection="0">
      <alignment horizontal="right" vertical="center"/>
    </xf>
    <xf numFmtId="4" fontId="57"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57" fillId="40" borderId="308" applyNumberFormat="0" applyProtection="0">
      <alignment horizontal="right" vertical="center"/>
    </xf>
    <xf numFmtId="4" fontId="57" fillId="2" borderId="279" applyNumberFormat="0" applyProtection="0">
      <alignment horizontal="left" vertical="center" indent="1"/>
    </xf>
    <xf numFmtId="0" fontId="86" fillId="33" borderId="281" applyNumberFormat="0" applyProtection="0">
      <alignment horizontal="left" vertical="top" indent="1"/>
    </xf>
    <xf numFmtId="4" fontId="57" fillId="33" borderId="279" applyNumberFormat="0" applyProtection="0">
      <alignment vertical="center"/>
    </xf>
    <xf numFmtId="0" fontId="57" fillId="50" borderId="275" applyNumberFormat="0" applyProtection="0">
      <alignment horizontal="left" vertical="top" indent="1"/>
    </xf>
    <xf numFmtId="0" fontId="57" fillId="47" borderId="273" applyNumberFormat="0" applyProtection="0">
      <alignment horizontal="left" vertical="center" indent="1"/>
    </xf>
    <xf numFmtId="0" fontId="57"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57"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57" fillId="0" borderId="273" applyNumberFormat="0" applyProtection="0">
      <alignment horizontal="right" vertical="center"/>
    </xf>
    <xf numFmtId="4" fontId="103" fillId="5" borderId="273" applyNumberFormat="0" applyProtection="0">
      <alignment horizontal="right" vertical="center"/>
    </xf>
    <xf numFmtId="4" fontId="57"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57" fillId="40" borderId="290" applyNumberFormat="0" applyProtection="0">
      <alignment horizontal="right" vertical="center"/>
    </xf>
    <xf numFmtId="0" fontId="94" fillId="0" borderId="278" applyNumberFormat="0" applyFill="0" applyAlignment="0" applyProtection="0"/>
    <xf numFmtId="4" fontId="57" fillId="43" borderId="296" applyNumberFormat="0" applyProtection="0">
      <alignment horizontal="right" vertical="center"/>
    </xf>
    <xf numFmtId="0" fontId="57" fillId="48" borderId="279" applyNumberFormat="0" applyProtection="0">
      <alignment horizontal="left" vertical="center" indent="1"/>
    </xf>
    <xf numFmtId="4" fontId="57" fillId="43" borderId="279" applyNumberFormat="0" applyProtection="0">
      <alignment horizontal="right" vertical="center"/>
    </xf>
    <xf numFmtId="4" fontId="57" fillId="34" borderId="279" applyNumberFormat="0" applyProtection="0">
      <alignment horizontal="left" vertical="center" indent="1"/>
    </xf>
    <xf numFmtId="4" fontId="57" fillId="36" borderId="279" applyNumberFormat="0" applyProtection="0">
      <alignment horizontal="right" vertical="center"/>
    </xf>
    <xf numFmtId="4" fontId="57" fillId="44" borderId="317" applyNumberFormat="0" applyProtection="0">
      <alignment horizontal="left" vertical="center" indent="1"/>
    </xf>
    <xf numFmtId="0" fontId="100" fillId="29" borderId="280" applyNumberFormat="0" applyAlignment="0" applyProtection="0"/>
    <xf numFmtId="0" fontId="57" fillId="46" borderId="310" applyNumberFormat="0" applyProtection="0">
      <alignment horizontal="left" vertical="top" indent="1"/>
    </xf>
    <xf numFmtId="0" fontId="92" fillId="29" borderId="279" applyNumberFormat="0" applyAlignment="0" applyProtection="0"/>
    <xf numFmtId="4" fontId="57" fillId="44" borderId="305" applyNumberFormat="0" applyProtection="0">
      <alignment horizontal="left" vertical="center" indent="1"/>
    </xf>
    <xf numFmtId="4" fontId="57" fillId="42" borderId="290" applyNumberFormat="0" applyProtection="0">
      <alignment horizontal="right" vertical="center"/>
    </xf>
    <xf numFmtId="4" fontId="88" fillId="51" borderId="290" applyNumberFormat="0" applyProtection="0">
      <alignment horizontal="right" vertical="center"/>
    </xf>
    <xf numFmtId="0" fontId="57" fillId="26" borderId="279" applyNumberFormat="0" applyFont="0" applyAlignment="0" applyProtection="0"/>
    <xf numFmtId="4" fontId="57" fillId="35" borderId="279" applyNumberFormat="0" applyProtection="0">
      <alignment horizontal="right" vertical="center"/>
    </xf>
    <xf numFmtId="4" fontId="57" fillId="42" borderId="279" applyNumberFormat="0" applyProtection="0">
      <alignment horizontal="right" vertical="center"/>
    </xf>
    <xf numFmtId="4" fontId="57" fillId="46" borderId="282" applyNumberFormat="0" applyProtection="0">
      <alignment horizontal="left" vertical="center" indent="1"/>
    </xf>
    <xf numFmtId="4" fontId="57" fillId="41" borderId="279" applyNumberFormat="0" applyProtection="0">
      <alignment horizontal="right" vertical="center"/>
    </xf>
    <xf numFmtId="4" fontId="57" fillId="47" borderId="282" applyNumberFormat="0" applyProtection="0">
      <alignment horizontal="left" vertical="center" indent="1"/>
    </xf>
    <xf numFmtId="4" fontId="57" fillId="46" borderId="293" applyNumberFormat="0" applyProtection="0">
      <alignment horizontal="left" vertical="center" indent="1"/>
    </xf>
    <xf numFmtId="4" fontId="57" fillId="40" borderId="296" applyNumberFormat="0" applyProtection="0">
      <alignment horizontal="right" vertical="center"/>
    </xf>
    <xf numFmtId="4" fontId="25" fillId="45" borderId="329" applyNumberFormat="0" applyProtection="0">
      <alignment horizontal="left" vertical="center" indent="1"/>
    </xf>
    <xf numFmtId="4" fontId="57" fillId="37" borderId="299" applyNumberFormat="0" applyProtection="0">
      <alignment horizontal="right" vertical="center"/>
    </xf>
    <xf numFmtId="0" fontId="86" fillId="33" borderId="286" applyNumberFormat="0" applyProtection="0">
      <alignment horizontal="left" vertical="top" indent="1"/>
    </xf>
    <xf numFmtId="4" fontId="57" fillId="39" borderId="296" applyNumberFormat="0" applyProtection="0">
      <alignment horizontal="right" vertical="center"/>
    </xf>
    <xf numFmtId="0" fontId="57" fillId="50" borderId="281" applyNumberFormat="0" applyProtection="0">
      <alignment horizontal="left" vertical="top" indent="1"/>
    </xf>
    <xf numFmtId="0" fontId="57" fillId="47" borderId="279" applyNumberFormat="0" applyProtection="0">
      <alignment horizontal="left" vertical="center" indent="1"/>
    </xf>
    <xf numFmtId="0" fontId="57"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5"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57" fillId="0" borderId="279" applyNumberFormat="0" applyProtection="0">
      <alignment horizontal="right" vertical="center"/>
    </xf>
    <xf numFmtId="4" fontId="103" fillId="5" borderId="279" applyNumberFormat="0" applyProtection="0">
      <alignment horizontal="right" vertical="center"/>
    </xf>
    <xf numFmtId="4" fontId="57"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57"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57" fillId="45" borderId="310" applyNumberFormat="0" applyProtection="0">
      <alignment horizontal="left" vertical="top" indent="1"/>
    </xf>
    <xf numFmtId="0" fontId="86" fillId="33" borderId="310" applyNumberFormat="0" applyProtection="0">
      <alignment horizontal="left" vertical="top" indent="1"/>
    </xf>
    <xf numFmtId="4" fontId="25" fillId="45" borderId="299" applyNumberFormat="0" applyProtection="0">
      <alignment horizontal="left" vertical="center" indent="1"/>
    </xf>
    <xf numFmtId="4" fontId="57" fillId="46" borderId="296" applyNumberFormat="0" applyProtection="0">
      <alignment horizontal="right" vertical="center"/>
    </xf>
    <xf numFmtId="0" fontId="57" fillId="46" borderId="328" applyNumberFormat="0" applyProtection="0">
      <alignment horizontal="left" vertical="top" indent="1"/>
    </xf>
    <xf numFmtId="0" fontId="100" fillId="29" borderId="285" applyNumberFormat="0" applyAlignment="0" applyProtection="0"/>
    <xf numFmtId="4" fontId="25" fillId="45" borderId="305" applyNumberFormat="0" applyProtection="0">
      <alignment horizontal="left" vertical="center" indent="1"/>
    </xf>
    <xf numFmtId="4" fontId="57" fillId="40" borderId="302" applyNumberFormat="0" applyProtection="0">
      <alignment horizontal="right" vertical="center"/>
    </xf>
    <xf numFmtId="4" fontId="57" fillId="35" borderId="290" applyNumberFormat="0" applyProtection="0">
      <alignment horizontal="right" vertical="center"/>
    </xf>
    <xf numFmtId="4" fontId="57" fillId="41" borderId="290" applyNumberFormat="0" applyProtection="0">
      <alignment horizontal="right" vertical="center"/>
    </xf>
    <xf numFmtId="4" fontId="57" fillId="36" borderId="290" applyNumberFormat="0" applyProtection="0">
      <alignment horizontal="right" vertical="center"/>
    </xf>
    <xf numFmtId="4" fontId="57" fillId="37" borderId="305" applyNumberFormat="0" applyProtection="0">
      <alignment horizontal="right" vertical="center"/>
    </xf>
    <xf numFmtId="4" fontId="103" fillId="2" borderId="296" applyNumberFormat="0" applyProtection="0">
      <alignment vertical="center"/>
    </xf>
    <xf numFmtId="4" fontId="25" fillId="45" borderId="299" applyNumberFormat="0" applyProtection="0">
      <alignment horizontal="left" vertical="center" indent="1"/>
    </xf>
    <xf numFmtId="0" fontId="57" fillId="45" borderId="298" applyNumberFormat="0" applyProtection="0">
      <alignment horizontal="left" vertical="top" indent="1"/>
    </xf>
    <xf numFmtId="4" fontId="57" fillId="46" borderId="287" applyNumberFormat="0" applyProtection="0">
      <alignment horizontal="left" vertical="center" indent="1"/>
    </xf>
    <xf numFmtId="0" fontId="57" fillId="50" borderId="296" applyNumberFormat="0" applyProtection="0">
      <alignment horizontal="left" vertical="center" indent="1"/>
    </xf>
    <xf numFmtId="4" fontId="57" fillId="47" borderId="287" applyNumberFormat="0" applyProtection="0">
      <alignment horizontal="left" vertical="center" indent="1"/>
    </xf>
    <xf numFmtId="4" fontId="103" fillId="2" borderId="290" applyNumberFormat="0" applyProtection="0">
      <alignment vertical="center"/>
    </xf>
    <xf numFmtId="0" fontId="57" fillId="50" borderId="292" applyNumberFormat="0" applyProtection="0">
      <alignment horizontal="left" vertical="top" indent="1"/>
    </xf>
    <xf numFmtId="4" fontId="57" fillId="46" borderId="314" applyNumberFormat="0" applyProtection="0">
      <alignment horizontal="right" vertical="center"/>
    </xf>
    <xf numFmtId="0" fontId="57" fillId="47" borderId="290" applyNumberFormat="0" applyProtection="0">
      <alignment horizontal="left" vertical="center" indent="1"/>
    </xf>
    <xf numFmtId="0" fontId="57" fillId="47" borderId="292" applyNumberFormat="0" applyProtection="0">
      <alignment horizontal="left" vertical="top" indent="1"/>
    </xf>
    <xf numFmtId="0" fontId="57" fillId="50" borderId="290" applyNumberFormat="0" applyProtection="0">
      <alignment horizontal="left" vertical="center" indent="1"/>
    </xf>
    <xf numFmtId="0" fontId="57" fillId="50" borderId="286" applyNumberFormat="0" applyProtection="0">
      <alignment horizontal="left" vertical="top" indent="1"/>
    </xf>
    <xf numFmtId="0" fontId="98" fillId="27" borderId="302" applyNumberFormat="0" applyAlignment="0" applyProtection="0"/>
    <xf numFmtId="0" fontId="57" fillId="47" borderId="286" applyNumberFormat="0" applyProtection="0">
      <alignment horizontal="left" vertical="top" indent="1"/>
    </xf>
    <xf numFmtId="4" fontId="57"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57" fillId="46" borderId="311" applyNumberFormat="0" applyProtection="0">
      <alignment horizontal="left" vertical="center" indent="1"/>
    </xf>
    <xf numFmtId="4" fontId="57"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5" fillId="45" borderId="323" applyNumberFormat="0" applyProtection="0">
      <alignment horizontal="left" vertical="center" indent="1"/>
    </xf>
    <xf numFmtId="4" fontId="57"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57" fillId="45" borderId="304" applyNumberFormat="0" applyProtection="0">
      <alignment horizontal="left" vertical="top" indent="1"/>
    </xf>
    <xf numFmtId="0" fontId="57" fillId="48" borderId="296" applyNumberFormat="0" applyProtection="0">
      <alignment horizontal="left" vertical="center" indent="1"/>
    </xf>
    <xf numFmtId="0" fontId="85" fillId="46" borderId="292" applyNumberFormat="0" applyProtection="0">
      <alignment horizontal="left" vertical="top" indent="1"/>
    </xf>
    <xf numFmtId="4" fontId="57" fillId="34" borderId="308" applyNumberFormat="0" applyProtection="0">
      <alignment horizontal="left" vertical="center" indent="1"/>
    </xf>
    <xf numFmtId="4" fontId="85" fillId="52" borderId="292" applyNumberFormat="0" applyProtection="0">
      <alignment vertical="center"/>
    </xf>
    <xf numFmtId="0" fontId="57" fillId="45" borderId="292" applyNumberFormat="0" applyProtection="0">
      <alignment horizontal="left" vertical="top" indent="1"/>
    </xf>
    <xf numFmtId="0" fontId="57" fillId="46" borderId="292" applyNumberFormat="0" applyProtection="0">
      <alignment horizontal="left" vertical="top" indent="1"/>
    </xf>
    <xf numFmtId="4" fontId="57" fillId="44" borderId="293" applyNumberFormat="0" applyProtection="0">
      <alignment horizontal="left" vertical="center" indent="1"/>
    </xf>
    <xf numFmtId="4" fontId="25" fillId="45" borderId="293" applyNumberFormat="0" applyProtection="0">
      <alignment horizontal="left" vertical="center" indent="1"/>
    </xf>
    <xf numFmtId="4" fontId="57" fillId="39" borderId="290" applyNumberFormat="0" applyProtection="0">
      <alignment horizontal="right" vertical="center"/>
    </xf>
    <xf numFmtId="4" fontId="57" fillId="37" borderId="293" applyNumberFormat="0" applyProtection="0">
      <alignment horizontal="right" vertical="center"/>
    </xf>
    <xf numFmtId="4" fontId="57" fillId="38" borderId="290" applyNumberFormat="0" applyProtection="0">
      <alignment horizontal="right" vertical="center"/>
    </xf>
    <xf numFmtId="4" fontId="25" fillId="45" borderId="293" applyNumberFormat="0" applyProtection="0">
      <alignment horizontal="left" vertical="center" indent="1"/>
    </xf>
    <xf numFmtId="0" fontId="57" fillId="49" borderId="290" applyNumberFormat="0" applyProtection="0">
      <alignment horizontal="left" vertical="center" indent="1"/>
    </xf>
    <xf numFmtId="0" fontId="84" fillId="45" borderId="294" applyBorder="0"/>
    <xf numFmtId="4" fontId="57" fillId="34" borderId="290" applyNumberFormat="0" applyProtection="0">
      <alignment horizontal="left" vertical="center" indent="1"/>
    </xf>
    <xf numFmtId="4" fontId="25"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57" fillId="2" borderId="314" applyNumberFormat="0" applyProtection="0">
      <alignment horizontal="left" vertical="center" indent="1"/>
    </xf>
    <xf numFmtId="0" fontId="57" fillId="26" borderId="290" applyNumberFormat="0" applyFont="0" applyAlignment="0" applyProtection="0"/>
    <xf numFmtId="4" fontId="57" fillId="38" borderId="296" applyNumberFormat="0" applyProtection="0">
      <alignment horizontal="right" vertical="center"/>
    </xf>
    <xf numFmtId="0" fontId="57" fillId="50" borderId="302" applyNumberFormat="0" applyProtection="0">
      <alignment horizontal="left" vertical="center" indent="1"/>
    </xf>
    <xf numFmtId="0" fontId="57"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57"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57" fillId="41" borderId="308" applyNumberFormat="0" applyProtection="0">
      <alignment horizontal="right" vertical="center"/>
    </xf>
    <xf numFmtId="4" fontId="57" fillId="33" borderId="314" applyNumberFormat="0" applyProtection="0">
      <alignment vertical="center"/>
    </xf>
    <xf numFmtId="0" fontId="57" fillId="26" borderId="296" applyNumberFormat="0" applyFont="0" applyAlignment="0" applyProtection="0"/>
    <xf numFmtId="4" fontId="57" fillId="35" borderId="296" applyNumberFormat="0" applyProtection="0">
      <alignment horizontal="right" vertical="center"/>
    </xf>
    <xf numFmtId="4" fontId="57" fillId="42" borderId="296" applyNumberFormat="0" applyProtection="0">
      <alignment horizontal="right" vertical="center"/>
    </xf>
    <xf numFmtId="4" fontId="57" fillId="46" borderId="299" applyNumberFormat="0" applyProtection="0">
      <alignment horizontal="left" vertical="center" indent="1"/>
    </xf>
    <xf numFmtId="4" fontId="57" fillId="41" borderId="296" applyNumberFormat="0" applyProtection="0">
      <alignment horizontal="right" vertical="center"/>
    </xf>
    <xf numFmtId="4" fontId="57" fillId="47" borderId="299" applyNumberFormat="0" applyProtection="0">
      <alignment horizontal="left" vertical="center" indent="1"/>
    </xf>
    <xf numFmtId="4" fontId="57"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57" fillId="2" borderId="302" applyNumberFormat="0" applyProtection="0">
      <alignment horizontal="left" vertical="center" indent="1"/>
    </xf>
    <xf numFmtId="0" fontId="86" fillId="33" borderId="304" applyNumberFormat="0" applyProtection="0">
      <alignment horizontal="left" vertical="top" indent="1"/>
    </xf>
    <xf numFmtId="4" fontId="57" fillId="33" borderId="302" applyNumberFormat="0" applyProtection="0">
      <alignment vertical="center"/>
    </xf>
    <xf numFmtId="0" fontId="57" fillId="50" borderId="298" applyNumberFormat="0" applyProtection="0">
      <alignment horizontal="left" vertical="top" indent="1"/>
    </xf>
    <xf numFmtId="0" fontId="57" fillId="47" borderId="296" applyNumberFormat="0" applyProtection="0">
      <alignment horizontal="left" vertical="center" indent="1"/>
    </xf>
    <xf numFmtId="0" fontId="57" fillId="47" borderId="298" applyNumberFormat="0" applyProtection="0">
      <alignment horizontal="left" vertical="top" indent="1"/>
    </xf>
    <xf numFmtId="4" fontId="57"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57"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57" fillId="0" borderId="296" applyNumberFormat="0" applyProtection="0">
      <alignment horizontal="right" vertical="center"/>
    </xf>
    <xf numFmtId="4" fontId="103" fillId="5" borderId="296" applyNumberFormat="0" applyProtection="0">
      <alignment horizontal="right" vertical="center"/>
    </xf>
    <xf numFmtId="4" fontId="57"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57"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57" fillId="48" borderId="302" applyNumberFormat="0" applyProtection="0">
      <alignment horizontal="left" vertical="center" indent="1"/>
    </xf>
    <xf numFmtId="4" fontId="57" fillId="43" borderId="302" applyNumberFormat="0" applyProtection="0">
      <alignment horizontal="right" vertical="center"/>
    </xf>
    <xf numFmtId="4" fontId="57" fillId="34" borderId="302" applyNumberFormat="0" applyProtection="0">
      <alignment horizontal="left" vertical="center" indent="1"/>
    </xf>
    <xf numFmtId="4" fontId="57"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57" fillId="42" borderId="314" applyNumberFormat="0" applyProtection="0">
      <alignment horizontal="right" vertical="center"/>
    </xf>
    <xf numFmtId="4" fontId="57" fillId="41" borderId="314" applyNumberFormat="0" applyProtection="0">
      <alignment horizontal="right" vertical="center"/>
    </xf>
    <xf numFmtId="0" fontId="92" fillId="29" borderId="302" applyNumberFormat="0" applyAlignment="0" applyProtection="0"/>
    <xf numFmtId="4" fontId="57" fillId="42" borderId="308" applyNumberFormat="0" applyProtection="0">
      <alignment horizontal="right" vertical="center"/>
    </xf>
    <xf numFmtId="4" fontId="57" fillId="44" borderId="347" applyNumberFormat="0" applyProtection="0">
      <alignment horizontal="left" vertical="center" indent="1"/>
    </xf>
    <xf numFmtId="4" fontId="57" fillId="46" borderId="317" applyNumberFormat="0" applyProtection="0">
      <alignment horizontal="left" vertical="center" indent="1"/>
    </xf>
    <xf numFmtId="0" fontId="57" fillId="26" borderId="302" applyNumberFormat="0" applyFont="0" applyAlignment="0" applyProtection="0"/>
    <xf numFmtId="4" fontId="57" fillId="35" borderId="302" applyNumberFormat="0" applyProtection="0">
      <alignment horizontal="right" vertical="center"/>
    </xf>
    <xf numFmtId="4" fontId="57" fillId="42" borderId="302" applyNumberFormat="0" applyProtection="0">
      <alignment horizontal="right" vertical="center"/>
    </xf>
    <xf numFmtId="4" fontId="57" fillId="46" borderId="305" applyNumberFormat="0" applyProtection="0">
      <alignment horizontal="left" vertical="center" indent="1"/>
    </xf>
    <xf numFmtId="4" fontId="57" fillId="41" borderId="302" applyNumberFormat="0" applyProtection="0">
      <alignment horizontal="right" vertical="center"/>
    </xf>
    <xf numFmtId="4" fontId="57" fillId="47" borderId="305" applyNumberFormat="0" applyProtection="0">
      <alignment horizontal="left" vertical="center" indent="1"/>
    </xf>
    <xf numFmtId="4" fontId="87" fillId="54" borderId="311" applyNumberFormat="0" applyProtection="0">
      <alignment horizontal="left" vertical="center" indent="1"/>
    </xf>
    <xf numFmtId="4" fontId="57" fillId="38" borderId="320" applyNumberFormat="0" applyProtection="0">
      <alignment horizontal="right" vertical="center"/>
    </xf>
    <xf numFmtId="4" fontId="57" fillId="33" borderId="308" applyNumberFormat="0" applyProtection="0">
      <alignment vertical="center"/>
    </xf>
    <xf numFmtId="4" fontId="57" fillId="40" borderId="332" applyNumberFormat="0" applyProtection="0">
      <alignment horizontal="right" vertical="center"/>
    </xf>
    <xf numFmtId="0" fontId="92" fillId="29" borderId="308" applyNumberFormat="0" applyAlignment="0" applyProtection="0"/>
    <xf numFmtId="4" fontId="57" fillId="39" borderId="320" applyNumberFormat="0" applyProtection="0">
      <alignment horizontal="right" vertical="center"/>
    </xf>
    <xf numFmtId="0" fontId="57" fillId="50" borderId="304" applyNumberFormat="0" applyProtection="0">
      <alignment horizontal="left" vertical="top" indent="1"/>
    </xf>
    <xf numFmtId="0" fontId="57" fillId="47" borderId="302" applyNumberFormat="0" applyProtection="0">
      <alignment horizontal="left" vertical="center" indent="1"/>
    </xf>
    <xf numFmtId="0" fontId="57" fillId="47" borderId="304" applyNumberFormat="0" applyProtection="0">
      <alignment horizontal="left" vertical="top" indent="1"/>
    </xf>
    <xf numFmtId="0" fontId="57"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57"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57" fillId="0" borderId="302" applyNumberFormat="0" applyProtection="0">
      <alignment horizontal="right" vertical="center"/>
    </xf>
    <xf numFmtId="4" fontId="103" fillId="5" borderId="302" applyNumberFormat="0" applyProtection="0">
      <alignment horizontal="right" vertical="center"/>
    </xf>
    <xf numFmtId="4" fontId="57"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57" fillId="43" borderId="308" applyNumberFormat="0" applyProtection="0">
      <alignment horizontal="right" vertical="center"/>
    </xf>
    <xf numFmtId="4" fontId="88" fillId="51" borderId="302" applyNumberFormat="0" applyProtection="0">
      <alignment horizontal="right" vertical="center"/>
    </xf>
    <xf numFmtId="0" fontId="57"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57" fillId="37" borderId="317" applyNumberFormat="0" applyProtection="0">
      <alignment horizontal="right" vertical="center"/>
    </xf>
    <xf numFmtId="4" fontId="103" fillId="2" borderId="314" applyNumberFormat="0" applyProtection="0">
      <alignment vertical="center"/>
    </xf>
    <xf numFmtId="4" fontId="57" fillId="39" borderId="332" applyNumberFormat="0" applyProtection="0">
      <alignment horizontal="right" vertical="center"/>
    </xf>
    <xf numFmtId="4" fontId="57" fillId="37" borderId="329" applyNumberFormat="0" applyProtection="0">
      <alignment horizontal="right" vertical="center"/>
    </xf>
    <xf numFmtId="4" fontId="57" fillId="2" borderId="308" applyNumberFormat="0" applyProtection="0">
      <alignment horizontal="left" vertical="center" indent="1"/>
    </xf>
    <xf numFmtId="4" fontId="57" fillId="43" borderId="320" applyNumberFormat="0" applyProtection="0">
      <alignment horizontal="right" vertical="center"/>
    </xf>
    <xf numFmtId="4" fontId="57" fillId="39" borderId="308" applyNumberFormat="0" applyProtection="0">
      <alignment horizontal="right" vertical="center"/>
    </xf>
    <xf numFmtId="4" fontId="57" fillId="37" borderId="311" applyNumberFormat="0" applyProtection="0">
      <alignment horizontal="right" vertical="center"/>
    </xf>
    <xf numFmtId="0" fontId="57" fillId="50" borderId="308" applyNumberFormat="0" applyProtection="0">
      <alignment horizontal="left" vertical="center" indent="1"/>
    </xf>
    <xf numFmtId="4" fontId="85" fillId="52" borderId="310" applyNumberFormat="0" applyProtection="0">
      <alignment vertical="center"/>
    </xf>
    <xf numFmtId="0" fontId="57" fillId="50" borderId="310" applyNumberFormat="0" applyProtection="0">
      <alignment horizontal="left" vertical="top" indent="1"/>
    </xf>
    <xf numFmtId="4" fontId="57" fillId="38" borderId="308" applyNumberFormat="0" applyProtection="0">
      <alignment horizontal="right" vertical="center"/>
    </xf>
    <xf numFmtId="0" fontId="57" fillId="45" borderId="322" applyNumberFormat="0" applyProtection="0">
      <alignment horizontal="left" vertical="top" indent="1"/>
    </xf>
    <xf numFmtId="4" fontId="57" fillId="40" borderId="326" applyNumberFormat="0" applyProtection="0">
      <alignment horizontal="right" vertical="center"/>
    </xf>
    <xf numFmtId="0" fontId="57" fillId="49" borderId="326" applyNumberFormat="0" applyProtection="0">
      <alignment horizontal="left" vertical="center" indent="1"/>
    </xf>
    <xf numFmtId="4" fontId="57" fillId="40" borderId="314" applyNumberFormat="0" applyProtection="0">
      <alignment horizontal="right" vertical="center"/>
    </xf>
    <xf numFmtId="0" fontId="57" fillId="50" borderId="326" applyNumberFormat="0" applyProtection="0">
      <alignment horizontal="left" vertical="center" indent="1"/>
    </xf>
    <xf numFmtId="4" fontId="57" fillId="39" borderId="314" applyNumberFormat="0" applyProtection="0">
      <alignment horizontal="right" vertical="center"/>
    </xf>
    <xf numFmtId="0" fontId="57" fillId="48" borderId="308" applyNumberFormat="0" applyProtection="0">
      <alignment horizontal="left" vertical="center" indent="1"/>
    </xf>
    <xf numFmtId="0" fontId="57" fillId="48" borderId="314" applyNumberFormat="0" applyProtection="0">
      <alignment horizontal="left" vertical="center" indent="1"/>
    </xf>
    <xf numFmtId="0" fontId="57" fillId="49" borderId="320" applyNumberFormat="0" applyProtection="0">
      <alignment horizontal="left" vertical="center" indent="1"/>
    </xf>
    <xf numFmtId="4" fontId="57" fillId="43" borderId="314" applyNumberFormat="0" applyProtection="0">
      <alignment horizontal="right" vertical="center"/>
    </xf>
    <xf numFmtId="4" fontId="57" fillId="34" borderId="314" applyNumberFormat="0" applyProtection="0">
      <alignment horizontal="left" vertical="center" indent="1"/>
    </xf>
    <xf numFmtId="0" fontId="57" fillId="49" borderId="314" applyNumberFormat="0" applyProtection="0">
      <alignment horizontal="left" vertical="center" indent="1"/>
    </xf>
    <xf numFmtId="0" fontId="57" fillId="46" borderId="316" applyNumberFormat="0" applyProtection="0">
      <alignment horizontal="left" vertical="top" indent="1"/>
    </xf>
    <xf numFmtId="0" fontId="57" fillId="50" borderId="314" applyNumberFormat="0" applyProtection="0">
      <alignment horizontal="left" vertical="center" indent="1"/>
    </xf>
    <xf numFmtId="0" fontId="57" fillId="45" borderId="316" applyNumberFormat="0" applyProtection="0">
      <alignment horizontal="left" vertical="top" indent="1"/>
    </xf>
    <xf numFmtId="4" fontId="57" fillId="44" borderId="341" applyNumberFormat="0" applyProtection="0">
      <alignment horizontal="left" vertical="center" indent="1"/>
    </xf>
    <xf numFmtId="0" fontId="98" fillId="27" borderId="320" applyNumberFormat="0" applyAlignment="0" applyProtection="0"/>
    <xf numFmtId="0" fontId="57" fillId="49" borderId="344" applyNumberFormat="0" applyProtection="0">
      <alignment horizontal="left" vertical="center" indent="1"/>
    </xf>
    <xf numFmtId="4" fontId="57" fillId="46" borderId="332" applyNumberFormat="0" applyProtection="0">
      <alignment horizontal="right" vertical="center"/>
    </xf>
    <xf numFmtId="0" fontId="57" fillId="49" borderId="332" applyNumberFormat="0" applyProtection="0">
      <alignment horizontal="left" vertical="center" indent="1"/>
    </xf>
    <xf numFmtId="0" fontId="98" fillId="27" borderId="326" applyNumberFormat="0" applyAlignment="0" applyProtection="0"/>
    <xf numFmtId="4" fontId="57" fillId="44" borderId="335" applyNumberFormat="0" applyProtection="0">
      <alignment horizontal="left" vertical="center" indent="1"/>
    </xf>
    <xf numFmtId="0" fontId="57" fillId="46" borderId="346" applyNumberFormat="0" applyProtection="0">
      <alignment horizontal="left" vertical="top" indent="1"/>
    </xf>
    <xf numFmtId="4" fontId="103" fillId="2" borderId="326" applyNumberFormat="0" applyProtection="0">
      <alignment vertical="center"/>
    </xf>
    <xf numFmtId="4" fontId="57" fillId="37" borderId="323" applyNumberFormat="0" applyProtection="0">
      <alignment horizontal="right" vertical="center"/>
    </xf>
    <xf numFmtId="0" fontId="92" fillId="29" borderId="320" applyNumberFormat="0" applyAlignment="0" applyProtection="0"/>
    <xf numFmtId="0" fontId="57" fillId="48" borderId="320" applyNumberFormat="0" applyProtection="0">
      <alignment horizontal="left" vertical="center" indent="1"/>
    </xf>
    <xf numFmtId="4" fontId="57" fillId="33" borderId="320" applyNumberFormat="0" applyProtection="0">
      <alignment vertical="center"/>
    </xf>
    <xf numFmtId="0" fontId="57" fillId="26" borderId="314" applyNumberFormat="0" applyFont="0" applyAlignment="0" applyProtection="0"/>
    <xf numFmtId="4" fontId="57"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57" fillId="47" borderId="308" applyNumberFormat="0" applyProtection="0">
      <alignment horizontal="left" vertical="center" indent="1"/>
    </xf>
    <xf numFmtId="0" fontId="57" fillId="47" borderId="310" applyNumberFormat="0" applyProtection="0">
      <alignment horizontal="left" vertical="top" indent="1"/>
    </xf>
    <xf numFmtId="4" fontId="57" fillId="0" borderId="308" applyNumberFormat="0" applyProtection="0">
      <alignment horizontal="right" vertical="center"/>
    </xf>
    <xf numFmtId="0" fontId="57" fillId="49" borderId="338" applyNumberFormat="0" applyProtection="0">
      <alignment horizontal="left" vertical="center" indent="1"/>
    </xf>
    <xf numFmtId="0" fontId="57" fillId="45" borderId="328" applyNumberFormat="0" applyProtection="0">
      <alignment horizontal="left" vertical="top" indent="1"/>
    </xf>
    <xf numFmtId="4" fontId="57" fillId="46" borderId="326" applyNumberFormat="0" applyProtection="0">
      <alignment horizontal="right" vertical="center"/>
    </xf>
    <xf numFmtId="0" fontId="57" fillId="46" borderId="340" applyNumberFormat="0" applyProtection="0">
      <alignment horizontal="left" vertical="top" indent="1"/>
    </xf>
    <xf numFmtId="4" fontId="57" fillId="37" borderId="341" applyNumberFormat="0" applyProtection="0">
      <alignment horizontal="right" vertical="center"/>
    </xf>
    <xf numFmtId="4" fontId="57" fillId="47" borderId="317" applyNumberFormat="0" applyProtection="0">
      <alignment horizontal="left" vertical="center" indent="1"/>
    </xf>
    <xf numFmtId="0" fontId="98" fillId="27" borderId="308" applyNumberFormat="0" applyAlignment="0" applyProtection="0"/>
    <xf numFmtId="4" fontId="57" fillId="46" borderId="308" applyNumberFormat="0" applyProtection="0">
      <alignment horizontal="right" vertical="center"/>
    </xf>
    <xf numFmtId="4" fontId="57" fillId="36" borderId="320" applyNumberFormat="0" applyProtection="0">
      <alignment horizontal="right" vertical="center"/>
    </xf>
    <xf numFmtId="4" fontId="25" fillId="45" borderId="311" applyNumberFormat="0" applyProtection="0">
      <alignment horizontal="left" vertical="center" indent="1"/>
    </xf>
    <xf numFmtId="4" fontId="25" fillId="45" borderId="311" applyNumberFormat="0" applyProtection="0">
      <alignment horizontal="left" vertical="center" indent="1"/>
    </xf>
    <xf numFmtId="4" fontId="57" fillId="44" borderId="311" applyNumberFormat="0" applyProtection="0">
      <alignment horizontal="left" vertical="center" indent="1"/>
    </xf>
    <xf numFmtId="0" fontId="57" fillId="50" borderId="316" applyNumberFormat="0" applyProtection="0">
      <alignment horizontal="left" vertical="top" indent="1"/>
    </xf>
    <xf numFmtId="0" fontId="57" fillId="47" borderId="314" applyNumberFormat="0" applyProtection="0">
      <alignment horizontal="left" vertical="center" indent="1"/>
    </xf>
    <xf numFmtId="0" fontId="57"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57"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57" fillId="0" borderId="314" applyNumberFormat="0" applyProtection="0">
      <alignment horizontal="right" vertical="center"/>
    </xf>
    <xf numFmtId="4" fontId="103" fillId="5" borderId="314" applyNumberFormat="0" applyProtection="0">
      <alignment horizontal="right" vertical="center"/>
    </xf>
    <xf numFmtId="4" fontId="57"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57" fillId="45" borderId="334" applyNumberFormat="0" applyProtection="0">
      <alignment horizontal="left" vertical="top" indent="1"/>
    </xf>
    <xf numFmtId="0" fontId="94" fillId="0" borderId="319" applyNumberFormat="0" applyFill="0" applyAlignment="0" applyProtection="0"/>
    <xf numFmtId="4" fontId="57" fillId="46" borderId="323" applyNumberFormat="0" applyProtection="0">
      <alignment horizontal="left" vertical="center" indent="1"/>
    </xf>
    <xf numFmtId="4" fontId="57" fillId="42" borderId="320" applyNumberFormat="0" applyProtection="0">
      <alignment horizontal="right" vertical="center"/>
    </xf>
    <xf numFmtId="0" fontId="86" fillId="33" borderId="322" applyNumberFormat="0" applyProtection="0">
      <alignment horizontal="left" vertical="top" indent="1"/>
    </xf>
    <xf numFmtId="4" fontId="57" fillId="35" borderId="320" applyNumberFormat="0" applyProtection="0">
      <alignment horizontal="right" vertical="center"/>
    </xf>
    <xf numFmtId="0" fontId="57" fillId="46" borderId="334" applyNumberFormat="0" applyProtection="0">
      <alignment horizontal="left" vertical="top" indent="1"/>
    </xf>
    <xf numFmtId="0" fontId="57" fillId="26" borderId="320" applyNumberFormat="0" applyFont="0" applyAlignment="0" applyProtection="0"/>
    <xf numFmtId="4" fontId="57" fillId="37" borderId="335" applyNumberFormat="0" applyProtection="0">
      <alignment horizontal="right" vertical="center"/>
    </xf>
    <xf numFmtId="4" fontId="25" fillId="45" borderId="335" applyNumberFormat="0" applyProtection="0">
      <alignment horizontal="left" vertical="center" indent="1"/>
    </xf>
    <xf numFmtId="4" fontId="57" fillId="40" borderId="344" applyNumberFormat="0" applyProtection="0">
      <alignment horizontal="right" vertical="center"/>
    </xf>
    <xf numFmtId="4" fontId="57" fillId="40" borderId="338" applyNumberFormat="0" applyProtection="0">
      <alignment horizontal="right" vertical="center"/>
    </xf>
    <xf numFmtId="4" fontId="57" fillId="39" borderId="338" applyNumberFormat="0" applyProtection="0">
      <alignment horizontal="right" vertical="center"/>
    </xf>
    <xf numFmtId="4" fontId="25" fillId="45" borderId="335" applyNumberFormat="0" applyProtection="0">
      <alignment horizontal="left" vertical="center" indent="1"/>
    </xf>
    <xf numFmtId="0" fontId="57" fillId="50" borderId="332" applyNumberFormat="0" applyProtection="0">
      <alignment horizontal="left" vertical="center" indent="1"/>
    </xf>
    <xf numFmtId="4" fontId="57" fillId="34" borderId="320" applyNumberFormat="0" applyProtection="0">
      <alignment horizontal="left" vertical="center" indent="1"/>
    </xf>
    <xf numFmtId="4" fontId="57" fillId="41" borderId="320" applyNumberFormat="0" applyProtection="0">
      <alignment horizontal="right" vertical="center"/>
    </xf>
    <xf numFmtId="4" fontId="57" fillId="47" borderId="323" applyNumberFormat="0" applyProtection="0">
      <alignment horizontal="left" vertical="center" indent="1"/>
    </xf>
    <xf numFmtId="4" fontId="57" fillId="40" borderId="320" applyNumberFormat="0" applyProtection="0">
      <alignment horizontal="right" vertical="center"/>
    </xf>
    <xf numFmtId="4" fontId="57" fillId="46" borderId="320" applyNumberFormat="0" applyProtection="0">
      <alignment horizontal="right" vertical="center"/>
    </xf>
    <xf numFmtId="4" fontId="57" fillId="2" borderId="326" applyNumberFormat="0" applyProtection="0">
      <alignment horizontal="left" vertical="center" indent="1"/>
    </xf>
    <xf numFmtId="0" fontId="86" fillId="33" borderId="328" applyNumberFormat="0" applyProtection="0">
      <alignment horizontal="left" vertical="top" indent="1"/>
    </xf>
    <xf numFmtId="4" fontId="57" fillId="33" borderId="326" applyNumberFormat="0" applyProtection="0">
      <alignment vertical="center"/>
    </xf>
    <xf numFmtId="4" fontId="57" fillId="38" borderId="326" applyNumberFormat="0" applyProtection="0">
      <alignment horizontal="right" vertical="center"/>
    </xf>
    <xf numFmtId="0" fontId="57" fillId="50" borderId="320" applyNumberFormat="0" applyProtection="0">
      <alignment horizontal="left" vertical="center" indent="1"/>
    </xf>
    <xf numFmtId="0" fontId="57" fillId="50" borderId="322" applyNumberFormat="0" applyProtection="0">
      <alignment horizontal="left" vertical="top" indent="1"/>
    </xf>
    <xf numFmtId="0" fontId="57" fillId="47" borderId="320" applyNumberFormat="0" applyProtection="0">
      <alignment horizontal="left" vertical="center" indent="1"/>
    </xf>
    <xf numFmtId="0" fontId="57"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57" fillId="0" borderId="320" applyNumberFormat="0" applyProtection="0">
      <alignment horizontal="right" vertical="center"/>
    </xf>
    <xf numFmtId="4" fontId="103" fillId="5" borderId="320" applyNumberFormat="0" applyProtection="0">
      <alignment horizontal="right" vertical="center"/>
    </xf>
    <xf numFmtId="4" fontId="57"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57"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57" fillId="45" borderId="340" applyNumberFormat="0" applyProtection="0">
      <alignment horizontal="left" vertical="top" indent="1"/>
    </xf>
    <xf numFmtId="0" fontId="57" fillId="48" borderId="326" applyNumberFormat="0" applyProtection="0">
      <alignment horizontal="left" vertical="center" indent="1"/>
    </xf>
    <xf numFmtId="4" fontId="57" fillId="43" borderId="326" applyNumberFormat="0" applyProtection="0">
      <alignment horizontal="right" vertical="center"/>
    </xf>
    <xf numFmtId="4" fontId="57" fillId="34" borderId="326" applyNumberFormat="0" applyProtection="0">
      <alignment horizontal="left" vertical="center" indent="1"/>
    </xf>
    <xf numFmtId="4" fontId="57" fillId="36" borderId="326" applyNumberFormat="0" applyProtection="0">
      <alignment horizontal="right" vertical="center"/>
    </xf>
    <xf numFmtId="0" fontId="57" fillId="50" borderId="338" applyNumberFormat="0" applyProtection="0">
      <alignment horizontal="left" vertical="center" indent="1"/>
    </xf>
    <xf numFmtId="0" fontId="100" fillId="29" borderId="327" applyNumberFormat="0" applyAlignment="0" applyProtection="0"/>
    <xf numFmtId="4" fontId="25" fillId="45" borderId="341" applyNumberFormat="0" applyProtection="0">
      <alignment horizontal="left" vertical="center" indent="1"/>
    </xf>
    <xf numFmtId="4" fontId="57" fillId="46" borderId="338" applyNumberFormat="0" applyProtection="0">
      <alignment horizontal="right" vertical="center"/>
    </xf>
    <xf numFmtId="0" fontId="92" fillId="29" borderId="326" applyNumberFormat="0" applyAlignment="0" applyProtection="0"/>
    <xf numFmtId="4" fontId="57" fillId="39" borderId="344" applyNumberFormat="0" applyProtection="0">
      <alignment horizontal="right" vertical="center"/>
    </xf>
    <xf numFmtId="4" fontId="25" fillId="45" borderId="341" applyNumberFormat="0" applyProtection="0">
      <alignment horizontal="left" vertical="center" indent="1"/>
    </xf>
    <xf numFmtId="0" fontId="57" fillId="26" borderId="326" applyNumberFormat="0" applyFont="0" applyAlignment="0" applyProtection="0"/>
    <xf numFmtId="4" fontId="57" fillId="35" borderId="326" applyNumberFormat="0" applyProtection="0">
      <alignment horizontal="right" vertical="center"/>
    </xf>
    <xf numFmtId="4" fontId="57" fillId="42" borderId="326" applyNumberFormat="0" applyProtection="0">
      <alignment horizontal="right" vertical="center"/>
    </xf>
    <xf numFmtId="4" fontId="57" fillId="46" borderId="329" applyNumberFormat="0" applyProtection="0">
      <alignment horizontal="left" vertical="center" indent="1"/>
    </xf>
    <xf numFmtId="4" fontId="57" fillId="41" borderId="326" applyNumberFormat="0" applyProtection="0">
      <alignment horizontal="right" vertical="center"/>
    </xf>
    <xf numFmtId="4" fontId="57"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57" fillId="2" borderId="332" applyNumberFormat="0" applyProtection="0">
      <alignment horizontal="left" vertical="center" indent="1"/>
    </xf>
    <xf numFmtId="0" fontId="86" fillId="33" borderId="334" applyNumberFormat="0" applyProtection="0">
      <alignment horizontal="left" vertical="top" indent="1"/>
    </xf>
    <xf numFmtId="4" fontId="57" fillId="33" borderId="332" applyNumberFormat="0" applyProtection="0">
      <alignment vertical="center"/>
    </xf>
    <xf numFmtId="0" fontId="57" fillId="50" borderId="328" applyNumberFormat="0" applyProtection="0">
      <alignment horizontal="left" vertical="top" indent="1"/>
    </xf>
    <xf numFmtId="0" fontId="57" fillId="47" borderId="326" applyNumberFormat="0" applyProtection="0">
      <alignment horizontal="left" vertical="center" indent="1"/>
    </xf>
    <xf numFmtId="0" fontId="57"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57" fillId="0" borderId="326" applyNumberFormat="0" applyProtection="0">
      <alignment horizontal="right" vertical="center"/>
    </xf>
    <xf numFmtId="4" fontId="103" fillId="5" borderId="326" applyNumberFormat="0" applyProtection="0">
      <alignment horizontal="right" vertical="center"/>
    </xf>
    <xf numFmtId="4" fontId="57"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57"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57" fillId="45" borderId="346" applyNumberFormat="0" applyProtection="0">
      <alignment horizontal="left" vertical="top" indent="1"/>
    </xf>
    <xf numFmtId="0" fontId="57" fillId="48" borderId="332" applyNumberFormat="0" applyProtection="0">
      <alignment horizontal="left" vertical="center" indent="1"/>
    </xf>
    <xf numFmtId="4" fontId="57" fillId="43" borderId="332" applyNumberFormat="0" applyProtection="0">
      <alignment horizontal="right" vertical="center"/>
    </xf>
    <xf numFmtId="4" fontId="57" fillId="34" borderId="332" applyNumberFormat="0" applyProtection="0">
      <alignment horizontal="left" vertical="center" indent="1"/>
    </xf>
    <xf numFmtId="4" fontId="57" fillId="36" borderId="332" applyNumberFormat="0" applyProtection="0">
      <alignment horizontal="right" vertical="center"/>
    </xf>
    <xf numFmtId="0" fontId="57" fillId="50" borderId="344" applyNumberFormat="0" applyProtection="0">
      <alignment horizontal="left" vertical="center" indent="1"/>
    </xf>
    <xf numFmtId="0" fontId="100" fillId="29" borderId="333" applyNumberFormat="0" applyAlignment="0" applyProtection="0"/>
    <xf numFmtId="4" fontId="25" fillId="45" borderId="347" applyNumberFormat="0" applyProtection="0">
      <alignment horizontal="left" vertical="center" indent="1"/>
    </xf>
    <xf numFmtId="4" fontId="57" fillId="46" borderId="344" applyNumberFormat="0" applyProtection="0">
      <alignment horizontal="right" vertical="center"/>
    </xf>
    <xf numFmtId="0" fontId="92" fillId="29" borderId="332" applyNumberFormat="0" applyAlignment="0" applyProtection="0"/>
    <xf numFmtId="4" fontId="25" fillId="45" borderId="347" applyNumberFormat="0" applyProtection="0">
      <alignment horizontal="left" vertical="center" indent="1"/>
    </xf>
    <xf numFmtId="0" fontId="57" fillId="26" borderId="332" applyNumberFormat="0" applyFont="0" applyAlignment="0" applyProtection="0"/>
    <xf numFmtId="4" fontId="57" fillId="35" borderId="332" applyNumberFormat="0" applyProtection="0">
      <alignment horizontal="right" vertical="center"/>
    </xf>
    <xf numFmtId="4" fontId="57" fillId="42" borderId="332" applyNumberFormat="0" applyProtection="0">
      <alignment horizontal="right" vertical="center"/>
    </xf>
    <xf numFmtId="4" fontId="57" fillId="46" borderId="335" applyNumberFormat="0" applyProtection="0">
      <alignment horizontal="left" vertical="center" indent="1"/>
    </xf>
    <xf numFmtId="4" fontId="57" fillId="41" borderId="332" applyNumberFormat="0" applyProtection="0">
      <alignment horizontal="right" vertical="center"/>
    </xf>
    <xf numFmtId="4" fontId="57"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57" fillId="2" borderId="338" applyNumberFormat="0" applyProtection="0">
      <alignment horizontal="left" vertical="center" indent="1"/>
    </xf>
    <xf numFmtId="0" fontId="86" fillId="33" borderId="340" applyNumberFormat="0" applyProtection="0">
      <alignment horizontal="left" vertical="top" indent="1"/>
    </xf>
    <xf numFmtId="4" fontId="57" fillId="33" borderId="338" applyNumberFormat="0" applyProtection="0">
      <alignment vertical="center"/>
    </xf>
    <xf numFmtId="0" fontId="57" fillId="50" borderId="334" applyNumberFormat="0" applyProtection="0">
      <alignment horizontal="left" vertical="top" indent="1"/>
    </xf>
    <xf numFmtId="0" fontId="57" fillId="47" borderId="332" applyNumberFormat="0" applyProtection="0">
      <alignment horizontal="left" vertical="center" indent="1"/>
    </xf>
    <xf numFmtId="0" fontId="57"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57" fillId="0" borderId="332" applyNumberFormat="0" applyProtection="0">
      <alignment horizontal="right" vertical="center"/>
    </xf>
    <xf numFmtId="4" fontId="103" fillId="5" borderId="332" applyNumberFormat="0" applyProtection="0">
      <alignment horizontal="right" vertical="center"/>
    </xf>
    <xf numFmtId="4" fontId="57"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57" fillId="48" borderId="338" applyNumberFormat="0" applyProtection="0">
      <alignment horizontal="left" vertical="center" indent="1"/>
    </xf>
    <xf numFmtId="4" fontId="57" fillId="43" borderId="338" applyNumberFormat="0" applyProtection="0">
      <alignment horizontal="right" vertical="center"/>
    </xf>
    <xf numFmtId="4" fontId="57" fillId="34" borderId="338" applyNumberFormat="0" applyProtection="0">
      <alignment horizontal="left" vertical="center" indent="1"/>
    </xf>
    <xf numFmtId="4" fontId="57"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57" fillId="26" borderId="338" applyNumberFormat="0" applyFont="0" applyAlignment="0" applyProtection="0"/>
    <xf numFmtId="4" fontId="57" fillId="35" borderId="338" applyNumberFormat="0" applyProtection="0">
      <alignment horizontal="right" vertical="center"/>
    </xf>
    <xf numFmtId="4" fontId="57" fillId="42" borderId="338" applyNumberFormat="0" applyProtection="0">
      <alignment horizontal="right" vertical="center"/>
    </xf>
    <xf numFmtId="4" fontId="57" fillId="46" borderId="341" applyNumberFormat="0" applyProtection="0">
      <alignment horizontal="left" vertical="center" indent="1"/>
    </xf>
    <xf numFmtId="4" fontId="57" fillId="41" borderId="338" applyNumberFormat="0" applyProtection="0">
      <alignment horizontal="right" vertical="center"/>
    </xf>
    <xf numFmtId="4" fontId="57" fillId="47" borderId="341" applyNumberFormat="0" applyProtection="0">
      <alignment horizontal="left" vertical="center" indent="1"/>
    </xf>
    <xf numFmtId="4" fontId="103" fillId="2" borderId="344" applyNumberFormat="0" applyProtection="0">
      <alignment vertical="center"/>
    </xf>
    <xf numFmtId="4" fontId="57" fillId="2" borderId="344" applyNumberFormat="0" applyProtection="0">
      <alignment horizontal="left" vertical="center" indent="1"/>
    </xf>
    <xf numFmtId="0" fontId="86" fillId="33" borderId="346" applyNumberFormat="0" applyProtection="0">
      <alignment horizontal="left" vertical="top" indent="1"/>
    </xf>
    <xf numFmtId="4" fontId="57" fillId="33" borderId="344" applyNumberFormat="0" applyProtection="0">
      <alignment vertical="center"/>
    </xf>
    <xf numFmtId="0" fontId="57" fillId="50" borderId="340" applyNumberFormat="0" applyProtection="0">
      <alignment horizontal="left" vertical="top" indent="1"/>
    </xf>
    <xf numFmtId="0" fontId="57" fillId="47" borderId="338" applyNumberFormat="0" applyProtection="0">
      <alignment horizontal="left" vertical="center" indent="1"/>
    </xf>
    <xf numFmtId="0" fontId="57"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57" fillId="0" borderId="338" applyNumberFormat="0" applyProtection="0">
      <alignment horizontal="right" vertical="center"/>
    </xf>
    <xf numFmtId="4" fontId="103" fillId="5" borderId="338" applyNumberFormat="0" applyProtection="0">
      <alignment horizontal="right" vertical="center"/>
    </xf>
    <xf numFmtId="4" fontId="57"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57" fillId="48" borderId="344" applyNumberFormat="0" applyProtection="0">
      <alignment horizontal="left" vertical="center" indent="1"/>
    </xf>
    <xf numFmtId="4" fontId="57" fillId="43" borderId="344" applyNumberFormat="0" applyProtection="0">
      <alignment horizontal="right" vertical="center"/>
    </xf>
    <xf numFmtId="4" fontId="57" fillId="34" borderId="344" applyNumberFormat="0" applyProtection="0">
      <alignment horizontal="left" vertical="center" indent="1"/>
    </xf>
    <xf numFmtId="4" fontId="57"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57" fillId="26" borderId="344" applyNumberFormat="0" applyFont="0" applyAlignment="0" applyProtection="0"/>
    <xf numFmtId="4" fontId="57" fillId="35" borderId="344" applyNumberFormat="0" applyProtection="0">
      <alignment horizontal="right" vertical="center"/>
    </xf>
    <xf numFmtId="4" fontId="57" fillId="42" borderId="344" applyNumberFormat="0" applyProtection="0">
      <alignment horizontal="right" vertical="center"/>
    </xf>
    <xf numFmtId="4" fontId="57" fillId="46" borderId="347" applyNumberFormat="0" applyProtection="0">
      <alignment horizontal="left" vertical="center" indent="1"/>
    </xf>
    <xf numFmtId="4" fontId="57" fillId="41" borderId="344" applyNumberFormat="0" applyProtection="0">
      <alignment horizontal="right" vertical="center"/>
    </xf>
    <xf numFmtId="4" fontId="57" fillId="47" borderId="347" applyNumberFormat="0" applyProtection="0">
      <alignment horizontal="left" vertical="center" indent="1"/>
    </xf>
    <xf numFmtId="0" fontId="57" fillId="50" borderId="346" applyNumberFormat="0" applyProtection="0">
      <alignment horizontal="left" vertical="top" indent="1"/>
    </xf>
    <xf numFmtId="0" fontId="57" fillId="47" borderId="344" applyNumberFormat="0" applyProtection="0">
      <alignment horizontal="left" vertical="center" indent="1"/>
    </xf>
    <xf numFmtId="0" fontId="57"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57" fillId="0" borderId="344" applyNumberFormat="0" applyProtection="0">
      <alignment horizontal="right" vertical="center"/>
    </xf>
    <xf numFmtId="4" fontId="103" fillId="5" borderId="344" applyNumberFormat="0" applyProtection="0">
      <alignment horizontal="right" vertical="center"/>
    </xf>
    <xf numFmtId="4" fontId="57"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1" fillId="0" borderId="0"/>
    <xf numFmtId="43" fontId="21" fillId="0" borderId="0" applyFont="0" applyFill="0" applyBorder="0" applyAlignment="0" applyProtection="0"/>
    <xf numFmtId="0" fontId="107" fillId="0" borderId="0"/>
    <xf numFmtId="0" fontId="20" fillId="0" borderId="0"/>
    <xf numFmtId="43" fontId="20"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57" fillId="26" borderId="353" applyNumberFormat="0" applyFont="0" applyAlignment="0" applyProtection="0"/>
    <xf numFmtId="0" fontId="100" fillId="29" borderId="354" applyNumberFormat="0" applyAlignment="0" applyProtection="0"/>
    <xf numFmtId="4" fontId="57" fillId="33" borderId="353" applyNumberFormat="0" applyProtection="0">
      <alignment vertical="center"/>
    </xf>
    <xf numFmtId="4" fontId="103" fillId="2" borderId="353" applyNumberFormat="0" applyProtection="0">
      <alignment vertical="center"/>
    </xf>
    <xf numFmtId="4" fontId="57" fillId="2" borderId="353" applyNumberFormat="0" applyProtection="0">
      <alignment horizontal="left" vertical="center" indent="1"/>
    </xf>
    <xf numFmtId="0" fontId="86" fillId="33" borderId="355" applyNumberFormat="0" applyProtection="0">
      <alignment horizontal="left" vertical="top" indent="1"/>
    </xf>
    <xf numFmtId="4" fontId="57" fillId="34" borderId="353" applyNumberFormat="0" applyProtection="0">
      <alignment horizontal="left" vertical="center" indent="1"/>
    </xf>
    <xf numFmtId="4" fontId="57" fillId="35" borderId="353" applyNumberFormat="0" applyProtection="0">
      <alignment horizontal="right" vertical="center"/>
    </xf>
    <xf numFmtId="4" fontId="57" fillId="36" borderId="353" applyNumberFormat="0" applyProtection="0">
      <alignment horizontal="right" vertical="center"/>
    </xf>
    <xf numFmtId="4" fontId="57" fillId="37" borderId="356" applyNumberFormat="0" applyProtection="0">
      <alignment horizontal="right" vertical="center"/>
    </xf>
    <xf numFmtId="4" fontId="57" fillId="38" borderId="353" applyNumberFormat="0" applyProtection="0">
      <alignment horizontal="right" vertical="center"/>
    </xf>
    <xf numFmtId="4" fontId="57" fillId="39" borderId="353" applyNumberFormat="0" applyProtection="0">
      <alignment horizontal="right" vertical="center"/>
    </xf>
    <xf numFmtId="4" fontId="57" fillId="40" borderId="353" applyNumberFormat="0" applyProtection="0">
      <alignment horizontal="right" vertical="center"/>
    </xf>
    <xf numFmtId="4" fontId="57" fillId="41" borderId="353" applyNumberFormat="0" applyProtection="0">
      <alignment horizontal="right" vertical="center"/>
    </xf>
    <xf numFmtId="4" fontId="57" fillId="42" borderId="353" applyNumberFormat="0" applyProtection="0">
      <alignment horizontal="right" vertical="center"/>
    </xf>
    <xf numFmtId="4" fontId="57" fillId="43" borderId="353" applyNumberFormat="0" applyProtection="0">
      <alignment horizontal="right" vertical="center"/>
    </xf>
    <xf numFmtId="4" fontId="57" fillId="44" borderId="356" applyNumberFormat="0" applyProtection="0">
      <alignment horizontal="left" vertical="center" indent="1"/>
    </xf>
    <xf numFmtId="4" fontId="25" fillId="45" borderId="356" applyNumberFormat="0" applyProtection="0">
      <alignment horizontal="left" vertical="center" indent="1"/>
    </xf>
    <xf numFmtId="4" fontId="25" fillId="45" borderId="356" applyNumberFormat="0" applyProtection="0">
      <alignment horizontal="left" vertical="center" indent="1"/>
    </xf>
    <xf numFmtId="4" fontId="57" fillId="46" borderId="353" applyNumberFormat="0" applyProtection="0">
      <alignment horizontal="right" vertical="center"/>
    </xf>
    <xf numFmtId="4" fontId="57" fillId="47" borderId="356" applyNumberFormat="0" applyProtection="0">
      <alignment horizontal="left" vertical="center" indent="1"/>
    </xf>
    <xf numFmtId="4" fontId="57" fillId="46" borderId="356" applyNumberFormat="0" applyProtection="0">
      <alignment horizontal="left" vertical="center" indent="1"/>
    </xf>
    <xf numFmtId="0" fontId="57" fillId="48" borderId="353" applyNumberFormat="0" applyProtection="0">
      <alignment horizontal="left" vertical="center" indent="1"/>
    </xf>
    <xf numFmtId="0" fontId="57" fillId="45" borderId="355" applyNumberFormat="0" applyProtection="0">
      <alignment horizontal="left" vertical="top" indent="1"/>
    </xf>
    <xf numFmtId="0" fontId="57" fillId="49" borderId="353" applyNumberFormat="0" applyProtection="0">
      <alignment horizontal="left" vertical="center" indent="1"/>
    </xf>
    <xf numFmtId="0" fontId="57" fillId="46" borderId="355" applyNumberFormat="0" applyProtection="0">
      <alignment horizontal="left" vertical="top" indent="1"/>
    </xf>
    <xf numFmtId="0" fontId="57" fillId="50" borderId="353" applyNumberFormat="0" applyProtection="0">
      <alignment horizontal="left" vertical="center" indent="1"/>
    </xf>
    <xf numFmtId="0" fontId="57" fillId="50" borderId="355" applyNumberFormat="0" applyProtection="0">
      <alignment horizontal="left" vertical="top" indent="1"/>
    </xf>
    <xf numFmtId="0" fontId="57" fillId="47" borderId="353" applyNumberFormat="0" applyProtection="0">
      <alignment horizontal="left" vertical="center" indent="1"/>
    </xf>
    <xf numFmtId="0" fontId="57"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57" fillId="0" borderId="353" applyNumberFormat="0" applyProtection="0">
      <alignment horizontal="right" vertical="center"/>
    </xf>
    <xf numFmtId="4" fontId="103" fillId="5" borderId="353" applyNumberFormat="0" applyProtection="0">
      <alignment horizontal="right" vertical="center"/>
    </xf>
    <xf numFmtId="4" fontId="57"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09" fillId="0" borderId="0"/>
    <xf numFmtId="0" fontId="17" fillId="0" borderId="0"/>
    <xf numFmtId="9" fontId="17" fillId="0" borderId="0" applyFont="0" applyFill="0" applyBorder="0" applyAlignment="0" applyProtection="0"/>
    <xf numFmtId="0" fontId="107" fillId="0" borderId="0"/>
    <xf numFmtId="0" fontId="16" fillId="0" borderId="0"/>
    <xf numFmtId="9" fontId="16" fillId="0" borderId="0" applyFont="0" applyFill="0" applyBorder="0" applyAlignment="0" applyProtection="0"/>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57" fillId="42" borderId="366" applyNumberFormat="0" applyProtection="0">
      <alignment horizontal="right" vertical="center"/>
    </xf>
    <xf numFmtId="4" fontId="57" fillId="41" borderId="366" applyNumberFormat="0" applyProtection="0">
      <alignment horizontal="right" vertical="center"/>
    </xf>
    <xf numFmtId="0" fontId="86" fillId="33" borderId="368" applyNumberFormat="0" applyProtection="0">
      <alignment horizontal="left" vertical="top" indent="1"/>
    </xf>
    <xf numFmtId="4" fontId="57" fillId="36" borderId="366" applyNumberFormat="0" applyProtection="0">
      <alignment horizontal="right" vertical="center"/>
    </xf>
    <xf numFmtId="4" fontId="57" fillId="35" borderId="366" applyNumberFormat="0" applyProtection="0">
      <alignment horizontal="right" vertical="center"/>
    </xf>
    <xf numFmtId="4" fontId="57" fillId="34" borderId="366"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57" fillId="26" borderId="360" applyNumberFormat="0" applyFont="0" applyAlignment="0" applyProtection="0"/>
    <xf numFmtId="0" fontId="100" fillId="29" borderId="361" applyNumberFormat="0" applyAlignment="0" applyProtection="0"/>
    <xf numFmtId="4" fontId="57" fillId="33" borderId="360" applyNumberFormat="0" applyProtection="0">
      <alignment vertical="center"/>
    </xf>
    <xf numFmtId="4" fontId="103" fillId="2" borderId="360" applyNumberFormat="0" applyProtection="0">
      <alignment vertical="center"/>
    </xf>
    <xf numFmtId="4" fontId="57" fillId="2" borderId="360" applyNumberFormat="0" applyProtection="0">
      <alignment horizontal="left" vertical="center" indent="1"/>
    </xf>
    <xf numFmtId="0" fontId="86" fillId="33" borderId="362" applyNumberFormat="0" applyProtection="0">
      <alignment horizontal="left" vertical="top" indent="1"/>
    </xf>
    <xf numFmtId="4" fontId="57" fillId="34" borderId="360" applyNumberFormat="0" applyProtection="0">
      <alignment horizontal="left" vertical="center" indent="1"/>
    </xf>
    <xf numFmtId="4" fontId="57" fillId="35" borderId="360" applyNumberFormat="0" applyProtection="0">
      <alignment horizontal="right" vertical="center"/>
    </xf>
    <xf numFmtId="4" fontId="57" fillId="36" borderId="360" applyNumberFormat="0" applyProtection="0">
      <alignment horizontal="right" vertical="center"/>
    </xf>
    <xf numFmtId="4" fontId="57" fillId="37" borderId="363" applyNumberFormat="0" applyProtection="0">
      <alignment horizontal="right" vertical="center"/>
    </xf>
    <xf numFmtId="4" fontId="57" fillId="38" borderId="360" applyNumberFormat="0" applyProtection="0">
      <alignment horizontal="right" vertical="center"/>
    </xf>
    <xf numFmtId="4" fontId="57" fillId="39" borderId="360" applyNumberFormat="0" applyProtection="0">
      <alignment horizontal="right" vertical="center"/>
    </xf>
    <xf numFmtId="4" fontId="57" fillId="40" borderId="360" applyNumberFormat="0" applyProtection="0">
      <alignment horizontal="right" vertical="center"/>
    </xf>
    <xf numFmtId="4" fontId="57" fillId="41" borderId="360" applyNumberFormat="0" applyProtection="0">
      <alignment horizontal="right" vertical="center"/>
    </xf>
    <xf numFmtId="4" fontId="57" fillId="42" borderId="360" applyNumberFormat="0" applyProtection="0">
      <alignment horizontal="right" vertical="center"/>
    </xf>
    <xf numFmtId="4" fontId="57" fillId="43" borderId="360" applyNumberFormat="0" applyProtection="0">
      <alignment horizontal="right" vertical="center"/>
    </xf>
    <xf numFmtId="4" fontId="57" fillId="44" borderId="363" applyNumberFormat="0" applyProtection="0">
      <alignment horizontal="left" vertical="center" indent="1"/>
    </xf>
    <xf numFmtId="4" fontId="25" fillId="45" borderId="363" applyNumberFormat="0" applyProtection="0">
      <alignment horizontal="left" vertical="center" indent="1"/>
    </xf>
    <xf numFmtId="4" fontId="25" fillId="45" borderId="363" applyNumberFormat="0" applyProtection="0">
      <alignment horizontal="left" vertical="center" indent="1"/>
    </xf>
    <xf numFmtId="4" fontId="57" fillId="46" borderId="360" applyNumberFormat="0" applyProtection="0">
      <alignment horizontal="right" vertical="center"/>
    </xf>
    <xf numFmtId="4" fontId="57" fillId="47" borderId="363" applyNumberFormat="0" applyProtection="0">
      <alignment horizontal="left" vertical="center" indent="1"/>
    </xf>
    <xf numFmtId="4" fontId="57" fillId="46" borderId="363" applyNumberFormat="0" applyProtection="0">
      <alignment horizontal="left" vertical="center" indent="1"/>
    </xf>
    <xf numFmtId="0" fontId="57" fillId="48" borderId="360" applyNumberFormat="0" applyProtection="0">
      <alignment horizontal="left" vertical="center" indent="1"/>
    </xf>
    <xf numFmtId="0" fontId="57" fillId="45" borderId="362" applyNumberFormat="0" applyProtection="0">
      <alignment horizontal="left" vertical="top" indent="1"/>
    </xf>
    <xf numFmtId="0" fontId="57" fillId="49" borderId="360" applyNumberFormat="0" applyProtection="0">
      <alignment horizontal="left" vertical="center" indent="1"/>
    </xf>
    <xf numFmtId="0" fontId="57" fillId="46" borderId="362" applyNumberFormat="0" applyProtection="0">
      <alignment horizontal="left" vertical="top" indent="1"/>
    </xf>
    <xf numFmtId="0" fontId="57" fillId="50" borderId="360" applyNumberFormat="0" applyProtection="0">
      <alignment horizontal="left" vertical="center" indent="1"/>
    </xf>
    <xf numFmtId="0" fontId="57" fillId="50" borderId="362" applyNumberFormat="0" applyProtection="0">
      <alignment horizontal="left" vertical="top" indent="1"/>
    </xf>
    <xf numFmtId="0" fontId="57" fillId="47" borderId="360" applyNumberFormat="0" applyProtection="0">
      <alignment horizontal="left" vertical="center" indent="1"/>
    </xf>
    <xf numFmtId="0" fontId="57"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57" fillId="0" borderId="360" applyNumberFormat="0" applyProtection="0">
      <alignment horizontal="right" vertical="center"/>
    </xf>
    <xf numFmtId="4" fontId="103" fillId="5" borderId="360" applyNumberFormat="0" applyProtection="0">
      <alignment horizontal="right" vertical="center"/>
    </xf>
    <xf numFmtId="4" fontId="57"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57"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5"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25" fillId="0" borderId="0"/>
    <xf numFmtId="0" fontId="114" fillId="0" borderId="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37" fontId="29" fillId="0" borderId="0"/>
    <xf numFmtId="37" fontId="29"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9" fillId="67" borderId="0" applyNumberFormat="0" applyBorder="0" applyAlignment="0" applyProtection="0"/>
    <xf numFmtId="0" fontId="9"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146" fillId="89" borderId="0" applyNumberFormat="0" applyBorder="0" applyAlignment="0" applyProtection="0"/>
    <xf numFmtId="0" fontId="9" fillId="0" borderId="0"/>
    <xf numFmtId="0" fontId="9" fillId="65" borderId="385"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25" fillId="0" borderId="0" applyFont="0" applyFill="0" applyBorder="0" applyAlignment="0" applyProtection="0"/>
    <xf numFmtId="0" fontId="25" fillId="0" borderId="0"/>
    <xf numFmtId="44"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25" fillId="0" borderId="0"/>
    <xf numFmtId="0" fontId="25" fillId="0" borderId="0"/>
    <xf numFmtId="0" fontId="57" fillId="8" borderId="0"/>
    <xf numFmtId="43" fontId="9" fillId="0" borderId="0" applyFont="0" applyFill="0" applyBorder="0" applyAlignment="0" applyProtection="0"/>
    <xf numFmtId="43" fontId="107" fillId="0" borderId="0" applyFont="0" applyFill="0" applyBorder="0" applyAlignment="0" applyProtection="0"/>
    <xf numFmtId="0" fontId="9" fillId="0" borderId="0"/>
    <xf numFmtId="4" fontId="57" fillId="33" borderId="366" applyNumberFormat="0" applyProtection="0">
      <alignment vertical="center"/>
    </xf>
    <xf numFmtId="4" fontId="57" fillId="34" borderId="366" applyNumberFormat="0" applyProtection="0">
      <alignment horizontal="left" vertical="center" indent="1"/>
    </xf>
    <xf numFmtId="4" fontId="57" fillId="0" borderId="366" applyNumberFormat="0" applyProtection="0">
      <alignment horizontal="right" vertical="center"/>
    </xf>
    <xf numFmtId="4" fontId="57" fillId="34" borderId="366" applyNumberFormat="0" applyProtection="0">
      <alignment horizontal="left" vertical="center"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6" borderId="389" applyNumberFormat="0" applyProtection="0">
      <alignment horizontal="left" vertical="top" indent="1"/>
    </xf>
    <xf numFmtId="0" fontId="98" fillId="27" borderId="387" applyNumberFormat="0" applyAlignment="0" applyProtection="0"/>
    <xf numFmtId="4" fontId="57" fillId="38"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4" fontId="57" fillId="38" borderId="387" applyNumberFormat="0" applyProtection="0">
      <alignment horizontal="right" vertical="center"/>
    </xf>
    <xf numFmtId="0" fontId="57" fillId="50"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57"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57" fillId="42" borderId="387" applyNumberFormat="0" applyProtection="0">
      <alignment horizontal="right" vertical="center"/>
    </xf>
    <xf numFmtId="0" fontId="57" fillId="50" borderId="395" applyNumberFormat="0" applyProtection="0">
      <alignment horizontal="left" vertical="top" indent="1"/>
    </xf>
    <xf numFmtId="0" fontId="57" fillId="50" borderId="387" applyNumberFormat="0" applyProtection="0">
      <alignment horizontal="left" vertical="center" indent="1"/>
    </xf>
    <xf numFmtId="4" fontId="57" fillId="42" borderId="387" applyNumberFormat="0" applyProtection="0">
      <alignment horizontal="right" vertical="center"/>
    </xf>
    <xf numFmtId="0" fontId="57" fillId="46" borderId="389" applyNumberFormat="0" applyProtection="0">
      <alignment horizontal="left" vertical="top" indent="1"/>
    </xf>
    <xf numFmtId="4" fontId="57"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57" fillId="2" borderId="387"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4" fontId="57" fillId="38" borderId="387" applyNumberFormat="0" applyProtection="0">
      <alignment horizontal="right" vertical="center"/>
    </xf>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57" fillId="44" borderId="390" applyNumberFormat="0" applyProtection="0">
      <alignment horizontal="left" vertical="center" indent="1"/>
    </xf>
    <xf numFmtId="4" fontId="57" fillId="40" borderId="387" applyNumberFormat="0" applyProtection="0">
      <alignment horizontal="right" vertical="center"/>
    </xf>
    <xf numFmtId="0" fontId="57" fillId="45"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36" borderId="387" applyNumberFormat="0" applyProtection="0">
      <alignment horizontal="right" vertical="center"/>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85" fillId="52" borderId="389" applyNumberFormat="0" applyProtection="0">
      <alignmen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57" fillId="50"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4" fontId="103" fillId="2" borderId="387" applyNumberFormat="0" applyProtection="0">
      <alignment vertical="center"/>
    </xf>
    <xf numFmtId="4" fontId="57" fillId="41" borderId="387" applyNumberFormat="0" applyProtection="0">
      <alignment horizontal="right" vertical="center"/>
    </xf>
    <xf numFmtId="4" fontId="57" fillId="37" borderId="390" applyNumberFormat="0" applyProtection="0">
      <alignment horizontal="right" vertical="center"/>
    </xf>
    <xf numFmtId="4" fontId="103" fillId="2" borderId="387" applyNumberFormat="0" applyProtection="0">
      <alignmen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3" borderId="387" applyNumberFormat="0" applyProtection="0">
      <alignment horizontal="right" vertical="center"/>
    </xf>
    <xf numFmtId="4" fontId="57" fillId="46" borderId="396"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0" fontId="94" fillId="0" borderId="392" applyNumberFormat="0" applyFill="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4" fontId="103" fillId="5" borderId="387" applyNumberFormat="0" applyProtection="0">
      <alignment horizontal="right" vertical="center"/>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36" borderId="387" applyNumberFormat="0" applyProtection="0">
      <alignment horizontal="righ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0" fontId="57" fillId="46" borderId="389" applyNumberFormat="0" applyProtection="0">
      <alignment horizontal="left" vertical="top" indent="1"/>
    </xf>
    <xf numFmtId="0" fontId="84" fillId="45" borderId="391" applyBorder="0"/>
    <xf numFmtId="0" fontId="57" fillId="47"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57" fillId="50" borderId="393"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0" fontId="57" fillId="46" borderId="389" applyNumberFormat="0" applyProtection="0">
      <alignment horizontal="left" vertical="top" indent="1"/>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57" fillId="44" borderId="390" applyNumberFormat="0" applyProtection="0">
      <alignment horizontal="left" vertical="center" indent="1"/>
    </xf>
    <xf numFmtId="0" fontId="85" fillId="52" borderId="395" applyNumberFormat="0" applyProtection="0">
      <alignment horizontal="left" vertical="top" indent="1"/>
    </xf>
    <xf numFmtId="4" fontId="57" fillId="40" borderId="387" applyNumberFormat="0" applyProtection="0">
      <alignment horizontal="right" vertical="center"/>
    </xf>
    <xf numFmtId="0" fontId="84" fillId="45" borderId="391" applyBorder="0"/>
    <xf numFmtId="4" fontId="57" fillId="36" borderId="387"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9" borderId="366" applyNumberFormat="0" applyProtection="0">
      <alignment horizontal="left" vertical="center" indent="1"/>
    </xf>
    <xf numFmtId="4" fontId="103" fillId="2" borderId="366" applyNumberFormat="0" applyProtection="0">
      <alignmen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0" fontId="57" fillId="46" borderId="368" applyNumberFormat="0" applyProtection="0">
      <alignment horizontal="left" vertical="top" indent="1"/>
    </xf>
    <xf numFmtId="4" fontId="57" fillId="47" borderId="369" applyNumberFormat="0" applyProtection="0">
      <alignment horizontal="left" vertical="center"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57" fillId="37" borderId="369" applyNumberFormat="0" applyProtection="0">
      <alignment horizontal="right" vertical="center"/>
    </xf>
    <xf numFmtId="4" fontId="57" fillId="36" borderId="366" applyNumberFormat="0" applyProtection="0">
      <alignment horizontal="right" vertical="center"/>
    </xf>
    <xf numFmtId="4" fontId="57" fillId="35" borderId="366" applyNumberFormat="0" applyProtection="0">
      <alignment horizontal="right" vertical="center"/>
    </xf>
    <xf numFmtId="0" fontId="57" fillId="50" borderId="366" applyNumberFormat="0" applyProtection="0">
      <alignment horizontal="left" vertical="center" indent="1"/>
    </xf>
    <xf numFmtId="4" fontId="57" fillId="33" borderId="366" applyNumberFormat="0" applyProtection="0">
      <alignment vertical="center"/>
    </xf>
    <xf numFmtId="0" fontId="100" fillId="29" borderId="367" applyNumberFormat="0" applyAlignment="0" applyProtection="0"/>
    <xf numFmtId="0" fontId="57" fillId="26" borderId="366" applyNumberFormat="0" applyFont="0" applyAlignment="0" applyProtection="0"/>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92" fillId="29" borderId="366" applyNumberFormat="0" applyAlignment="0" applyProtection="0"/>
    <xf numFmtId="4" fontId="57" fillId="40"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0" fontId="57" fillId="49" borderId="366" applyNumberFormat="0" applyProtection="0">
      <alignment horizontal="left" vertical="center" indent="1"/>
    </xf>
    <xf numFmtId="0" fontId="98" fillId="27" borderId="366" applyNumberFormat="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50" borderId="387"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57"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4" fontId="57" fillId="46" borderId="366" applyNumberFormat="0" applyProtection="0">
      <alignment horizontal="right" vertical="center"/>
    </xf>
    <xf numFmtId="4" fontId="57"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0" fontId="98" fillId="27" borderId="366" applyNumberFormat="0" applyAlignment="0" applyProtection="0"/>
    <xf numFmtId="4" fontId="57" fillId="2" borderId="366" applyNumberFormat="0" applyProtection="0">
      <alignment horizontal="left" vertical="center" indent="1"/>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98" fillId="27" borderId="366" applyNumberFormat="0" applyAlignment="0" applyProtection="0"/>
    <xf numFmtId="4" fontId="57" fillId="33" borderId="366" applyNumberFormat="0" applyProtection="0">
      <alignment vertical="center"/>
    </xf>
    <xf numFmtId="0" fontId="57" fillId="46" borderId="368"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57"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26" borderId="366" applyNumberFormat="0" applyFont="0" applyAlignment="0" applyProtection="0"/>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7"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9" borderId="366"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4" borderId="366" applyNumberFormat="0" applyProtection="0">
      <alignment horizontal="left" vertical="center" indent="1"/>
    </xf>
    <xf numFmtId="4" fontId="57" fillId="40" borderId="366" applyNumberFormat="0" applyProtection="0">
      <alignment horizontal="right" vertical="center"/>
    </xf>
    <xf numFmtId="4" fontId="57" fillId="38"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57" fillId="35" borderId="366" applyNumberFormat="0" applyProtection="0">
      <alignment horizontal="right" vertical="center"/>
    </xf>
    <xf numFmtId="4" fontId="57" fillId="46" borderId="369" applyNumberFormat="0" applyProtection="0">
      <alignment horizontal="left" vertical="center" indent="1"/>
    </xf>
    <xf numFmtId="0" fontId="92" fillId="29" borderId="366" applyNumberFormat="0" applyAlignment="0" applyProtection="0"/>
    <xf numFmtId="4" fontId="57" fillId="41" borderId="366" applyNumberFormat="0" applyProtection="0">
      <alignment horizontal="right" vertical="center"/>
    </xf>
    <xf numFmtId="4" fontId="85" fillId="52" borderId="368" applyNumberFormat="0" applyProtection="0">
      <alignment vertical="center"/>
    </xf>
    <xf numFmtId="4" fontId="57" fillId="42"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57"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57" fillId="35"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4" fontId="57" fillId="33" borderId="366" applyNumberFormat="0" applyProtection="0">
      <alignment vertical="center"/>
    </xf>
    <xf numFmtId="4" fontId="103" fillId="2" borderId="366" applyNumberFormat="0" applyProtection="0">
      <alignment vertical="center"/>
    </xf>
    <xf numFmtId="4" fontId="57" fillId="41" borderId="366" applyNumberFormat="0" applyProtection="0">
      <alignment horizontal="right" vertical="center"/>
    </xf>
    <xf numFmtId="4" fontId="57" fillId="38" borderId="366" applyNumberFormat="0" applyProtection="0">
      <alignment horizontal="right" vertical="center"/>
    </xf>
    <xf numFmtId="4" fontId="57" fillId="36" borderId="366" applyNumberFormat="0" applyProtection="0">
      <alignment horizontal="right" vertical="center"/>
    </xf>
    <xf numFmtId="0" fontId="57" fillId="46" borderId="368" applyNumberFormat="0" applyProtection="0">
      <alignment horizontal="left" vertical="top" indent="1"/>
    </xf>
    <xf numFmtId="0" fontId="84" fillId="45" borderId="370" applyBorder="0"/>
    <xf numFmtId="0" fontId="57" fillId="50" borderId="366"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87" fillId="54" borderId="369" applyNumberFormat="0" applyProtection="0">
      <alignment horizontal="left" vertical="center" indent="1"/>
    </xf>
    <xf numFmtId="4" fontId="57" fillId="40" borderId="366" applyNumberFormat="0" applyProtection="0">
      <alignment horizontal="right" vertical="center"/>
    </xf>
    <xf numFmtId="4" fontId="57" fillId="46" borderId="369" applyNumberFormat="0" applyProtection="0">
      <alignment horizontal="left" vertical="center" indent="1"/>
    </xf>
    <xf numFmtId="4" fontId="57" fillId="35" borderId="366" applyNumberFormat="0" applyProtection="0">
      <alignment horizontal="right" vertical="center"/>
    </xf>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87" fillId="54" borderId="369" applyNumberFormat="0" applyProtection="0">
      <alignment horizontal="left" vertical="center" indent="1"/>
    </xf>
    <xf numFmtId="4" fontId="57" fillId="34" borderId="366" applyNumberFormat="0" applyProtection="0">
      <alignment horizontal="left" vertical="center" indent="1"/>
    </xf>
    <xf numFmtId="4" fontId="57" fillId="43" borderId="366" applyNumberFormat="0" applyProtection="0">
      <alignment horizontal="right" vertical="center"/>
    </xf>
    <xf numFmtId="4" fontId="25" fillId="45"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85" fillId="48" borderId="368" applyNumberFormat="0" applyProtection="0">
      <alignment horizontal="left" vertical="center" indent="1"/>
    </xf>
    <xf numFmtId="4" fontId="57" fillId="0" borderId="366" applyNumberFormat="0" applyProtection="0">
      <alignment horizontal="right" vertical="center"/>
    </xf>
    <xf numFmtId="0" fontId="57" fillId="47" borderId="368" applyNumberFormat="0" applyProtection="0">
      <alignment horizontal="left" vertical="top"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0" borderId="366" applyNumberFormat="0" applyProtection="0">
      <alignment horizontal="right" vertical="center"/>
    </xf>
    <xf numFmtId="4" fontId="57" fillId="47" borderId="369" applyNumberFormat="0" applyProtection="0">
      <alignment horizontal="left" vertical="center" indent="1"/>
    </xf>
    <xf numFmtId="0" fontId="57" fillId="26" borderId="366" applyNumberFormat="0" applyFont="0" applyAlignment="0" applyProtection="0"/>
    <xf numFmtId="4" fontId="57" fillId="41"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42" borderId="366" applyNumberFormat="0" applyProtection="0">
      <alignment horizontal="righ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3" borderId="366" applyNumberFormat="0" applyProtection="0">
      <alignment horizontal="right" vertical="center"/>
    </xf>
    <xf numFmtId="0" fontId="57" fillId="48"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0" fontId="92" fillId="29" borderId="366" applyNumberFormat="0" applyAlignment="0" applyProtection="0"/>
    <xf numFmtId="0" fontId="57"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57" fillId="39" borderId="366" applyNumberFormat="0" applyProtection="0">
      <alignment horizontal="righ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86" fillId="33" borderId="368" applyNumberFormat="0" applyProtection="0">
      <alignment horizontal="left" vertical="top" indent="1"/>
    </xf>
    <xf numFmtId="0" fontId="57" fillId="26" borderId="366" applyNumberFormat="0" applyFont="0" applyAlignment="0" applyProtection="0"/>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86" fillId="33" borderId="368" applyNumberFormat="0" applyProtection="0">
      <alignment horizontal="left" vertical="top"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0" fontId="57" fillId="50" borderId="368" applyNumberFormat="0" applyProtection="0">
      <alignment horizontal="left" vertical="top" indent="1"/>
    </xf>
    <xf numFmtId="4" fontId="57" fillId="42" borderId="366" applyNumberFormat="0" applyProtection="0">
      <alignment horizontal="right" vertical="center"/>
    </xf>
    <xf numFmtId="0" fontId="57"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4" borderId="369" applyNumberFormat="0" applyProtection="0">
      <alignment horizontal="left" vertical="center" indent="1"/>
    </xf>
    <xf numFmtId="0" fontId="94" fillId="0" borderId="371" applyNumberFormat="0" applyFill="0" applyAlignment="0" applyProtection="0"/>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46" borderId="366" applyNumberFormat="0" applyProtection="0">
      <alignment horizontal="right" vertical="center"/>
    </xf>
    <xf numFmtId="4" fontId="57" fillId="42" borderId="366" applyNumberFormat="0" applyProtection="0">
      <alignment horizontal="right" vertical="center"/>
    </xf>
    <xf numFmtId="0" fontId="85" fillId="52" borderId="368" applyNumberFormat="0" applyProtection="0">
      <alignment horizontal="left" vertical="top" indent="1"/>
    </xf>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3" borderId="366" applyNumberFormat="0" applyProtection="0">
      <alignmen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2" borderId="366" applyNumberFormat="0" applyProtection="0">
      <alignment horizontal="left" vertical="center" indent="1"/>
    </xf>
    <xf numFmtId="0" fontId="57"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57" fillId="42" borderId="366" applyNumberFormat="0" applyProtection="0">
      <alignment horizontal="right" vertical="center"/>
    </xf>
    <xf numFmtId="4" fontId="57" fillId="46" borderId="366" applyNumberFormat="0" applyProtection="0">
      <alignment horizontal="right" vertical="center"/>
    </xf>
    <xf numFmtId="0" fontId="98" fillId="27" borderId="366" applyNumberFormat="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0" fontId="57" fillId="50" borderId="368" applyNumberFormat="0" applyProtection="0">
      <alignment horizontal="left" vertical="top" indent="1"/>
    </xf>
    <xf numFmtId="0" fontId="57" fillId="47" borderId="368" applyNumberFormat="0" applyProtection="0">
      <alignment horizontal="left" vertical="top" indent="1"/>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57" fillId="39" borderId="366" applyNumberFormat="0" applyProtection="0">
      <alignment horizontal="right" vertical="center"/>
    </xf>
    <xf numFmtId="0" fontId="57" fillId="26" borderId="366" applyNumberFormat="0" applyFon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36" borderId="366" applyNumberFormat="0" applyProtection="0">
      <alignment horizontal="right" vertical="center"/>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40"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57"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25" fillId="45" borderId="369" applyNumberFormat="0" applyProtection="0">
      <alignment horizontal="left" vertical="center" indent="1"/>
    </xf>
    <xf numFmtId="0" fontId="100" fillId="29" borderId="367" applyNumberFormat="0" applyAlignment="0" applyProtection="0"/>
    <xf numFmtId="4" fontId="57" fillId="36" borderId="366" applyNumberFormat="0" applyProtection="0">
      <alignment horizontal="right" vertical="center"/>
    </xf>
    <xf numFmtId="4" fontId="57" fillId="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34"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50"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46" borderId="369"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57" fillId="40"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26" borderId="366" applyNumberFormat="0" applyFont="0" applyAlignment="0" applyProtection="0"/>
    <xf numFmtId="4" fontId="57" fillId="44"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46" borderId="366" applyNumberFormat="0" applyProtection="0">
      <alignment horizontal="right" vertical="center"/>
    </xf>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87" fillId="5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3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34"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2" borderId="366" applyNumberFormat="0" applyProtection="0">
      <alignment horizontal="right" vertical="center"/>
    </xf>
    <xf numFmtId="4" fontId="87" fillId="54" borderId="369" applyNumberFormat="0" applyProtection="0">
      <alignment horizontal="left" vertical="center" indent="1"/>
    </xf>
    <xf numFmtId="4" fontId="57"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4" fontId="57" fillId="2"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57" fillId="26" borderId="366" applyNumberFormat="0" applyFont="0" applyAlignment="0" applyProtection="0"/>
    <xf numFmtId="4" fontId="57" fillId="37" borderId="369" applyNumberFormat="0" applyProtection="0">
      <alignment horizontal="right" vertical="center"/>
    </xf>
    <xf numFmtId="0" fontId="57" fillId="50" borderId="366"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3" borderId="366" applyNumberFormat="0" applyProtection="0">
      <alignment horizontal="right" vertical="center"/>
    </xf>
    <xf numFmtId="4" fontId="57" fillId="2" borderId="366" applyNumberFormat="0" applyProtection="0">
      <alignment horizontal="left" vertical="center" indent="1"/>
    </xf>
    <xf numFmtId="4" fontId="57" fillId="33" borderId="366" applyNumberFormat="0" applyProtection="0">
      <alignment vertical="center"/>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57" fillId="39" borderId="366" applyNumberFormat="0" applyProtection="0">
      <alignment horizontal="right" vertical="center"/>
    </xf>
    <xf numFmtId="0" fontId="57" fillId="49" borderId="366"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57" fillId="43" borderId="366" applyNumberFormat="0" applyProtection="0">
      <alignment horizontal="right" vertical="center"/>
    </xf>
    <xf numFmtId="0" fontId="85" fillId="46" borderId="368" applyNumberFormat="0" applyProtection="0">
      <alignment horizontal="left" vertical="top" indent="1"/>
    </xf>
    <xf numFmtId="4" fontId="57" fillId="38" borderId="366" applyNumberFormat="0" applyProtection="0">
      <alignment horizontal="right" vertical="center"/>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33" borderId="366" applyNumberFormat="0" applyProtection="0">
      <alignment vertical="center"/>
    </xf>
    <xf numFmtId="0" fontId="57" fillId="48" borderId="366" applyNumberFormat="0" applyProtection="0">
      <alignment horizontal="left" vertical="center" indent="1"/>
    </xf>
    <xf numFmtId="4" fontId="57" fillId="2" borderId="366" applyNumberFormat="0" applyProtection="0">
      <alignment horizontal="left" vertical="center" indent="1"/>
    </xf>
    <xf numFmtId="4" fontId="57" fillId="46" borderId="366" applyNumberFormat="0" applyProtection="0">
      <alignment horizontal="right" vertical="center"/>
    </xf>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57"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85" fillId="48" borderId="368"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6" borderId="366" applyNumberFormat="0" applyProtection="0">
      <alignment horizontal="right" vertical="center"/>
    </xf>
    <xf numFmtId="4" fontId="57" fillId="36" borderId="366" applyNumberFormat="0" applyProtection="0">
      <alignment horizontal="right" vertical="center"/>
    </xf>
    <xf numFmtId="4" fontId="57" fillId="0" borderId="366" applyNumberFormat="0" applyProtection="0">
      <alignment horizontal="right" vertical="center"/>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57" fillId="38" borderId="366" applyNumberFormat="0" applyProtection="0">
      <alignment horizontal="right" vertical="center"/>
    </xf>
    <xf numFmtId="4" fontId="57" fillId="37" borderId="369"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6"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7" borderId="369" applyNumberFormat="0" applyProtection="0">
      <alignment horizontal="left" vertical="center" indent="1"/>
    </xf>
    <xf numFmtId="4" fontId="57"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46" borderId="366" applyNumberFormat="0" applyProtection="0">
      <alignment horizontal="right" vertical="center"/>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0" fontId="57"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57" fillId="44" borderId="369"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5" fillId="45" borderId="369" applyNumberFormat="0" applyProtection="0">
      <alignment horizontal="left" vertical="center" indent="1"/>
    </xf>
    <xf numFmtId="4" fontId="57"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57" fillId="41"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57" fillId="46"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2" borderId="366" applyNumberFormat="0" applyProtection="0">
      <alignment horizontal="left" vertical="center" indent="1"/>
    </xf>
    <xf numFmtId="0" fontId="100" fillId="29" borderId="367" applyNumberFormat="0" applyAlignment="0" applyProtection="0"/>
    <xf numFmtId="4" fontId="57" fillId="43"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4" fontId="57" fillId="46" borderId="366" applyNumberFormat="0" applyProtection="0">
      <alignment horizontal="right" vertical="center"/>
    </xf>
    <xf numFmtId="4" fontId="57" fillId="46" borderId="369" applyNumberFormat="0" applyProtection="0">
      <alignment horizontal="left" vertical="center" indent="1"/>
    </xf>
    <xf numFmtId="0" fontId="86" fillId="33" borderId="368" applyNumberFormat="0" applyProtection="0">
      <alignment horizontal="left" vertical="top" indent="1"/>
    </xf>
    <xf numFmtId="4" fontId="57" fillId="38" borderId="366" applyNumberFormat="0" applyProtection="0">
      <alignment horizontal="right" vertical="center"/>
    </xf>
    <xf numFmtId="4" fontId="57" fillId="42" borderId="366" applyNumberFormat="0" applyProtection="0">
      <alignment horizontal="right" vertical="center"/>
    </xf>
    <xf numFmtId="0" fontId="100" fillId="29" borderId="367" applyNumberFormat="0" applyAlignment="0" applyProtection="0"/>
    <xf numFmtId="4" fontId="57" fillId="42" borderId="366" applyNumberFormat="0" applyProtection="0">
      <alignment horizontal="right" vertical="center"/>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87" fillId="54" borderId="369" applyNumberFormat="0" applyProtection="0">
      <alignment horizontal="left" vertical="center" indent="1"/>
    </xf>
    <xf numFmtId="0" fontId="57" fillId="47" borderId="368" applyNumberFormat="0" applyProtection="0">
      <alignment horizontal="left" vertical="top" indent="1"/>
    </xf>
    <xf numFmtId="0" fontId="57"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4" fontId="57" fillId="33" borderId="366" applyNumberFormat="0" applyProtection="0">
      <alignmen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0" fontId="57" fillId="50"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57" fillId="36" borderId="366" applyNumberFormat="0" applyProtection="0">
      <alignment horizontal="right" vertical="center"/>
    </xf>
    <xf numFmtId="0" fontId="57" fillId="26" borderId="366" applyNumberFormat="0" applyFont="0" applyAlignment="0" applyProtection="0"/>
    <xf numFmtId="4" fontId="57" fillId="40" borderId="366" applyNumberFormat="0" applyProtection="0">
      <alignment horizontal="right" vertical="center"/>
    </xf>
    <xf numFmtId="4" fontId="57"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57" fillId="44"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39" borderId="366" applyNumberFormat="0" applyProtection="0">
      <alignment horizontal="right" vertical="center"/>
    </xf>
    <xf numFmtId="4" fontId="57" fillId="44" borderId="369" applyNumberFormat="0" applyProtection="0">
      <alignment horizontal="left" vertical="center" indent="1"/>
    </xf>
    <xf numFmtId="4" fontId="57" fillId="40" borderId="366" applyNumberFormat="0" applyProtection="0">
      <alignment horizontal="right" vertical="center"/>
    </xf>
    <xf numFmtId="0" fontId="57" fillId="46"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50" borderId="366" applyNumberFormat="0" applyProtection="0">
      <alignment horizontal="left" vertical="center" indent="1"/>
    </xf>
    <xf numFmtId="4" fontId="57" fillId="37" borderId="369"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9"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4" fontId="57" fillId="40" borderId="366" applyNumberFormat="0" applyProtection="0">
      <alignment horizontal="right" vertical="center"/>
    </xf>
    <xf numFmtId="0" fontId="57" fillId="50" borderId="366"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4" fontId="57" fillId="39"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9"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46"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0" fontId="57" fillId="45"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3" borderId="366" applyNumberFormat="0" applyProtection="0">
      <alignment vertical="center"/>
    </xf>
    <xf numFmtId="0" fontId="84" fillId="45" borderId="370" applyBorder="0"/>
    <xf numFmtId="4" fontId="85" fillId="52" borderId="368" applyNumberFormat="0" applyProtection="0">
      <alignment vertical="center"/>
    </xf>
    <xf numFmtId="0" fontId="57"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3" borderId="366" applyNumberFormat="0" applyProtection="0">
      <alignmen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50"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0" fontId="98" fillId="27" borderId="366" applyNumberForma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0" fontId="92" fillId="29" borderId="366" applyNumberFormat="0" applyAlignment="0" applyProtection="0"/>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25" fillId="45" borderId="369"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37" borderId="369" applyNumberFormat="0" applyProtection="0">
      <alignment horizontal="right" vertical="center"/>
    </xf>
    <xf numFmtId="4" fontId="57" fillId="40" borderId="366" applyNumberFormat="0" applyProtection="0">
      <alignment horizontal="right" vertical="center"/>
    </xf>
    <xf numFmtId="0" fontId="92" fillId="29" borderId="366" applyNumberFormat="0" applyAlignment="0" applyProtection="0"/>
    <xf numFmtId="4" fontId="57" fillId="46" borderId="366" applyNumberFormat="0" applyProtection="0">
      <alignment horizontal="right" vertical="center"/>
    </xf>
    <xf numFmtId="0" fontId="100" fillId="29" borderId="367" applyNumberFormat="0" applyAlignment="0" applyProtection="0"/>
    <xf numFmtId="4" fontId="57" fillId="36" borderId="366" applyNumberFormat="0" applyProtection="0">
      <alignment horizontal="right" vertical="center"/>
    </xf>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6"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57"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98" fillId="27"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50" borderId="366" applyNumberFormat="0" applyProtection="0">
      <alignment horizontal="left" vertical="center" indent="1"/>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6"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57" fillId="46" borderId="368" applyNumberFormat="0" applyProtection="0">
      <alignment horizontal="left" vertical="top"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57" fillId="34"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26" borderId="366" applyNumberFormat="0" applyFon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37" borderId="369" applyNumberFormat="0" applyProtection="0">
      <alignment horizontal="right" vertical="center"/>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8"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2"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8" borderId="366" applyNumberFormat="0" applyProtection="0">
      <alignment horizontal="left" vertical="center" indent="1"/>
    </xf>
    <xf numFmtId="4" fontId="57" fillId="37" borderId="369" applyNumberFormat="0" applyProtection="0">
      <alignment horizontal="right" vertical="center"/>
    </xf>
    <xf numFmtId="0" fontId="57" fillId="46" borderId="368" applyNumberFormat="0" applyProtection="0">
      <alignment horizontal="left" vertical="top" indent="1"/>
    </xf>
    <xf numFmtId="4" fontId="57" fillId="40" borderId="366" applyNumberFormat="0" applyProtection="0">
      <alignment horizontal="right" vertical="center"/>
    </xf>
    <xf numFmtId="0" fontId="57" fillId="45"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49"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2" borderId="366" applyNumberFormat="0" applyProtection="0">
      <alignment horizontal="left" vertical="center" indent="1"/>
    </xf>
    <xf numFmtId="4" fontId="87" fillId="54" borderId="369"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4" fontId="57" fillId="46" borderId="369"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98" fillId="27" borderId="366" applyNumberFormat="0" applyAlignment="0" applyProtection="0"/>
    <xf numFmtId="4" fontId="57" fillId="36" borderId="366" applyNumberFormat="0" applyProtection="0">
      <alignment horizontal="right" vertical="center"/>
    </xf>
    <xf numFmtId="4" fontId="57" fillId="44" borderId="369"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5"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57" fillId="47" borderId="369" applyNumberFormat="0" applyProtection="0">
      <alignment horizontal="left" vertical="center" indent="1"/>
    </xf>
    <xf numFmtId="4" fontId="57" fillId="41" borderId="366" applyNumberFormat="0" applyProtection="0">
      <alignment horizontal="right" vertical="center"/>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98" fillId="27" borderId="366" applyNumberFormat="0" applyAlignment="0" applyProtection="0"/>
    <xf numFmtId="0" fontId="57" fillId="50" borderId="366"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4" fontId="57" fillId="33" borderId="366" applyNumberFormat="0" applyProtection="0">
      <alignment vertical="center"/>
    </xf>
    <xf numFmtId="4" fontId="57" fillId="38" borderId="366" applyNumberFormat="0" applyProtection="0">
      <alignment horizontal="right" vertical="center"/>
    </xf>
    <xf numFmtId="4" fontId="57" fillId="39" borderId="366" applyNumberFormat="0" applyProtection="0">
      <alignment horizontal="right" vertical="center"/>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49" borderId="366" applyNumberFormat="0" applyProtection="0">
      <alignment horizontal="left" vertical="center"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3"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34" borderId="366"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39" borderId="366" applyNumberFormat="0" applyProtection="0">
      <alignment horizontal="right" vertical="center"/>
    </xf>
    <xf numFmtId="0" fontId="100" fillId="29" borderId="367" applyNumberFormat="0" applyAlignment="0" applyProtection="0"/>
    <xf numFmtId="4" fontId="25" fillId="45" borderId="369" applyNumberFormat="0" applyProtection="0">
      <alignment horizontal="left" vertical="center" indent="1"/>
    </xf>
    <xf numFmtId="4" fontId="57"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57" fillId="46"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57" fillId="46" borderId="368" applyNumberFormat="0" applyProtection="0">
      <alignment horizontal="left" vertical="top" indent="1"/>
    </xf>
    <xf numFmtId="0" fontId="92" fillId="29" borderId="366" applyNumberFormat="0" applyAlignment="0" applyProtection="0"/>
    <xf numFmtId="4" fontId="57" fillId="4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57" fillId="45" borderId="368" applyNumberFormat="0" applyProtection="0">
      <alignment horizontal="left" vertical="top" indent="1"/>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57" fillId="46"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103" fillId="2" borderId="366" applyNumberFormat="0" applyProtection="0">
      <alignmen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50"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4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57" fillId="46" borderId="369" applyNumberFormat="0" applyProtection="0">
      <alignment horizontal="left" vertical="center" indent="1"/>
    </xf>
    <xf numFmtId="4" fontId="57"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34"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57" fillId="2" borderId="366"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44" borderId="369" applyNumberFormat="0" applyProtection="0">
      <alignment horizontal="left" vertical="center" indent="1"/>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57" fillId="33" borderId="366" applyNumberFormat="0" applyProtection="0">
      <alignment vertical="center"/>
    </xf>
    <xf numFmtId="4" fontId="57" fillId="40"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9" borderId="366" applyNumberFormat="0" applyProtection="0">
      <alignment horizontal="right" vertical="center"/>
    </xf>
    <xf numFmtId="4" fontId="57" fillId="37" borderId="369" applyNumberFormat="0" applyProtection="0">
      <alignment horizontal="right" vertical="center"/>
    </xf>
    <xf numFmtId="4" fontId="57" fillId="2" borderId="366" applyNumberFormat="0" applyProtection="0">
      <alignment horizontal="left" vertical="center" indent="1"/>
    </xf>
    <xf numFmtId="4" fontId="57" fillId="43"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5" borderId="368" applyNumberFormat="0" applyProtection="0">
      <alignment horizontal="left" vertical="top" indent="1"/>
    </xf>
    <xf numFmtId="4" fontId="57" fillId="40" borderId="366" applyNumberFormat="0" applyProtection="0">
      <alignment horizontal="right" vertical="center"/>
    </xf>
    <xf numFmtId="0" fontId="57" fillId="49" borderId="366" applyNumberFormat="0" applyProtection="0">
      <alignment horizontal="left" vertical="center" indent="1"/>
    </xf>
    <xf numFmtId="4" fontId="57" fillId="40" borderId="366" applyNumberFormat="0" applyProtection="0">
      <alignment horizontal="right" vertical="center"/>
    </xf>
    <xf numFmtId="0" fontId="57" fillId="50" borderId="366" applyNumberFormat="0" applyProtection="0">
      <alignment horizontal="left" vertical="center"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9"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0" fontId="98" fillId="27" borderId="366" applyNumberFormat="0" applyAlignment="0" applyProtection="0"/>
    <xf numFmtId="0" fontId="57" fillId="49" borderId="366" applyNumberFormat="0" applyProtection="0">
      <alignment horizontal="left" vertical="center" indent="1"/>
    </xf>
    <xf numFmtId="4" fontId="57" fillId="46" borderId="366" applyNumberFormat="0" applyProtection="0">
      <alignment horizontal="right" vertical="center"/>
    </xf>
    <xf numFmtId="0" fontId="57" fillId="49"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4" fontId="57" fillId="37" borderId="369" applyNumberFormat="0" applyProtection="0">
      <alignment horizontal="right" vertical="center"/>
    </xf>
    <xf numFmtId="0" fontId="92" fillId="29" borderId="366" applyNumberFormat="0" applyAlignment="0" applyProtection="0"/>
    <xf numFmtId="0" fontId="57" fillId="48" borderId="366" applyNumberFormat="0" applyProtection="0">
      <alignment horizontal="left" vertical="center" indent="1"/>
    </xf>
    <xf numFmtId="4" fontId="57" fillId="33"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57" fillId="49" borderId="366" applyNumberFormat="0" applyProtection="0">
      <alignment horizontal="left" vertical="center" indent="1"/>
    </xf>
    <xf numFmtId="0" fontId="57" fillId="45" borderId="368" applyNumberFormat="0" applyProtection="0">
      <alignment horizontal="left" vertical="top" indent="1"/>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37" borderId="369"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46" borderId="369" applyNumberFormat="0" applyProtection="0">
      <alignment horizontal="left" vertical="center" indent="1"/>
    </xf>
    <xf numFmtId="4" fontId="57" fillId="42" borderId="366" applyNumberFormat="0" applyProtection="0">
      <alignment horizontal="right" vertical="center"/>
    </xf>
    <xf numFmtId="0" fontId="86" fillId="33" borderId="368" applyNumberFormat="0" applyProtection="0">
      <alignment horizontal="left" vertical="top" indent="1"/>
    </xf>
    <xf numFmtId="4" fontId="57" fillId="35" borderId="366" applyNumberFormat="0" applyProtection="0">
      <alignment horizontal="right" vertical="center"/>
    </xf>
    <xf numFmtId="0" fontId="57" fillId="46" borderId="368" applyNumberFormat="0" applyProtection="0">
      <alignment horizontal="left" vertical="top" indent="1"/>
    </xf>
    <xf numFmtId="0" fontId="57" fillId="26" borderId="366" applyNumberFormat="0" applyFon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4" fontId="57" fillId="34" borderId="366"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8" fillId="0" borderId="0"/>
    <xf numFmtId="43" fontId="8" fillId="0" borderId="0" applyFont="0" applyFill="0" applyBorder="0" applyAlignment="0" applyProtection="0"/>
    <xf numFmtId="0" fontId="57" fillId="47" borderId="387" applyNumberFormat="0" applyProtection="0">
      <alignment horizontal="left" vertical="center" indent="1"/>
    </xf>
    <xf numFmtId="0" fontId="8" fillId="0" borderId="0"/>
    <xf numFmtId="43" fontId="8"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7" fillId="34" borderId="387" applyNumberFormat="0" applyProtection="0">
      <alignment horizontal="left" vertical="center" indent="1"/>
    </xf>
    <xf numFmtId="0" fontId="8" fillId="0" borderId="0"/>
    <xf numFmtId="9" fontId="8" fillId="0" borderId="0" applyFont="0" applyFill="0" applyBorder="0" applyAlignment="0" applyProtection="0"/>
    <xf numFmtId="4" fontId="57" fillId="41" borderId="387" applyNumberFormat="0" applyProtection="0">
      <alignment horizontal="right" vertical="center"/>
    </xf>
    <xf numFmtId="0" fontId="8" fillId="0" borderId="0"/>
    <xf numFmtId="9" fontId="8" fillId="0" borderId="0" applyFont="0" applyFill="0" applyBorder="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86" fillId="33" borderId="389" applyNumberFormat="0" applyProtection="0">
      <alignment horizontal="left" vertical="top" indent="1"/>
    </xf>
    <xf numFmtId="4" fontId="57" fillId="39" borderId="387" applyNumberFormat="0" applyProtection="0">
      <alignment horizontal="right" vertical="center"/>
    </xf>
    <xf numFmtId="4" fontId="57" fillId="46" borderId="387" applyNumberFormat="0" applyProtection="0">
      <alignment horizontal="right" vertical="center"/>
    </xf>
    <xf numFmtId="4" fontId="88" fillId="51" borderId="393" applyNumberFormat="0" applyProtection="0">
      <alignment horizontal="right" vertical="center"/>
    </xf>
    <xf numFmtId="0" fontId="57" fillId="50" borderId="387" applyNumberFormat="0" applyProtection="0">
      <alignment horizontal="left" vertical="center" indent="1"/>
    </xf>
    <xf numFmtId="0" fontId="100" fillId="29" borderId="388" applyNumberFormat="0" applyAlignment="0" applyProtection="0"/>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4" fontId="57" fillId="33" borderId="387" applyNumberFormat="0" applyProtection="0">
      <alignment vertical="center"/>
    </xf>
    <xf numFmtId="4" fontId="57"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57" fillId="35" borderId="387" applyNumberFormat="0" applyProtection="0">
      <alignment horizontal="right" vertical="center"/>
    </xf>
    <xf numFmtId="4" fontId="57" fillId="43" borderId="387" applyNumberFormat="0" applyProtection="0">
      <alignment horizontal="right" vertical="center"/>
    </xf>
    <xf numFmtId="4" fontId="57" fillId="41" borderId="387" applyNumberFormat="0" applyProtection="0">
      <alignment horizontal="right" vertical="center"/>
    </xf>
    <xf numFmtId="4" fontId="57" fillId="33" borderId="387" applyNumberFormat="0" applyProtection="0">
      <alignment vertical="center"/>
    </xf>
    <xf numFmtId="4" fontId="57" fillId="38" borderId="387"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0" fillId="29" borderId="388" applyNumberFormat="0" applyAlignment="0" applyProtection="0"/>
    <xf numFmtId="4" fontId="57" fillId="42"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33" borderId="387" applyNumberFormat="0" applyProtection="0">
      <alignment vertical="center"/>
    </xf>
    <xf numFmtId="0" fontId="92" fillId="29" borderId="387" applyNumberFormat="0" applyAlignment="0" applyProtection="0"/>
    <xf numFmtId="4" fontId="57"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88" fillId="51" borderId="387" applyNumberFormat="0" applyProtection="0">
      <alignment horizontal="right" vertical="center"/>
    </xf>
    <xf numFmtId="4" fontId="57" fillId="43" borderId="393" applyNumberFormat="0" applyProtection="0">
      <alignment horizontal="right" vertical="center"/>
    </xf>
    <xf numFmtId="0" fontId="57"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57" fillId="26" borderId="387"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57" fillId="46" borderId="389" applyNumberFormat="0" applyProtection="0">
      <alignment horizontal="left" vertical="top" indent="1"/>
    </xf>
    <xf numFmtId="4" fontId="88" fillId="51" borderId="387"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57" fillId="42" borderId="39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34" borderId="393" applyNumberFormat="0" applyProtection="0">
      <alignment horizontal="left" vertical="center" indent="1"/>
    </xf>
    <xf numFmtId="0" fontId="100" fillId="29" borderId="38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4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85" fillId="52" borderId="39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1" borderId="387"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7" borderId="390" applyNumberFormat="0" applyProtection="0">
      <alignment horizontal="left" vertical="center" indent="1"/>
    </xf>
    <xf numFmtId="0" fontId="8" fillId="0" borderId="0"/>
    <xf numFmtId="0" fontId="8" fillId="0" borderId="0"/>
    <xf numFmtId="0" fontId="94" fillId="0" borderId="392"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38" borderId="387" applyNumberFormat="0" applyProtection="0">
      <alignment horizontal="right" vertical="center"/>
    </xf>
    <xf numFmtId="0" fontId="8" fillId="0" borderId="0"/>
    <xf numFmtId="4" fontId="57" fillId="34" borderId="387"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7" fillId="54" borderId="390"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52"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5" fillId="52" borderId="389" applyNumberFormat="0" applyProtection="0">
      <alignment vertical="center"/>
    </xf>
    <xf numFmtId="0" fontId="85" fillId="52" borderId="389" applyNumberFormat="0" applyProtection="0">
      <alignment horizontal="left" vertical="top" indent="1"/>
    </xf>
    <xf numFmtId="0" fontId="57" fillId="45" borderId="389" applyNumberFormat="0" applyProtection="0">
      <alignment horizontal="left" vertical="top" indent="1"/>
    </xf>
    <xf numFmtId="0" fontId="57" fillId="50"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57" fillId="47" borderId="387" applyNumberFormat="0" applyProtection="0">
      <alignment horizontal="left" vertical="center" indent="1"/>
    </xf>
    <xf numFmtId="4" fontId="57" fillId="41" borderId="387" applyNumberFormat="0" applyProtection="0">
      <alignment horizontal="right" vertical="center"/>
    </xf>
    <xf numFmtId="0" fontId="57" fillId="46" borderId="389" applyNumberFormat="0" applyProtection="0">
      <alignment horizontal="left" vertical="top" indent="1"/>
    </xf>
    <xf numFmtId="4" fontId="57" fillId="46" borderId="396" applyNumberFormat="0" applyProtection="0">
      <alignment horizontal="left" vertical="center" indent="1"/>
    </xf>
    <xf numFmtId="4" fontId="57" fillId="43" borderId="387" applyNumberFormat="0" applyProtection="0">
      <alignment horizontal="right" vertical="center"/>
    </xf>
    <xf numFmtId="0" fontId="98" fillId="27" borderId="387" applyNumberForma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43"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57" fillId="47" borderId="387" applyNumberFormat="0" applyProtection="0">
      <alignment horizontal="left" vertical="center" indent="1"/>
    </xf>
    <xf numFmtId="4" fontId="57" fillId="46" borderId="387" applyNumberFormat="0" applyProtection="0">
      <alignment horizontal="right" vertical="center"/>
    </xf>
    <xf numFmtId="0" fontId="85" fillId="46" borderId="395" applyNumberFormat="0" applyProtection="0">
      <alignment horizontal="left" vertical="top" indent="1"/>
    </xf>
    <xf numFmtId="4" fontId="57"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57" fillId="47" borderId="390"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35"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0" fontId="57" fillId="26" borderId="387" applyNumberFormat="0" applyFont="0" applyAlignment="0" applyProtection="0"/>
    <xf numFmtId="4" fontId="57" fillId="33" borderId="387" applyNumberFormat="0" applyProtection="0">
      <alignment vertical="center"/>
    </xf>
    <xf numFmtId="4" fontId="25" fillId="45" borderId="390" applyNumberFormat="0" applyProtection="0">
      <alignment horizontal="left" vertical="center" indent="1"/>
    </xf>
    <xf numFmtId="4" fontId="57" fillId="37" borderId="396" applyNumberFormat="0" applyProtection="0">
      <alignment horizontal="right" vertical="center"/>
    </xf>
    <xf numFmtId="4" fontId="57" fillId="44" borderId="390" applyNumberFormat="0" applyProtection="0">
      <alignment horizontal="left" vertical="center" indent="1"/>
    </xf>
    <xf numFmtId="0" fontId="57" fillId="45" borderId="389" applyNumberFormat="0" applyProtection="0">
      <alignment horizontal="left" vertical="top" indent="1"/>
    </xf>
    <xf numFmtId="4" fontId="57" fillId="44" borderId="390"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100" fillId="29" borderId="394" applyNumberFormat="0" applyAlignment="0" applyProtection="0"/>
    <xf numFmtId="4" fontId="57" fillId="2" borderId="393" applyNumberFormat="0" applyProtection="0">
      <alignment horizontal="left" vertical="center" indent="1"/>
    </xf>
    <xf numFmtId="4" fontId="57" fillId="46" borderId="390" applyNumberFormat="0" applyProtection="0">
      <alignment horizontal="left" vertical="center" indent="1"/>
    </xf>
    <xf numFmtId="4" fontId="57" fillId="47" borderId="390" applyNumberFormat="0" applyProtection="0">
      <alignment horizontal="left" vertical="center" indent="1"/>
    </xf>
    <xf numFmtId="4" fontId="103" fillId="2" borderId="387" applyNumberFormat="0" applyProtection="0">
      <alignment vertical="center"/>
    </xf>
    <xf numFmtId="4" fontId="57" fillId="37" borderId="390"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57" fillId="34" borderId="387" applyNumberFormat="0" applyProtection="0">
      <alignment horizontal="left" vertical="center" indent="1"/>
    </xf>
    <xf numFmtId="0" fontId="57" fillId="26" borderId="387" applyNumberFormat="0" applyFont="0" applyAlignment="0" applyProtection="0"/>
    <xf numFmtId="0" fontId="84" fillId="45" borderId="391" applyBorder="0"/>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57" fillId="50"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0" fontId="57" fillId="50" borderId="387" applyNumberFormat="0" applyProtection="0">
      <alignment horizontal="left" vertical="center" indent="1"/>
    </xf>
    <xf numFmtId="4" fontId="57" fillId="47" borderId="390"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0" borderId="387" applyNumberFormat="0" applyProtection="0">
      <alignment horizontal="right" vertical="center"/>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57" fillId="40" borderId="393"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4" borderId="390"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46" borderId="387" applyNumberFormat="0" applyProtection="0">
      <alignment horizontal="right" vertical="center"/>
    </xf>
    <xf numFmtId="4" fontId="85" fillId="52" borderId="389" applyNumberFormat="0" applyProtection="0">
      <alignmen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57"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57" fillId="35" borderId="387"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46" borderId="390"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57" fillId="38" borderId="387"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92" fillId="29" borderId="387" applyNumberFormat="0" applyAlignment="0" applyProtection="0"/>
    <xf numFmtId="0" fontId="57" fillId="47" borderId="387" applyNumberFormat="0" applyProtection="0">
      <alignment horizontal="left" vertical="center" indent="1"/>
    </xf>
    <xf numFmtId="4" fontId="57"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46" borderId="390" applyNumberFormat="0" applyProtection="0">
      <alignment horizontal="left" vertical="center" indent="1"/>
    </xf>
    <xf numFmtId="0" fontId="84" fillId="45" borderId="397" applyBorder="0"/>
    <xf numFmtId="4" fontId="57" fillId="46" borderId="390"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87" applyNumberFormat="0" applyProtection="0">
      <alignment horizontal="right" vertical="center"/>
    </xf>
    <xf numFmtId="0" fontId="57" fillId="26" borderId="387" applyNumberFormat="0" applyFont="0" applyAlignment="0" applyProtection="0"/>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0" borderId="387" applyNumberFormat="0" applyProtection="0">
      <alignment horizontal="right" vertical="center"/>
    </xf>
    <xf numFmtId="4" fontId="57" fillId="41" borderId="387" applyNumberFormat="0" applyProtection="0">
      <alignment horizontal="right" vertical="center"/>
    </xf>
    <xf numFmtId="0" fontId="86" fillId="33" borderId="395" applyNumberFormat="0" applyProtection="0">
      <alignment horizontal="left" vertical="top" indent="1"/>
    </xf>
    <xf numFmtId="4" fontId="25" fillId="45" borderId="390"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57" fillId="2" borderId="393"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57" fillId="45"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57"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57" fillId="39" borderId="387" applyNumberFormat="0" applyProtection="0">
      <alignment horizontal="right" vertical="center"/>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8" borderId="387" applyNumberFormat="0" applyProtection="0">
      <alignment horizontal="left" vertical="center" indent="1"/>
    </xf>
    <xf numFmtId="4" fontId="57" fillId="42"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4" fontId="57" fillId="41" borderId="387" applyNumberFormat="0" applyProtection="0">
      <alignment horizontal="right" vertical="center"/>
    </xf>
    <xf numFmtId="4" fontId="57" fillId="40" borderId="387" applyNumberFormat="0" applyProtection="0">
      <alignment horizontal="right" vertical="center"/>
    </xf>
    <xf numFmtId="4" fontId="57" fillId="42"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4" fontId="57" fillId="40" borderId="387" applyNumberFormat="0" applyProtection="0">
      <alignment horizontal="right" vertical="center"/>
    </xf>
    <xf numFmtId="4" fontId="57" fillId="35" borderId="387"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57" fillId="33" borderId="387" applyNumberFormat="0" applyProtection="0">
      <alignment vertical="center"/>
    </xf>
    <xf numFmtId="4" fontId="25" fillId="45" borderId="396" applyNumberFormat="0" applyProtection="0">
      <alignment horizontal="left" vertical="center" indent="1"/>
    </xf>
    <xf numFmtId="0" fontId="57" fillId="26" borderId="393" applyNumberFormat="0" applyFont="0" applyAlignment="0" applyProtection="0"/>
    <xf numFmtId="4" fontId="57" fillId="44" borderId="390" applyNumberFormat="0" applyProtection="0">
      <alignment horizontal="left" vertical="center"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9" borderId="393" applyNumberFormat="0" applyProtection="0">
      <alignment horizontal="right" vertical="center"/>
    </xf>
    <xf numFmtId="0" fontId="57" fillId="26" borderId="387" applyNumberFormat="0" applyFont="0" applyAlignment="0" applyProtection="0"/>
    <xf numFmtId="4" fontId="57" fillId="37" borderId="390" applyNumberFormat="0" applyProtection="0">
      <alignment horizontal="right" vertical="center"/>
    </xf>
    <xf numFmtId="4" fontId="57" fillId="33" borderId="387" applyNumberFormat="0" applyProtection="0">
      <alignment vertical="center"/>
    </xf>
    <xf numFmtId="0" fontId="57" fillId="46" borderId="389" applyNumberFormat="0" applyProtection="0">
      <alignment horizontal="left" vertical="top" indent="1"/>
    </xf>
    <xf numFmtId="0" fontId="85" fillId="46" borderId="389" applyNumberFormat="0" applyProtection="0">
      <alignment horizontal="left" vertical="top"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4" fontId="57" fillId="43" borderId="387" applyNumberFormat="0" applyProtection="0">
      <alignment horizontal="right" vertical="center"/>
    </xf>
    <xf numFmtId="4" fontId="85" fillId="48" borderId="389"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0" fontId="57" fillId="49" borderId="387" applyNumberFormat="0" applyProtection="0">
      <alignment horizontal="left" vertical="center" indent="1"/>
    </xf>
    <xf numFmtId="4" fontId="57"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57" fillId="38" borderId="387" applyNumberFormat="0" applyProtection="0">
      <alignment horizontal="right" vertical="center"/>
    </xf>
    <xf numFmtId="4" fontId="57" fillId="46" borderId="387"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7" borderId="390" applyNumberFormat="0" applyProtection="0">
      <alignment horizontal="left" vertical="center" indent="1"/>
    </xf>
    <xf numFmtId="4" fontId="57" fillId="39" borderId="387" applyNumberFormat="0" applyProtection="0">
      <alignment horizontal="right" vertical="center"/>
    </xf>
    <xf numFmtId="4" fontId="57" fillId="2" borderId="387"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57" fillId="40" borderId="393" applyNumberFormat="0" applyProtection="0">
      <alignment horizontal="right" vertical="center"/>
    </xf>
    <xf numFmtId="4" fontId="25" fillId="45" borderId="390" applyNumberFormat="0" applyProtection="0">
      <alignment horizontal="left" vertical="center" indent="1"/>
    </xf>
    <xf numFmtId="4" fontId="25" fillId="45" borderId="396" applyNumberFormat="0" applyProtection="0">
      <alignment horizontal="left" vertical="center" indent="1"/>
    </xf>
    <xf numFmtId="4" fontId="57" fillId="33" borderId="387" applyNumberFormat="0" applyProtection="0">
      <alignmen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57" fillId="43" borderId="387" applyNumberFormat="0" applyProtection="0">
      <alignment horizontal="right" vertical="center"/>
    </xf>
    <xf numFmtId="4" fontId="103" fillId="2" borderId="387" applyNumberFormat="0" applyProtection="0">
      <alignment vertical="center"/>
    </xf>
    <xf numFmtId="4" fontId="57" fillId="39" borderId="387" applyNumberFormat="0" applyProtection="0">
      <alignment horizontal="right" vertical="center"/>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34" borderId="393"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85" fillId="52"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85" fillId="52" borderId="395" applyNumberFormat="0" applyProtection="0">
      <alignment vertical="center"/>
    </xf>
    <xf numFmtId="4" fontId="57" fillId="36" borderId="387" applyNumberFormat="0" applyProtection="0">
      <alignment horizontal="right" vertical="center"/>
    </xf>
    <xf numFmtId="4" fontId="57" fillId="34" borderId="393" applyNumberFormat="0" applyProtection="0">
      <alignment horizontal="left" vertical="center"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98" fillId="27" borderId="387" applyNumberFormat="0" applyAlignment="0" applyProtection="0"/>
    <xf numFmtId="4" fontId="57" fillId="33" borderId="387" applyNumberFormat="0" applyProtection="0">
      <alignmen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85" fillId="52" borderId="389"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0" fontId="98" fillId="27" borderId="387" applyNumberForma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57" fillId="33" borderId="387" applyNumberFormat="0" applyProtection="0">
      <alignment vertical="center"/>
    </xf>
    <xf numFmtId="4" fontId="85" fillId="52" borderId="389" applyNumberFormat="0" applyProtection="0">
      <alignment vertical="center"/>
    </xf>
    <xf numFmtId="0" fontId="57" fillId="47" borderId="387" applyNumberFormat="0" applyProtection="0">
      <alignment horizontal="left" vertical="center" indent="1"/>
    </xf>
    <xf numFmtId="4" fontId="57" fillId="41"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4" fontId="57" fillId="42" borderId="387" applyNumberFormat="0" applyProtection="0">
      <alignment horizontal="right" vertical="center"/>
    </xf>
    <xf numFmtId="0" fontId="57" fillId="45" borderId="389" applyNumberFormat="0" applyProtection="0">
      <alignment horizontal="left" vertical="top" indent="1"/>
    </xf>
    <xf numFmtId="0" fontId="94" fillId="0" borderId="392" applyNumberFormat="0" applyFill="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9" borderId="393" applyNumberFormat="0" applyProtection="0">
      <alignment horizontal="righ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0" fontId="94" fillId="0" borderId="392" applyNumberFormat="0" applyFill="0" applyAlignment="0" applyProtection="0"/>
    <xf numFmtId="4" fontId="57" fillId="43" borderId="393" applyNumberFormat="0" applyProtection="0">
      <alignment horizontal="right" vertical="center"/>
    </xf>
    <xf numFmtId="0" fontId="57" fillId="48" borderId="387" applyNumberFormat="0" applyProtection="0">
      <alignment horizontal="left" vertical="center" indent="1"/>
    </xf>
    <xf numFmtId="4" fontId="85" fillId="52" borderId="389" applyNumberFormat="0" applyProtection="0">
      <alignmen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0" fontId="100" fillId="29" borderId="388" applyNumberFormat="0" applyAlignment="0" applyProtection="0"/>
    <xf numFmtId="4" fontId="57" fillId="47" borderId="390" applyNumberFormat="0" applyProtection="0">
      <alignment horizontal="left" vertical="center" indent="1"/>
    </xf>
    <xf numFmtId="4" fontId="57" fillId="44"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50" borderId="387" applyNumberFormat="0" applyProtection="0">
      <alignment horizontal="left" vertical="center" indent="1"/>
    </xf>
    <xf numFmtId="4" fontId="57" fillId="35" borderId="387" applyNumberFormat="0" applyProtection="0">
      <alignment horizontal="right" vertical="center"/>
    </xf>
    <xf numFmtId="4" fontId="57" fillId="47" borderId="390" applyNumberFormat="0" applyProtection="0">
      <alignment horizontal="left" vertical="center" indent="1"/>
    </xf>
    <xf numFmtId="0" fontId="57" fillId="47" borderId="395" applyNumberFormat="0" applyProtection="0">
      <alignment horizontal="left" vertical="top" indent="1"/>
    </xf>
    <xf numFmtId="0" fontId="92" fillId="29" borderId="387" applyNumberFormat="0" applyAlignment="0" applyProtection="0"/>
    <xf numFmtId="4" fontId="25" fillId="45" borderId="390" applyNumberFormat="0" applyProtection="0">
      <alignment horizontal="left" vertical="center" indent="1"/>
    </xf>
    <xf numFmtId="0" fontId="100" fillId="29" borderId="394" applyNumberFormat="0" applyAlignment="0" applyProtection="0"/>
    <xf numFmtId="4" fontId="57" fillId="0"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5" fillId="45" borderId="390"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35" borderId="387" applyNumberFormat="0" applyProtection="0">
      <alignment horizontal="right" vertical="center"/>
    </xf>
    <xf numFmtId="0" fontId="57" fillId="46" borderId="389" applyNumberFormat="0" applyProtection="0">
      <alignment horizontal="left" vertical="top" indent="1"/>
    </xf>
    <xf numFmtId="4" fontId="88" fillId="51" borderId="387" applyNumberFormat="0" applyProtection="0">
      <alignment horizontal="right" vertical="center"/>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103" fillId="5" borderId="393" applyNumberFormat="0" applyProtection="0">
      <alignment horizontal="right" vertical="center"/>
    </xf>
    <xf numFmtId="4" fontId="57" fillId="37" borderId="390"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0" borderId="387" applyNumberFormat="0" applyProtection="0">
      <alignment horizontal="right" vertical="center"/>
    </xf>
    <xf numFmtId="0" fontId="57" fillId="26" borderId="387"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57" fillId="39" borderId="387" applyNumberFormat="0" applyProtection="0">
      <alignment horizontal="right" vertical="center"/>
    </xf>
    <xf numFmtId="0" fontId="57" fillId="46"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5" borderId="393"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57" fillId="0" borderId="387" applyNumberFormat="0" applyProtection="0">
      <alignment horizontal="right" vertical="center"/>
    </xf>
    <xf numFmtId="4" fontId="57"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47"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95" applyNumberFormat="0" applyProtection="0">
      <alignment horizontal="left" vertical="top" indent="1"/>
    </xf>
    <xf numFmtId="0" fontId="57" fillId="49" borderId="387" applyNumberFormat="0" applyProtection="0">
      <alignment horizontal="left" vertical="center" indent="1"/>
    </xf>
    <xf numFmtId="4" fontId="88" fillId="51"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2" borderId="387" applyNumberFormat="0" applyProtection="0">
      <alignment horizontal="left" vertical="center" indent="1"/>
    </xf>
    <xf numFmtId="0" fontId="84" fillId="45" borderId="391" applyBorder="0"/>
    <xf numFmtId="0" fontId="57" fillId="26" borderId="387" applyNumberFormat="0" applyFon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4" borderId="390" applyNumberFormat="0" applyProtection="0">
      <alignment horizontal="left" vertical="center" indent="1"/>
    </xf>
    <xf numFmtId="4" fontId="57" fillId="33" borderId="387" applyNumberFormat="0" applyProtection="0">
      <alignmen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4" fontId="57" fillId="46" borderId="387" applyNumberFormat="0" applyProtection="0">
      <alignment horizontal="right" vertical="center"/>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0" fontId="84" fillId="45" borderId="397" applyBorder="0"/>
    <xf numFmtId="0" fontId="57" fillId="47" borderId="393"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0" fontId="57" fillId="49" borderId="393"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33" borderId="387" applyNumberFormat="0" applyProtection="0">
      <alignment vertical="center"/>
    </xf>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98" fillId="27" borderId="387" applyNumberFormat="0" applyAlignment="0" applyProtection="0"/>
    <xf numFmtId="0" fontId="57" fillId="46" borderId="389" applyNumberFormat="0" applyProtection="0">
      <alignment horizontal="left" vertical="top"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47" borderId="395" applyNumberFormat="0" applyProtection="0">
      <alignment horizontal="left" vertical="top" indent="1"/>
    </xf>
    <xf numFmtId="4" fontId="57" fillId="42" borderId="393"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103" fillId="2" borderId="387" applyNumberFormat="0" applyProtection="0">
      <alignment vertical="center"/>
    </xf>
    <xf numFmtId="4" fontId="57" fillId="43" borderId="387" applyNumberFormat="0" applyProtection="0">
      <alignment horizontal="right" vertical="center"/>
    </xf>
    <xf numFmtId="0" fontId="57"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0" fontId="57" fillId="26" borderId="393" applyNumberFormat="0" applyFont="0" applyAlignment="0" applyProtection="0"/>
    <xf numFmtId="4" fontId="57"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57" fillId="46" borderId="387" applyNumberFormat="0" applyProtection="0">
      <alignment horizontal="right" vertical="center"/>
    </xf>
    <xf numFmtId="4" fontId="57" fillId="43" borderId="387" applyNumberFormat="0" applyProtection="0">
      <alignment horizontal="right" vertical="center"/>
    </xf>
    <xf numFmtId="4" fontId="57" fillId="35" borderId="387" applyNumberFormat="0" applyProtection="0">
      <alignment horizontal="right" vertical="center"/>
    </xf>
    <xf numFmtId="0" fontId="57" fillId="49" borderId="393"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2" borderId="387" applyNumberFormat="0" applyProtection="0">
      <alignment horizontal="right" vertical="center"/>
    </xf>
    <xf numFmtId="0" fontId="84" fillId="45" borderId="391" applyBorder="0"/>
    <xf numFmtId="4" fontId="57"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4" fontId="57" fillId="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57" fillId="0" borderId="393" applyNumberFormat="0" applyProtection="0">
      <alignment horizontal="right" vertical="center"/>
    </xf>
    <xf numFmtId="4" fontId="85" fillId="48" borderId="389" applyNumberFormat="0" applyProtection="0">
      <alignment horizontal="left" vertical="center" indent="1"/>
    </xf>
    <xf numFmtId="4" fontId="57" fillId="35" borderId="387" applyNumberFormat="0" applyProtection="0">
      <alignment horizontal="right" vertical="center"/>
    </xf>
    <xf numFmtId="4" fontId="57" fillId="35"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57" fillId="47" borderId="389" applyNumberFormat="0" applyProtection="0">
      <alignment horizontal="left" vertical="top" indent="1"/>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86" fillId="33" borderId="389" applyNumberFormat="0" applyProtection="0">
      <alignment horizontal="left" vertical="top" indent="1"/>
    </xf>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100" fillId="29" borderId="388" applyNumberFormat="0" applyAlignment="0" applyProtection="0"/>
    <xf numFmtId="4" fontId="57" fillId="35" borderId="387" applyNumberFormat="0" applyProtection="0">
      <alignment horizontal="right" vertical="center"/>
    </xf>
    <xf numFmtId="4" fontId="57" fillId="2" borderId="387" applyNumberFormat="0" applyProtection="0">
      <alignment horizontal="left" vertical="center" indent="1"/>
    </xf>
    <xf numFmtId="0" fontId="57"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47" borderId="390"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0" fontId="57"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100" fillId="29" borderId="388" applyNumberFormat="0" applyAlignment="0" applyProtection="0"/>
    <xf numFmtId="0" fontId="57" fillId="47" borderId="389" applyNumberFormat="0" applyProtection="0">
      <alignment horizontal="left" vertical="top" indent="1"/>
    </xf>
    <xf numFmtId="4" fontId="88" fillId="51" borderId="387" applyNumberFormat="0" applyProtection="0">
      <alignment horizontal="right" vertical="center"/>
    </xf>
    <xf numFmtId="0" fontId="57" fillId="26" borderId="387" applyNumberFormat="0" applyFont="0" applyAlignment="0" applyProtection="0"/>
    <xf numFmtId="0" fontId="84" fillId="45" borderId="391" applyBorder="0"/>
    <xf numFmtId="4" fontId="57" fillId="42" borderId="387" applyNumberFormat="0" applyProtection="0">
      <alignment horizontal="right" vertical="center"/>
    </xf>
    <xf numFmtId="4" fontId="57" fillId="36" borderId="387" applyNumberFormat="0" applyProtection="0">
      <alignment horizontal="right" vertical="center"/>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4" fontId="57" fillId="46" borderId="387" applyNumberFormat="0" applyProtection="0">
      <alignment horizontal="right" vertical="center"/>
    </xf>
    <xf numFmtId="4" fontId="57" fillId="33" borderId="387" applyNumberFormat="0" applyProtection="0">
      <alignment vertical="center"/>
    </xf>
    <xf numFmtId="4" fontId="57" fillId="0" borderId="387" applyNumberFormat="0" applyProtection="0">
      <alignment horizontal="right" vertical="center"/>
    </xf>
    <xf numFmtId="4" fontId="57"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0" fontId="57" fillId="50"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5" borderId="389" applyNumberFormat="0" applyProtection="0">
      <alignment horizontal="left" vertical="top" indent="1"/>
    </xf>
    <xf numFmtId="4" fontId="103" fillId="2" borderId="387" applyNumberFormat="0" applyProtection="0">
      <alignmen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47"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4" fontId="87" fillId="54" borderId="390" applyNumberFormat="0" applyProtection="0">
      <alignment horizontal="left" vertical="center" indent="1"/>
    </xf>
    <xf numFmtId="4" fontId="57" fillId="40" borderId="387" applyNumberFormat="0" applyProtection="0">
      <alignment horizontal="right" vertical="center"/>
    </xf>
    <xf numFmtId="4" fontId="57" fillId="37" borderId="396" applyNumberFormat="0" applyProtection="0">
      <alignment horizontal="right" vertical="center"/>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3" borderId="387" applyNumberFormat="0" applyProtection="0">
      <alignment vertical="center"/>
    </xf>
    <xf numFmtId="4" fontId="57" fillId="34" borderId="387" applyNumberFormat="0" applyProtection="0">
      <alignment horizontal="left" vertical="center" indent="1"/>
    </xf>
    <xf numFmtId="0" fontId="57" fillId="26" borderId="387" applyNumberFormat="0" applyFon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0" fontId="100" fillId="29" borderId="388" applyNumberFormat="0" applyAlignment="0" applyProtection="0"/>
    <xf numFmtId="4" fontId="57" fillId="39" borderId="387" applyNumberFormat="0" applyProtection="0">
      <alignment horizontal="right" vertical="center"/>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0" fontId="92" fillId="29" borderId="387" applyNumberFormat="0" applyAlignment="0" applyProtection="0"/>
    <xf numFmtId="4" fontId="57" fillId="44" borderId="390"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57"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57" fillId="0" borderId="387" applyNumberFormat="0" applyProtection="0">
      <alignment horizontal="right" vertical="center"/>
    </xf>
    <xf numFmtId="0" fontId="57" fillId="50" borderId="389" applyNumberFormat="0" applyProtection="0">
      <alignment horizontal="left" vertical="top" indent="1"/>
    </xf>
    <xf numFmtId="4" fontId="57" fillId="35" borderId="387" applyNumberFormat="0" applyProtection="0">
      <alignment horizontal="right" vertical="center"/>
    </xf>
    <xf numFmtId="4" fontId="85" fillId="52" borderId="389" applyNumberFormat="0" applyProtection="0">
      <alignment vertical="center"/>
    </xf>
    <xf numFmtId="4" fontId="57" fillId="42" borderId="387" applyNumberFormat="0" applyProtection="0">
      <alignment horizontal="right" vertical="center"/>
    </xf>
    <xf numFmtId="0" fontId="100" fillId="29" borderId="388" applyNumberFormat="0" applyAlignment="0" applyProtection="0"/>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4" borderId="387" applyNumberFormat="0" applyProtection="0">
      <alignment horizontal="left" vertical="center"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0" fontId="57" fillId="46" borderId="395" applyNumberFormat="0" applyProtection="0">
      <alignment horizontal="left" vertical="top" indent="1"/>
    </xf>
    <xf numFmtId="0" fontId="86" fillId="33" borderId="395" applyNumberFormat="0" applyProtection="0">
      <alignment horizontal="left" vertical="top" indent="1"/>
    </xf>
    <xf numFmtId="0" fontId="57" fillId="48" borderId="387"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57" fillId="33" borderId="387" applyNumberFormat="0" applyProtection="0">
      <alignmen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0" fontId="57" fillId="47" borderId="389" applyNumberFormat="0" applyProtection="0">
      <alignment horizontal="left" vertical="top" indent="1"/>
    </xf>
    <xf numFmtId="4" fontId="57"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3" borderId="387" applyNumberFormat="0" applyProtection="0">
      <alignment horizontal="right" vertical="center"/>
    </xf>
    <xf numFmtId="4" fontId="57" fillId="39" borderId="387" applyNumberFormat="0" applyProtection="0">
      <alignment horizontal="right" vertical="center"/>
    </xf>
    <xf numFmtId="4" fontId="57" fillId="37" borderId="396" applyNumberFormat="0" applyProtection="0">
      <alignment horizontal="right" vertical="center"/>
    </xf>
    <xf numFmtId="4" fontId="85" fillId="48" borderId="389" applyNumberFormat="0" applyProtection="0">
      <alignment horizontal="left" vertical="center" indent="1"/>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57" fillId="47" borderId="387" applyNumberFormat="0" applyProtection="0">
      <alignment horizontal="left" vertical="center" indent="1"/>
    </xf>
    <xf numFmtId="4" fontId="57" fillId="0"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0" fontId="85" fillId="52" borderId="389" applyNumberFormat="0" applyProtection="0">
      <alignment horizontal="left" vertical="top" indent="1"/>
    </xf>
    <xf numFmtId="0" fontId="57" fillId="47" borderId="389" applyNumberFormat="0" applyProtection="0">
      <alignment horizontal="left" vertical="top"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57" fillId="38" borderId="387" applyNumberFormat="0" applyProtection="0">
      <alignment horizontal="right" vertical="center"/>
    </xf>
    <xf numFmtId="4" fontId="57" fillId="38" borderId="387" applyNumberFormat="0" applyProtection="0">
      <alignment horizontal="right" vertical="center"/>
    </xf>
    <xf numFmtId="4" fontId="57" fillId="41" borderId="387"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6" borderId="387" applyNumberFormat="0" applyProtection="0">
      <alignment horizontal="right" vertical="center"/>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57" fillId="26" borderId="387" applyNumberFormat="0" applyFont="0" applyAlignment="0" applyProtection="0"/>
    <xf numFmtId="0" fontId="57" fillId="45" borderId="389" applyNumberFormat="0" applyProtection="0">
      <alignment horizontal="left" vertical="top" indent="1"/>
    </xf>
    <xf numFmtId="0" fontId="100" fillId="29" borderId="388" applyNumberFormat="0" applyAlignment="0" applyProtection="0"/>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57" fillId="0"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57" fillId="37" borderId="390" applyNumberFormat="0" applyProtection="0">
      <alignment horizontal="right" vertical="center"/>
    </xf>
    <xf numFmtId="4" fontId="57" fillId="2" borderId="387"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84" fillId="45" borderId="397" applyBorder="0"/>
    <xf numFmtId="4" fontId="57"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4" fontId="57" fillId="33" borderId="387" applyNumberFormat="0" applyProtection="0">
      <alignment vertical="center"/>
    </xf>
    <xf numFmtId="0" fontId="57" fillId="45" borderId="389" applyNumberFormat="0" applyProtection="0">
      <alignment horizontal="left" vertical="top" indent="1"/>
    </xf>
    <xf numFmtId="0" fontId="57" fillId="47" borderId="389" applyNumberFormat="0" applyProtection="0">
      <alignment horizontal="left" vertical="top" indent="1"/>
    </xf>
    <xf numFmtId="4" fontId="103" fillId="2" borderId="387" applyNumberFormat="0" applyProtection="0">
      <alignment vertical="center"/>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47" borderId="387" applyNumberFormat="0" applyProtection="0">
      <alignment horizontal="left" vertical="center"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34" borderId="393" applyNumberFormat="0" applyProtection="0">
      <alignment horizontal="left" vertical="center" indent="1"/>
    </xf>
    <xf numFmtId="4" fontId="85" fillId="48" borderId="389" applyNumberFormat="0" applyProtection="0">
      <alignment horizontal="left" vertical="center" indent="1"/>
    </xf>
    <xf numFmtId="0" fontId="57" fillId="26" borderId="387" applyNumberFormat="0" applyFont="0" applyAlignment="0" applyProtection="0"/>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103" fillId="2" borderId="387" applyNumberFormat="0" applyProtection="0">
      <alignment vertical="center"/>
    </xf>
    <xf numFmtId="4" fontId="57" fillId="39" borderId="387" applyNumberFormat="0" applyProtection="0">
      <alignment horizontal="right" vertical="center"/>
    </xf>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25" fillId="45"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57" fillId="46" borderId="389" applyNumberFormat="0" applyProtection="0">
      <alignment horizontal="left" vertical="top" indent="1"/>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57"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3" borderId="387" applyNumberFormat="0" applyProtection="0">
      <alignment vertical="center"/>
    </xf>
    <xf numFmtId="4" fontId="57" fillId="40" borderId="387" applyNumberFormat="0" applyProtection="0">
      <alignment horizontal="right" vertical="center"/>
    </xf>
    <xf numFmtId="4" fontId="57" fillId="46" borderId="387" applyNumberFormat="0" applyProtection="0">
      <alignment horizontal="right" vertical="center"/>
    </xf>
    <xf numFmtId="0" fontId="100" fillId="29" borderId="388" applyNumberFormat="0" applyAlignment="0" applyProtection="0"/>
    <xf numFmtId="0" fontId="57" fillId="47" borderId="389" applyNumberFormat="0" applyProtection="0">
      <alignment horizontal="left" vertical="top" indent="1"/>
    </xf>
    <xf numFmtId="0" fontId="92" fillId="29" borderId="387" applyNumberFormat="0" applyAlignment="0" applyProtection="0"/>
    <xf numFmtId="4" fontId="57" fillId="41" borderId="387" applyNumberFormat="0" applyProtection="0">
      <alignment horizontal="right" vertical="center"/>
    </xf>
    <xf numFmtId="0" fontId="57" fillId="48" borderId="393" applyNumberFormat="0" applyProtection="0">
      <alignment horizontal="left" vertical="center" indent="1"/>
    </xf>
    <xf numFmtId="4" fontId="57" fillId="46" borderId="387" applyNumberFormat="0" applyProtection="0">
      <alignment horizontal="right" vertical="center"/>
    </xf>
    <xf numFmtId="4" fontId="57" fillId="39" borderId="387" applyNumberFormat="0" applyProtection="0">
      <alignment horizontal="right" vertical="center"/>
    </xf>
    <xf numFmtId="0" fontId="57" fillId="26" borderId="393" applyNumberFormat="0" applyFont="0" applyAlignment="0" applyProtection="0"/>
    <xf numFmtId="4" fontId="85" fillId="48" borderId="389" applyNumberFormat="0" applyProtection="0">
      <alignment horizontal="left" vertical="center"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9" borderId="387"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26" borderId="387" applyNumberFormat="0" applyFont="0" applyAlignment="0" applyProtection="0"/>
    <xf numFmtId="4" fontId="57" fillId="41" borderId="387" applyNumberFormat="0" applyProtection="0">
      <alignment horizontal="right" vertical="center"/>
    </xf>
    <xf numFmtId="4" fontId="57" fillId="39"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50" borderId="387" applyNumberFormat="0" applyProtection="0">
      <alignment horizontal="left" vertical="center"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57" fillId="49" borderId="393"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3" borderId="387"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98" fillId="27" borderId="387" applyNumberFormat="0" applyAlignment="0" applyProtection="0"/>
    <xf numFmtId="0" fontId="57" fillId="50" borderId="389" applyNumberFormat="0" applyProtection="0">
      <alignment horizontal="left" vertical="top" indent="1"/>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46" borderId="387" applyNumberFormat="0" applyProtection="0">
      <alignment horizontal="right" vertical="center"/>
    </xf>
    <xf numFmtId="0" fontId="57"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57" fillId="0" borderId="387" applyNumberFormat="0" applyProtection="0">
      <alignment horizontal="right" vertical="center"/>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93" applyNumberFormat="0" applyProtection="0">
      <alignment horizontal="right" vertical="center"/>
    </xf>
    <xf numFmtId="0" fontId="92" fillId="29" borderId="393" applyNumberFormat="0" applyAlignment="0" applyProtection="0"/>
    <xf numFmtId="4" fontId="57"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57"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103" fillId="5" borderId="393"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4" fontId="57" fillId="44" borderId="396" applyNumberFormat="0" applyProtection="0">
      <alignment horizontal="left" vertical="center" indent="1"/>
    </xf>
    <xf numFmtId="0" fontId="98" fillId="27" borderId="387" applyNumberFormat="0" applyAlignment="0" applyProtection="0"/>
    <xf numFmtId="4" fontId="57" fillId="43" borderId="387" applyNumberFormat="0" applyProtection="0">
      <alignment horizontal="righ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0" borderId="387" applyNumberFormat="0" applyProtection="0">
      <alignment horizontal="right" vertical="center"/>
    </xf>
    <xf numFmtId="4" fontId="88" fillId="5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4" fontId="57" fillId="42" borderId="387" applyNumberFormat="0" applyProtection="0">
      <alignment horizontal="right" vertical="center"/>
    </xf>
    <xf numFmtId="4" fontId="57" fillId="4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103" fillId="5" borderId="387" applyNumberFormat="0" applyProtection="0">
      <alignment horizontal="right" vertical="center"/>
    </xf>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47" borderId="390" applyNumberFormat="0" applyProtection="0">
      <alignment horizontal="left" vertical="center" indent="1"/>
    </xf>
    <xf numFmtId="4" fontId="57"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57" fillId="46" borderId="387" applyNumberFormat="0" applyProtection="0">
      <alignment horizontal="righ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0" fontId="92" fillId="29" borderId="387" applyNumberFormat="0" applyAlignment="0" applyProtection="0"/>
    <xf numFmtId="4" fontId="57" fillId="0" borderId="387" applyNumberFormat="0" applyProtection="0">
      <alignment horizontal="right" vertical="center"/>
    </xf>
    <xf numFmtId="0" fontId="100" fillId="29" borderId="394" applyNumberFormat="0" applyAlignment="0" applyProtection="0"/>
    <xf numFmtId="0" fontId="57" fillId="50" borderId="389" applyNumberFormat="0" applyProtection="0">
      <alignment horizontal="left" vertical="top"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4" fontId="25" fillId="45" borderId="396" applyNumberFormat="0" applyProtection="0">
      <alignment horizontal="left" vertical="center" indent="1"/>
    </xf>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93" applyNumberFormat="0" applyProtection="0">
      <alignment horizontal="left" vertical="center" indent="1"/>
    </xf>
    <xf numFmtId="0" fontId="85" fillId="52" borderId="389" applyNumberFormat="0" applyProtection="0">
      <alignment horizontal="left" vertical="top" indent="1"/>
    </xf>
    <xf numFmtId="0" fontId="57" fillId="26" borderId="387" applyNumberFormat="0" applyFont="0" applyAlignment="0" applyProtection="0"/>
    <xf numFmtId="0" fontId="57" fillId="45" borderId="389" applyNumberFormat="0" applyProtection="0">
      <alignment horizontal="left" vertical="top"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43"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4" fontId="57" fillId="43" borderId="387" applyNumberFormat="0" applyProtection="0">
      <alignment horizontal="right" vertical="center"/>
    </xf>
    <xf numFmtId="0" fontId="98" fillId="27" borderId="387" applyNumberFormat="0" applyAlignment="0" applyProtection="0"/>
    <xf numFmtId="4" fontId="57" fillId="37" borderId="390" applyNumberFormat="0" applyProtection="0">
      <alignment horizontal="right" vertical="center"/>
    </xf>
    <xf numFmtId="0" fontId="57" fillId="47"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4" fontId="57" fillId="33" borderId="387" applyNumberFormat="0" applyProtection="0">
      <alignment vertical="center"/>
    </xf>
    <xf numFmtId="0" fontId="57" fillId="26" borderId="387" applyNumberFormat="0" applyFont="0" applyAlignment="0" applyProtection="0"/>
    <xf numFmtId="4" fontId="57" fillId="0"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57" fillId="43" borderId="387" applyNumberFormat="0" applyProtection="0">
      <alignment horizontal="right" vertical="center"/>
    </xf>
    <xf numFmtId="0" fontId="57" fillId="50" borderId="389" applyNumberFormat="0" applyProtection="0">
      <alignment horizontal="left" vertical="top" indent="1"/>
    </xf>
    <xf numFmtId="0" fontId="57" fillId="47" borderId="395" applyNumberFormat="0" applyProtection="0">
      <alignment horizontal="left" vertical="top" indent="1"/>
    </xf>
    <xf numFmtId="4" fontId="57" fillId="47" borderId="390" applyNumberFormat="0" applyProtection="0">
      <alignment horizontal="left" vertical="center" indent="1"/>
    </xf>
    <xf numFmtId="4" fontId="57"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6" borderId="395" applyNumberFormat="0" applyProtection="0">
      <alignment horizontal="left" vertical="top" indent="1"/>
    </xf>
    <xf numFmtId="0" fontId="57" fillId="50" borderId="389" applyNumberFormat="0" applyProtection="0">
      <alignment horizontal="left" vertical="top" indent="1"/>
    </xf>
    <xf numFmtId="0" fontId="85" fillId="46" borderId="389" applyNumberFormat="0" applyProtection="0">
      <alignment horizontal="left" vertical="top" indent="1"/>
    </xf>
    <xf numFmtId="4" fontId="57" fillId="33" borderId="393" applyNumberFormat="0" applyProtection="0">
      <alignment vertical="center"/>
    </xf>
    <xf numFmtId="4" fontId="57" fillId="46" borderId="387" applyNumberFormat="0" applyProtection="0">
      <alignment horizontal="right" vertical="center"/>
    </xf>
    <xf numFmtId="4" fontId="103" fillId="2" borderId="387" applyNumberFormat="0" applyProtection="0">
      <alignment vertical="center"/>
    </xf>
    <xf numFmtId="4" fontId="57" fillId="38"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100" fillId="29" borderId="388" applyNumberForma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57" fillId="40" borderId="387" applyNumberFormat="0" applyProtection="0">
      <alignment horizontal="right" vertical="center"/>
    </xf>
    <xf numFmtId="0" fontId="57"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57"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57" fillId="46" borderId="387" applyNumberFormat="0" applyProtection="0">
      <alignment horizontal="right" vertical="center"/>
    </xf>
    <xf numFmtId="4" fontId="57" fillId="39" borderId="387" applyNumberFormat="0" applyProtection="0">
      <alignment horizontal="right" vertical="center"/>
    </xf>
    <xf numFmtId="4" fontId="57" fillId="2" borderId="387"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57"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57" fillId="37" borderId="390" applyNumberFormat="0" applyProtection="0">
      <alignment horizontal="right" vertical="center"/>
    </xf>
    <xf numFmtId="4" fontId="57" fillId="42" borderId="387"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0" fontId="98" fillId="27" borderId="387" applyNumberFormat="0" applyAlignment="0" applyProtection="0"/>
    <xf numFmtId="4" fontId="57" fillId="42"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4" fontId="103" fillId="2" borderId="387" applyNumberFormat="0" applyProtection="0">
      <alignment vertical="center"/>
    </xf>
    <xf numFmtId="0" fontId="57" fillId="50"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57" fillId="46" borderId="389" applyNumberFormat="0" applyProtection="0">
      <alignment horizontal="left" vertical="top" indent="1"/>
    </xf>
    <xf numFmtId="0" fontId="57" fillId="50" borderId="389" applyNumberFormat="0" applyProtection="0">
      <alignment horizontal="left" vertical="top" indent="1"/>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52" borderId="389" applyNumberFormat="0" applyProtection="0">
      <alignment horizontal="left" vertical="top" indent="1"/>
    </xf>
    <xf numFmtId="0" fontId="57" fillId="50" borderId="389" applyNumberFormat="0" applyProtection="0">
      <alignment horizontal="left" vertical="top" indent="1"/>
    </xf>
    <xf numFmtId="4" fontId="57" fillId="41" borderId="387" applyNumberFormat="0" applyProtection="0">
      <alignment horizontal="right" vertical="center"/>
    </xf>
    <xf numFmtId="0" fontId="57" fillId="50"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2" borderId="387" applyNumberFormat="0" applyProtection="0">
      <alignment horizontal="left" vertical="center"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57" fillId="0"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8" borderId="387" applyNumberFormat="0" applyProtection="0">
      <alignment horizontal="right" vertical="center"/>
    </xf>
    <xf numFmtId="4" fontId="57" fillId="44" borderId="390" applyNumberFormat="0" applyProtection="0">
      <alignment horizontal="left" vertical="center" indent="1"/>
    </xf>
    <xf numFmtId="4" fontId="25" fillId="45" borderId="396"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0" fontId="57" fillId="45" borderId="389" applyNumberFormat="0" applyProtection="0">
      <alignment horizontal="left" vertical="top" indent="1"/>
    </xf>
    <xf numFmtId="0" fontId="86" fillId="33" borderId="389" applyNumberFormat="0" applyProtection="0">
      <alignment horizontal="left" vertical="top" indent="1"/>
    </xf>
    <xf numFmtId="4" fontId="57" fillId="42" borderId="387" applyNumberFormat="0" applyProtection="0">
      <alignment horizontal="right" vertical="center"/>
    </xf>
    <xf numFmtId="0" fontId="57" fillId="48" borderId="387" applyNumberFormat="0" applyProtection="0">
      <alignment horizontal="left" vertical="center" indent="1"/>
    </xf>
    <xf numFmtId="0" fontId="100" fillId="29" borderId="388" applyNumberFormat="0" applyAlignment="0" applyProtection="0"/>
    <xf numFmtId="0" fontId="57" fillId="50" borderId="389" applyNumberFormat="0" applyProtection="0">
      <alignment horizontal="left" vertical="top" indent="1"/>
    </xf>
    <xf numFmtId="4" fontId="57" fillId="46"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94" fillId="0" borderId="392" applyNumberFormat="0" applyFill="0" applyAlignment="0" applyProtection="0"/>
    <xf numFmtId="0" fontId="57" fillId="26" borderId="387" applyNumberFormat="0" applyFont="0" applyAlignment="0" applyProtection="0"/>
    <xf numFmtId="4" fontId="57" fillId="39"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57" fillId="50"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57" fillId="36" borderId="387" applyNumberFormat="0" applyProtection="0">
      <alignment horizontal="right" vertical="center"/>
    </xf>
    <xf numFmtId="0" fontId="57" fillId="46" borderId="389" applyNumberFormat="0" applyProtection="0">
      <alignment horizontal="left" vertical="top" indent="1"/>
    </xf>
    <xf numFmtId="0" fontId="98" fillId="27" borderId="387" applyNumberFormat="0" applyAlignment="0" applyProtection="0"/>
    <xf numFmtId="4" fontId="57" fillId="36" borderId="387" applyNumberFormat="0" applyProtection="0">
      <alignment horizontal="right" vertical="center"/>
    </xf>
    <xf numFmtId="4" fontId="25" fillId="45" borderId="396" applyNumberFormat="0" applyProtection="0">
      <alignment horizontal="left" vertical="center" indent="1"/>
    </xf>
    <xf numFmtId="4" fontId="103" fillId="5" borderId="387" applyNumberFormat="0" applyProtection="0">
      <alignment horizontal="right" vertical="center"/>
    </xf>
    <xf numFmtId="4" fontId="57" fillId="46" borderId="390"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57" fillId="26" borderId="387" applyNumberFormat="0" applyFont="0" applyAlignment="0" applyProtection="0"/>
    <xf numFmtId="4" fontId="85" fillId="48" borderId="389"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35" borderId="387" applyNumberFormat="0" applyProtection="0">
      <alignment horizontal="right" vertical="center"/>
    </xf>
    <xf numFmtId="4" fontId="57" fillId="40"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8" fillId="51" borderId="387" applyNumberFormat="0" applyProtection="0">
      <alignment horizontal="right" vertical="center"/>
    </xf>
    <xf numFmtId="4" fontId="57"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4" fontId="103" fillId="2" borderId="387" applyNumberFormat="0" applyProtection="0">
      <alignment vertical="center"/>
    </xf>
    <xf numFmtId="4" fontId="57"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5" fillId="45" borderId="390" applyNumberFormat="0" applyProtection="0">
      <alignment horizontal="left" vertical="center"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4" fontId="57" fillId="37" borderId="390" applyNumberFormat="0" applyProtection="0">
      <alignment horizontal="right" vertical="center"/>
    </xf>
    <xf numFmtId="0" fontId="57" fillId="48" borderId="387" applyNumberFormat="0" applyProtection="0">
      <alignment horizontal="left" vertical="center" indent="1"/>
    </xf>
    <xf numFmtId="4" fontId="57" fillId="33" borderId="387" applyNumberFormat="0" applyProtection="0">
      <alignment vertical="center"/>
    </xf>
    <xf numFmtId="0" fontId="57" fillId="50" borderId="389" applyNumberFormat="0" applyProtection="0">
      <alignment horizontal="left" vertical="top" indent="1"/>
    </xf>
    <xf numFmtId="0" fontId="98" fillId="27" borderId="387" applyNumberFormat="0" applyAlignment="0" applyProtection="0"/>
    <xf numFmtId="4" fontId="57" fillId="39" borderId="387" applyNumberFormat="0" applyProtection="0">
      <alignment horizontal="right" vertical="center"/>
    </xf>
    <xf numFmtId="4" fontId="57" fillId="38" borderId="387" applyNumberFormat="0" applyProtection="0">
      <alignment horizontal="right" vertical="center"/>
    </xf>
    <xf numFmtId="4" fontId="57" fillId="0" borderId="387" applyNumberFormat="0" applyProtection="0">
      <alignment horizontal="right" vertical="center"/>
    </xf>
    <xf numFmtId="4" fontId="57" fillId="37" borderId="390" applyNumberFormat="0" applyProtection="0">
      <alignment horizontal="right" vertical="center"/>
    </xf>
    <xf numFmtId="0" fontId="57" fillId="26" borderId="387" applyNumberFormat="0" applyFont="0" applyAlignment="0" applyProtection="0"/>
    <xf numFmtId="4" fontId="103" fillId="5" borderId="387" applyNumberFormat="0" applyProtection="0">
      <alignment horizontal="right" vertical="center"/>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42" borderId="387" applyNumberFormat="0" applyProtection="0">
      <alignment horizontal="right" vertical="center"/>
    </xf>
    <xf numFmtId="0" fontId="84" fillId="45" borderId="391" applyBorder="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0" fontId="57" fillId="49" borderId="387" applyNumberFormat="0" applyProtection="0">
      <alignment horizontal="left" vertical="center" indent="1"/>
    </xf>
    <xf numFmtId="4" fontId="103" fillId="5" borderId="387" applyNumberFormat="0" applyProtection="0">
      <alignment horizontal="right" vertical="center"/>
    </xf>
    <xf numFmtId="4" fontId="57" fillId="41" borderId="387" applyNumberFormat="0" applyProtection="0">
      <alignment horizontal="right" vertical="center"/>
    </xf>
    <xf numFmtId="4" fontId="85" fillId="52" borderId="389" applyNumberFormat="0" applyProtection="0">
      <alignmen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7" borderId="390"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0" fontId="57"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0" fontId="98" fillId="27" borderId="387" applyNumberFormat="0" applyAlignment="0" applyProtection="0"/>
    <xf numFmtId="4" fontId="57" fillId="39" borderId="387" applyNumberFormat="0" applyProtection="0">
      <alignment horizontal="right" vertical="center"/>
    </xf>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57" fillId="43" borderId="393"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33" borderId="387"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57" fillId="43" borderId="387" applyNumberFormat="0" applyProtection="0">
      <alignment horizontal="right" vertical="center"/>
    </xf>
    <xf numFmtId="4" fontId="57" fillId="44"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57"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85" fillId="48" borderId="389"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57" fillId="35"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94" fillId="0" borderId="392" applyNumberFormat="0" applyFill="0" applyAlignment="0" applyProtection="0"/>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57" fillId="41" borderId="387" applyNumberFormat="0" applyProtection="0">
      <alignment horizontal="righ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0" fontId="86" fillId="33" borderId="389" applyNumberFormat="0" applyProtection="0">
      <alignment horizontal="left" vertical="top" indent="1"/>
    </xf>
    <xf numFmtId="4" fontId="57" fillId="35" borderId="387" applyNumberFormat="0" applyProtection="0">
      <alignment horizontal="right" vertical="center"/>
    </xf>
    <xf numFmtId="0" fontId="94" fillId="0" borderId="392" applyNumberFormat="0" applyFill="0" applyAlignment="0" applyProtection="0"/>
    <xf numFmtId="4" fontId="57" fillId="46" borderId="387" applyNumberFormat="0" applyProtection="0">
      <alignment horizontal="right" vertical="center"/>
    </xf>
    <xf numFmtId="4" fontId="57" fillId="38" borderId="387" applyNumberFormat="0" applyProtection="0">
      <alignment horizontal="right" vertical="center"/>
    </xf>
    <xf numFmtId="0" fontId="57" fillId="26" borderId="387" applyNumberFormat="0" applyFont="0" applyAlignment="0" applyProtection="0"/>
    <xf numFmtId="0" fontId="57" fillId="48" borderId="387" applyNumberFormat="0" applyProtection="0">
      <alignment horizontal="left" vertical="center" indent="1"/>
    </xf>
    <xf numFmtId="0" fontId="57" fillId="26" borderId="387" applyNumberFormat="0" applyFont="0" applyAlignment="0" applyProtection="0"/>
    <xf numFmtId="0" fontId="57" fillId="45" borderId="395" applyNumberFormat="0" applyProtection="0">
      <alignment horizontal="left" vertical="top" indent="1"/>
    </xf>
    <xf numFmtId="0" fontId="57"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57" fillId="0" borderId="387" applyNumberFormat="0" applyProtection="0">
      <alignment horizontal="right" vertical="center"/>
    </xf>
    <xf numFmtId="0" fontId="92" fillId="29" borderId="387" applyNumberFormat="0" applyAlignment="0" applyProtection="0"/>
    <xf numFmtId="4" fontId="57" fillId="41"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57" fillId="36" borderId="387" applyNumberFormat="0" applyProtection="0">
      <alignment horizontal="right" vertical="center"/>
    </xf>
    <xf numFmtId="4" fontId="57" fillId="37" borderId="390"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98" fillId="27" borderId="387" applyNumberFormat="0" applyAlignment="0" applyProtection="0"/>
    <xf numFmtId="4" fontId="57" fillId="42" borderId="387" applyNumberFormat="0" applyProtection="0">
      <alignment horizontal="right" vertical="center"/>
    </xf>
    <xf numFmtId="4" fontId="103" fillId="5" borderId="387" applyNumberFormat="0" applyProtection="0">
      <alignment horizontal="right" vertical="center"/>
    </xf>
    <xf numFmtId="4" fontId="57" fillId="43" borderId="387" applyNumberFormat="0" applyProtection="0">
      <alignment horizontal="right" vertical="center"/>
    </xf>
    <xf numFmtId="4" fontId="57" fillId="2" borderId="387" applyNumberFormat="0" applyProtection="0">
      <alignment horizontal="left" vertical="center" indent="1"/>
    </xf>
    <xf numFmtId="4" fontId="85" fillId="48" borderId="389" applyNumberFormat="0" applyProtection="0">
      <alignment horizontal="left" vertical="center" indent="1"/>
    </xf>
    <xf numFmtId="4" fontId="57" fillId="47" borderId="390" applyNumberFormat="0" applyProtection="0">
      <alignment horizontal="left" vertical="center" indent="1"/>
    </xf>
    <xf numFmtId="4" fontId="57"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0" fontId="57" fillId="50" borderId="387"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41" borderId="387" applyNumberFormat="0" applyProtection="0">
      <alignment horizontal="righ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86" fillId="33" borderId="389" applyNumberFormat="0" applyProtection="0">
      <alignment horizontal="left" vertical="top"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6" borderId="395"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7" borderId="396" applyNumberFormat="0" applyProtection="0">
      <alignment horizontal="left" vertical="center" indent="1"/>
    </xf>
    <xf numFmtId="0" fontId="84" fillId="45" borderId="391" applyBorder="0"/>
    <xf numFmtId="4" fontId="57" fillId="40" borderId="387" applyNumberFormat="0" applyProtection="0">
      <alignment horizontal="right" vertical="center"/>
    </xf>
    <xf numFmtId="4" fontId="57" fillId="41" borderId="387" applyNumberFormat="0" applyProtection="0">
      <alignment horizontal="right" vertical="center"/>
    </xf>
    <xf numFmtId="0" fontId="57" fillId="47" borderId="387" applyNumberFormat="0" applyProtection="0">
      <alignment horizontal="left" vertical="center" indent="1"/>
    </xf>
    <xf numFmtId="4" fontId="57" fillId="34" borderId="393"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57" fillId="46" borderId="387" applyNumberFormat="0" applyProtection="0">
      <alignment horizontal="right" vertical="center"/>
    </xf>
    <xf numFmtId="4" fontId="57" fillId="42" borderId="387" applyNumberFormat="0" applyProtection="0">
      <alignment horizontal="right" vertical="center"/>
    </xf>
    <xf numFmtId="4" fontId="88" fillId="51"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0" fontId="57" fillId="48" borderId="393"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8" borderId="387" applyNumberFormat="0" applyProtection="0">
      <alignment horizontal="left" vertical="center" indent="1"/>
    </xf>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57" fillId="41" borderId="387" applyNumberFormat="0" applyProtection="0">
      <alignment horizontal="right" vertical="center"/>
    </xf>
    <xf numFmtId="4" fontId="57"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57"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57" fillId="41" borderId="387" applyNumberFormat="0" applyProtection="0">
      <alignment horizontal="right" vertical="center"/>
    </xf>
    <xf numFmtId="4" fontId="57" fillId="36" borderId="387" applyNumberFormat="0" applyProtection="0">
      <alignment horizontal="right" vertical="center"/>
    </xf>
    <xf numFmtId="4" fontId="57" fillId="33" borderId="387" applyNumberFormat="0" applyProtection="0">
      <alignment vertical="center"/>
    </xf>
    <xf numFmtId="4" fontId="57" fillId="46" borderId="390" applyNumberFormat="0" applyProtection="0">
      <alignment horizontal="left" vertical="center" indent="1"/>
    </xf>
    <xf numFmtId="4" fontId="25" fillId="45" borderId="396" applyNumberFormat="0" applyProtection="0">
      <alignment horizontal="left" vertical="center" indent="1"/>
    </xf>
    <xf numFmtId="4" fontId="57"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57" fillId="50" borderId="389" applyNumberFormat="0" applyProtection="0">
      <alignment horizontal="left" vertical="top"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87" fillId="54" borderId="390" applyNumberFormat="0" applyProtection="0">
      <alignment horizontal="left" vertical="center" indent="1"/>
    </xf>
    <xf numFmtId="4" fontId="57"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26" borderId="387" applyNumberFormat="0" applyFont="0" applyAlignment="0" applyProtection="0"/>
    <xf numFmtId="0" fontId="85" fillId="52" borderId="389" applyNumberFormat="0" applyProtection="0">
      <alignment horizontal="left" vertical="top"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57"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57" fillId="43" borderId="393"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25" fillId="45" borderId="396" applyNumberFormat="0" applyProtection="0">
      <alignment horizontal="left" vertical="center" indent="1"/>
    </xf>
    <xf numFmtId="0" fontId="57" fillId="46" borderId="389" applyNumberFormat="0" applyProtection="0">
      <alignment horizontal="left" vertical="top" indent="1"/>
    </xf>
    <xf numFmtId="4" fontId="57" fillId="36" borderId="387" applyNumberFormat="0" applyProtection="0">
      <alignment horizontal="right" vertical="center"/>
    </xf>
    <xf numFmtId="0" fontId="57" fillId="47"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0" fontId="57" fillId="47" borderId="389" applyNumberFormat="0" applyProtection="0">
      <alignment horizontal="left" vertical="top"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57" fillId="50" borderId="389" applyNumberFormat="0" applyProtection="0">
      <alignment horizontal="left" vertical="top" indent="1"/>
    </xf>
    <xf numFmtId="4" fontId="57" fillId="42" borderId="387" applyNumberFormat="0" applyProtection="0">
      <alignment horizontal="right" vertical="center"/>
    </xf>
    <xf numFmtId="4" fontId="103" fillId="5" borderId="387" applyNumberFormat="0" applyProtection="0">
      <alignment horizontal="right" vertical="center"/>
    </xf>
    <xf numFmtId="0" fontId="57" fillId="26" borderId="387" applyNumberFormat="0" applyFont="0" applyAlignment="0" applyProtection="0"/>
    <xf numFmtId="0" fontId="57" fillId="47" borderId="389" applyNumberFormat="0" applyProtection="0">
      <alignment horizontal="left" vertical="top" indent="1"/>
    </xf>
    <xf numFmtId="4" fontId="57" fillId="35" borderId="393"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4" fontId="57" fillId="46" borderId="387" applyNumberFormat="0" applyProtection="0">
      <alignment horizontal="right" vertical="center"/>
    </xf>
    <xf numFmtId="0" fontId="57" fillId="48" borderId="387" applyNumberFormat="0" applyProtection="0">
      <alignment horizontal="left" vertical="center" indent="1"/>
    </xf>
    <xf numFmtId="0" fontId="94" fillId="0" borderId="398" applyNumberFormat="0" applyFill="0" applyAlignment="0" applyProtection="0"/>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98" fillId="27" borderId="387" applyNumberFormat="0" applyAlignment="0" applyProtection="0"/>
    <xf numFmtId="4" fontId="57" fillId="47" borderId="396" applyNumberFormat="0" applyProtection="0">
      <alignment horizontal="left" vertical="center" indent="1"/>
    </xf>
    <xf numFmtId="4" fontId="57" fillId="46" borderId="390" applyNumberFormat="0" applyProtection="0">
      <alignment horizontal="left" vertical="center" indent="1"/>
    </xf>
    <xf numFmtId="0" fontId="57"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38" borderId="387" applyNumberFormat="0" applyProtection="0">
      <alignment horizontal="right" vertical="center"/>
    </xf>
    <xf numFmtId="4" fontId="57" fillId="47" borderId="390" applyNumberFormat="0" applyProtection="0">
      <alignment horizontal="left" vertical="center" indent="1"/>
    </xf>
    <xf numFmtId="4" fontId="57" fillId="36" borderId="387" applyNumberFormat="0" applyProtection="0">
      <alignment horizontal="right" vertical="center"/>
    </xf>
    <xf numFmtId="0" fontId="57" fillId="50" borderId="393" applyNumberFormat="0" applyProtection="0">
      <alignment horizontal="left" vertical="center" indent="1"/>
    </xf>
    <xf numFmtId="4" fontId="57" fillId="46" borderId="387" applyNumberFormat="0" applyProtection="0">
      <alignment horizontal="right" vertical="center"/>
    </xf>
    <xf numFmtId="0" fontId="57" fillId="46" borderId="389" applyNumberFormat="0" applyProtection="0">
      <alignment horizontal="left" vertical="top" indent="1"/>
    </xf>
    <xf numFmtId="4" fontId="57" fillId="39" borderId="387" applyNumberFormat="0" applyProtection="0">
      <alignment horizontal="right" vertical="center"/>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84" fillId="45" borderId="391" applyBorder="0"/>
    <xf numFmtId="0" fontId="57" fillId="47" borderId="387"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57" fillId="35" borderId="387" applyNumberFormat="0" applyProtection="0">
      <alignment horizontal="right" vertical="center"/>
    </xf>
    <xf numFmtId="0" fontId="57" fillId="26" borderId="393" applyNumberFormat="0" applyFont="0" applyAlignment="0" applyProtection="0"/>
    <xf numFmtId="0" fontId="92" fillId="29" borderId="387" applyNumberFormat="0" applyAlignment="0" applyProtection="0"/>
    <xf numFmtId="4" fontId="57" fillId="36" borderId="387" applyNumberFormat="0" applyProtection="0">
      <alignment horizontal="right" vertical="center"/>
    </xf>
    <xf numFmtId="0" fontId="100" fillId="29" borderId="388" applyNumberFormat="0" applyAlignment="0" applyProtection="0"/>
    <xf numFmtId="4" fontId="57" fillId="44" borderId="390" applyNumberFormat="0" applyProtection="0">
      <alignment horizontal="left" vertical="center" indent="1"/>
    </xf>
    <xf numFmtId="4" fontId="57" fillId="43" borderId="387" applyNumberFormat="0" applyProtection="0">
      <alignment horizontal="right" vertical="center"/>
    </xf>
    <xf numFmtId="0" fontId="57" fillId="26" borderId="387" applyNumberFormat="0" applyFont="0" applyAlignment="0" applyProtection="0"/>
    <xf numFmtId="4" fontId="57" fillId="46" borderId="390" applyNumberFormat="0" applyProtection="0">
      <alignment horizontal="left" vertical="center" indent="1"/>
    </xf>
    <xf numFmtId="4" fontId="57" fillId="41" borderId="387" applyNumberFormat="0" applyProtection="0">
      <alignment horizontal="right" vertical="center"/>
    </xf>
    <xf numFmtId="4" fontId="57"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0" fontId="57" fillId="47" borderId="389" applyNumberFormat="0" applyProtection="0">
      <alignment horizontal="left" vertical="top" indent="1"/>
    </xf>
    <xf numFmtId="4" fontId="57"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57" fillId="35" borderId="387" applyNumberFormat="0" applyProtection="0">
      <alignment horizontal="right" vertical="center"/>
    </xf>
    <xf numFmtId="0" fontId="57" fillId="45"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26" borderId="393" applyNumberFormat="0" applyFont="0" applyAlignment="0" applyProtection="0"/>
    <xf numFmtId="4" fontId="57" fillId="34" borderId="387" applyNumberFormat="0" applyProtection="0">
      <alignment horizontal="left" vertical="center" indent="1"/>
    </xf>
    <xf numFmtId="4" fontId="57" fillId="47" borderId="396" applyNumberFormat="0" applyProtection="0">
      <alignment horizontal="left" vertical="center"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4" fontId="57" fillId="46" borderId="387" applyNumberFormat="0" applyProtection="0">
      <alignment horizontal="righ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96"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3" borderId="387" applyNumberFormat="0" applyProtection="0">
      <alignment vertical="center"/>
    </xf>
    <xf numFmtId="4" fontId="57"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57"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4" fontId="57"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57" fillId="26" borderId="387" applyNumberFormat="0" applyFont="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57" fillId="42"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4" fontId="57" fillId="41"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57" fillId="47" borderId="393" applyNumberFormat="0" applyProtection="0">
      <alignment horizontal="left" vertical="center" indent="1"/>
    </xf>
    <xf numFmtId="4" fontId="57" fillId="39" borderId="387" applyNumberFormat="0" applyProtection="0">
      <alignment horizontal="right" vertical="center"/>
    </xf>
    <xf numFmtId="4" fontId="57" fillId="39" borderId="387" applyNumberFormat="0" applyProtection="0">
      <alignment horizontal="right" vertical="center"/>
    </xf>
    <xf numFmtId="4" fontId="57" fillId="43" borderId="387" applyNumberFormat="0" applyProtection="0">
      <alignment horizontal="right" vertical="center"/>
    </xf>
    <xf numFmtId="0" fontId="84" fillId="45" borderId="391" applyBorder="0"/>
    <xf numFmtId="4" fontId="57" fillId="37" borderId="390" applyNumberFormat="0" applyProtection="0">
      <alignment horizontal="right" vertical="center"/>
    </xf>
    <xf numFmtId="0" fontId="100" fillId="29" borderId="388" applyNumberFormat="0" applyAlignment="0" applyProtection="0"/>
    <xf numFmtId="4" fontId="57" fillId="46" borderId="387" applyNumberFormat="0" applyProtection="0">
      <alignment horizontal="right" vertical="center"/>
    </xf>
    <xf numFmtId="0" fontId="94" fillId="0" borderId="398" applyNumberFormat="0" applyFill="0" applyAlignment="0" applyProtection="0"/>
    <xf numFmtId="4" fontId="57" fillId="42" borderId="387" applyNumberFormat="0" applyProtection="0">
      <alignment horizontal="right" vertical="center"/>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40" borderId="387" applyNumberFormat="0" applyProtection="0">
      <alignment horizontal="right" vertical="center"/>
    </xf>
    <xf numFmtId="0" fontId="57" fillId="49" borderId="387" applyNumberFormat="0" applyProtection="0">
      <alignment horizontal="left" vertical="center" indent="1"/>
    </xf>
    <xf numFmtId="4" fontId="57" fillId="36" borderId="393" applyNumberFormat="0" applyProtection="0">
      <alignment horizontal="right" vertical="center"/>
    </xf>
    <xf numFmtId="0" fontId="86" fillId="33" borderId="389" applyNumberFormat="0" applyProtection="0">
      <alignment horizontal="left" vertical="top" indent="1"/>
    </xf>
    <xf numFmtId="4" fontId="57" fillId="41" borderId="387" applyNumberFormat="0" applyProtection="0">
      <alignment horizontal="right" vertical="center"/>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6" borderId="387" applyNumberFormat="0" applyProtection="0">
      <alignment horizontal="right" vertical="center"/>
    </xf>
    <xf numFmtId="0" fontId="57" fillId="50" borderId="387" applyNumberFormat="0" applyProtection="0">
      <alignment horizontal="left" vertical="center" indent="1"/>
    </xf>
    <xf numFmtId="4" fontId="57" fillId="4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4" fontId="57" fillId="46" borderId="390" applyNumberFormat="0" applyProtection="0">
      <alignment horizontal="left" vertical="center" indent="1"/>
    </xf>
    <xf numFmtId="0" fontId="85" fillId="46" borderId="389" applyNumberFormat="0" applyProtection="0">
      <alignment horizontal="left" vertical="top" indent="1"/>
    </xf>
    <xf numFmtId="0" fontId="57" fillId="45" borderId="389" applyNumberFormat="0" applyProtection="0">
      <alignment horizontal="left" vertical="top"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7" borderId="390" applyNumberFormat="0" applyProtection="0">
      <alignment horizontal="right" vertical="center"/>
    </xf>
    <xf numFmtId="4" fontId="57" fillId="0" borderId="387" applyNumberFormat="0" applyProtection="0">
      <alignment horizontal="right" vertical="center"/>
    </xf>
    <xf numFmtId="4" fontId="57"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46" borderId="390" applyNumberFormat="0" applyProtection="0">
      <alignment horizontal="left" vertical="center" indent="1"/>
    </xf>
    <xf numFmtId="4" fontId="57" fillId="36"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2" borderId="387" applyNumberFormat="0" applyProtection="0">
      <alignment horizontal="left" vertical="center" indent="1"/>
    </xf>
    <xf numFmtId="0" fontId="57"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0" fontId="57" fillId="47"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0" fontId="57" fillId="47" borderId="387"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4" fontId="103" fillId="5" borderId="387" applyNumberFormat="0" applyProtection="0">
      <alignment horizontal="right" vertical="center"/>
    </xf>
    <xf numFmtId="0" fontId="57" fillId="48" borderId="393" applyNumberFormat="0" applyProtection="0">
      <alignment horizontal="left" vertical="center" indent="1"/>
    </xf>
    <xf numFmtId="0" fontId="57"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0" fontId="84" fillId="45" borderId="391" applyBorder="0"/>
    <xf numFmtId="0" fontId="57" fillId="47" borderId="387"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7" borderId="390" applyNumberFormat="0" applyProtection="0">
      <alignment horizontal="left" vertical="center" indent="1"/>
    </xf>
    <xf numFmtId="4" fontId="57" fillId="44" borderId="396"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57" fillId="36" borderId="387" applyNumberFormat="0" applyProtection="0">
      <alignment horizontal="right" vertical="center"/>
    </xf>
    <xf numFmtId="4" fontId="88" fillId="51" borderId="393" applyNumberFormat="0" applyProtection="0">
      <alignment horizontal="right" vertical="center"/>
    </xf>
    <xf numFmtId="0" fontId="57" fillId="47" borderId="387" applyNumberFormat="0" applyProtection="0">
      <alignment horizontal="left" vertical="center" indent="1"/>
    </xf>
    <xf numFmtId="4" fontId="57" fillId="42" borderId="387" applyNumberFormat="0" applyProtection="0">
      <alignment horizontal="right" vertical="center"/>
    </xf>
    <xf numFmtId="4" fontId="57" fillId="38" borderId="387"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84" fillId="45" borderId="391" applyBorder="0"/>
    <xf numFmtId="0" fontId="57" fillId="47" borderId="387"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41" borderId="387" applyNumberFormat="0" applyProtection="0">
      <alignment horizontal="right" vertical="center"/>
    </xf>
    <xf numFmtId="4" fontId="25" fillId="45" borderId="396"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3" borderId="387" applyNumberFormat="0" applyProtection="0">
      <alignmen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33" borderId="387" applyNumberFormat="0" applyProtection="0">
      <alignment vertical="center"/>
    </xf>
    <xf numFmtId="4" fontId="57" fillId="46" borderId="390" applyNumberFormat="0" applyProtection="0">
      <alignment horizontal="left" vertical="center" indent="1"/>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0" fontId="57" fillId="47"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48" borderId="387" applyNumberFormat="0" applyProtection="0">
      <alignment horizontal="left" vertical="center" indent="1"/>
    </xf>
    <xf numFmtId="4" fontId="57" fillId="36" borderId="387" applyNumberFormat="0" applyProtection="0">
      <alignment horizontal="right" vertical="center"/>
    </xf>
    <xf numFmtId="0" fontId="84" fillId="45" borderId="391" applyBorder="0"/>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0" fontId="57" fillId="26" borderId="387" applyNumberFormat="0" applyFont="0" applyAlignment="0" applyProtection="0"/>
    <xf numFmtId="4" fontId="85" fillId="52" borderId="389"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43"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6"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5" borderId="389" applyNumberFormat="0" applyProtection="0">
      <alignment horizontal="left" vertical="top"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94" fillId="0" borderId="398" applyNumberFormat="0" applyFill="0" applyAlignment="0" applyProtection="0"/>
    <xf numFmtId="4" fontId="57" fillId="36" borderId="387" applyNumberFormat="0" applyProtection="0">
      <alignment horizontal="right" vertical="center"/>
    </xf>
    <xf numFmtId="4" fontId="57" fillId="42" borderId="387" applyNumberFormat="0" applyProtection="0">
      <alignment horizontal="right" vertical="center"/>
    </xf>
    <xf numFmtId="4" fontId="85" fillId="48" borderId="395" applyNumberFormat="0" applyProtection="0">
      <alignment horizontal="left" vertical="center" indent="1"/>
    </xf>
    <xf numFmtId="0" fontId="57" fillId="45" borderId="389" applyNumberFormat="0" applyProtection="0">
      <alignment horizontal="left" vertical="top" indent="1"/>
    </xf>
    <xf numFmtId="0" fontId="57" fillId="50" borderId="387" applyNumberFormat="0" applyProtection="0">
      <alignment horizontal="left" vertical="center" indent="1"/>
    </xf>
    <xf numFmtId="0" fontId="85" fillId="52" borderId="389" applyNumberFormat="0" applyProtection="0">
      <alignment horizontal="left" vertical="top"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57" fillId="26" borderId="387" applyNumberFormat="0" applyFont="0" applyAlignment="0" applyProtection="0"/>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4" fontId="57" fillId="37" borderId="396" applyNumberFormat="0" applyProtection="0">
      <alignment horizontal="right" vertical="center"/>
    </xf>
    <xf numFmtId="4" fontId="57"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57" fillId="37" borderId="390"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4" fontId="57" fillId="33" borderId="387" applyNumberFormat="0" applyProtection="0">
      <alignment vertical="center"/>
    </xf>
    <xf numFmtId="4" fontId="57" fillId="47" borderId="390"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2" borderId="387" applyNumberFormat="0" applyProtection="0">
      <alignment horizontal="left" vertical="center" indent="1"/>
    </xf>
    <xf numFmtId="4" fontId="57" fillId="40" borderId="387" applyNumberFormat="0" applyProtection="0">
      <alignment horizontal="right" vertical="center"/>
    </xf>
    <xf numFmtId="4" fontId="57"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39" borderId="387" applyNumberFormat="0" applyProtection="0">
      <alignment horizontal="right" vertical="center"/>
    </xf>
    <xf numFmtId="0" fontId="57" fillId="47" borderId="389" applyNumberFormat="0" applyProtection="0">
      <alignment horizontal="left" vertical="top"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3" borderId="387" applyNumberFormat="0" applyProtection="0">
      <alignment vertical="center"/>
    </xf>
    <xf numFmtId="0" fontId="57"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57" fillId="50" borderId="393" applyNumberFormat="0" applyProtection="0">
      <alignment horizontal="left" vertical="center"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40"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4" fontId="85" fillId="52" borderId="389" applyNumberFormat="0" applyProtection="0">
      <alignment vertical="center"/>
    </xf>
    <xf numFmtId="4" fontId="57" fillId="0" borderId="393" applyNumberFormat="0" applyProtection="0">
      <alignment horizontal="right" vertical="center"/>
    </xf>
    <xf numFmtId="0" fontId="57" fillId="45" borderId="389" applyNumberFormat="0" applyProtection="0">
      <alignment horizontal="left" vertical="top"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2" borderId="387" applyNumberFormat="0" applyProtection="0">
      <alignment horizontal="left" vertical="center" indent="1"/>
    </xf>
    <xf numFmtId="0" fontId="85" fillId="46"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7" borderId="387" applyNumberFormat="0" applyProtection="0">
      <alignment horizontal="left" vertical="center" indent="1"/>
    </xf>
    <xf numFmtId="0" fontId="57" fillId="47" borderId="389" applyNumberFormat="0" applyProtection="0">
      <alignment horizontal="left" vertical="top" indent="1"/>
    </xf>
    <xf numFmtId="0" fontId="84" fillId="45" borderId="391" applyBorder="0"/>
    <xf numFmtId="4" fontId="57" fillId="33" borderId="387" applyNumberFormat="0" applyProtection="0">
      <alignment vertical="center"/>
    </xf>
    <xf numFmtId="4" fontId="57" fillId="47" borderId="390"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57" fillId="39" borderId="387" applyNumberFormat="0" applyProtection="0">
      <alignment horizontal="right" vertical="center"/>
    </xf>
    <xf numFmtId="4" fontId="57"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57" fillId="47" borderId="387"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57"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4" fontId="57" fillId="39"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57" fillId="50"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0" fontId="57" fillId="50" borderId="395" applyNumberFormat="0" applyProtection="0">
      <alignment horizontal="left" vertical="top" indent="1"/>
    </xf>
    <xf numFmtId="4" fontId="57" fillId="34" borderId="393" applyNumberFormat="0" applyProtection="0">
      <alignment horizontal="left" vertical="center" indent="1"/>
    </xf>
    <xf numFmtId="0" fontId="57" fillId="26" borderId="387" applyNumberFormat="0" applyFont="0" applyAlignment="0" applyProtection="0"/>
    <xf numFmtId="0" fontId="57" fillId="47" borderId="387" applyNumberFormat="0" applyProtection="0">
      <alignment horizontal="left" vertical="center" indent="1"/>
    </xf>
    <xf numFmtId="0" fontId="92" fillId="29" borderId="387" applyNumberFormat="0" applyAlignment="0" applyProtection="0"/>
    <xf numFmtId="4" fontId="57" fillId="42" borderId="387" applyNumberFormat="0" applyProtection="0">
      <alignment horizontal="right" vertical="center"/>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57" fillId="46" borderId="390"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4" fontId="57" fillId="0"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57" fillId="48" borderId="387" applyNumberFormat="0" applyProtection="0">
      <alignment horizontal="left" vertical="center" indent="1"/>
    </xf>
    <xf numFmtId="4" fontId="103" fillId="5" borderId="387" applyNumberFormat="0" applyProtection="0">
      <alignment horizontal="right" vertical="center"/>
    </xf>
    <xf numFmtId="4" fontId="57"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41" borderId="387" applyNumberFormat="0" applyProtection="0">
      <alignment horizontal="right" vertical="center"/>
    </xf>
    <xf numFmtId="4" fontId="57" fillId="33" borderId="387"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88" fillId="51" borderId="387" applyNumberFormat="0" applyProtection="0">
      <alignment horizontal="right" vertical="center"/>
    </xf>
    <xf numFmtId="4" fontId="57" fillId="37" borderId="390"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57" fillId="33" borderId="387" applyNumberFormat="0" applyProtection="0">
      <alignment vertical="center"/>
    </xf>
    <xf numFmtId="0" fontId="57" fillId="49" borderId="387"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26" borderId="387" applyNumberFormat="0" applyFont="0" applyAlignment="0" applyProtection="0"/>
    <xf numFmtId="0" fontId="57" fillId="50" borderId="395" applyNumberFormat="0" applyProtection="0">
      <alignment horizontal="left" vertical="top" indent="1"/>
    </xf>
    <xf numFmtId="4" fontId="25"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40" borderId="387"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57" fillId="34" borderId="387" applyNumberFormat="0" applyProtection="0">
      <alignment horizontal="left" vertical="center" indent="1"/>
    </xf>
    <xf numFmtId="0" fontId="57" fillId="48" borderId="393" applyNumberFormat="0" applyProtection="0">
      <alignment horizontal="left" vertical="center" indent="1"/>
    </xf>
    <xf numFmtId="0" fontId="57" fillId="46"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57" fillId="45" borderId="389" applyNumberFormat="0" applyProtection="0">
      <alignment horizontal="left" vertical="top" indent="1"/>
    </xf>
    <xf numFmtId="4" fontId="57" fillId="38" borderId="387" applyNumberFormat="0" applyProtection="0">
      <alignment horizontal="right" vertical="center"/>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57" fillId="2" borderId="387" applyNumberFormat="0" applyProtection="0">
      <alignment horizontal="left" vertical="center" indent="1"/>
    </xf>
    <xf numFmtId="4" fontId="57" fillId="33" borderId="387" applyNumberFormat="0" applyProtection="0">
      <alignment vertical="center"/>
    </xf>
    <xf numFmtId="4" fontId="85" fillId="52" borderId="389" applyNumberFormat="0" applyProtection="0">
      <alignment vertical="center"/>
    </xf>
    <xf numFmtId="4" fontId="57" fillId="44" borderId="390" applyNumberFormat="0" applyProtection="0">
      <alignment horizontal="left" vertical="center"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85" fillId="48" borderId="389" applyNumberFormat="0" applyProtection="0">
      <alignment horizontal="left" vertical="center" indent="1"/>
    </xf>
    <xf numFmtId="4" fontId="25" fillId="45" borderId="396" applyNumberFormat="0" applyProtection="0">
      <alignment horizontal="left" vertical="center" indent="1"/>
    </xf>
    <xf numFmtId="4" fontId="57" fillId="47" borderId="390" applyNumberFormat="0" applyProtection="0">
      <alignment horizontal="left" vertical="center" indent="1"/>
    </xf>
    <xf numFmtId="4" fontId="57" fillId="2" borderId="387" applyNumberFormat="0" applyProtection="0">
      <alignment horizontal="left" vertical="center" indent="1"/>
    </xf>
    <xf numFmtId="0" fontId="100" fillId="29" borderId="388" applyNumberFormat="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7" borderId="390"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41" borderId="393" applyNumberFormat="0" applyProtection="0">
      <alignment horizontal="right" vertical="center"/>
    </xf>
    <xf numFmtId="4" fontId="57" fillId="44" borderId="390"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4" fontId="85" fillId="52" borderId="389" applyNumberFormat="0" applyProtection="0">
      <alignment vertical="center"/>
    </xf>
    <xf numFmtId="4" fontId="57" fillId="40" borderId="387"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88" fillId="51"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57" fillId="33" borderId="387" applyNumberFormat="0" applyProtection="0">
      <alignment vertical="center"/>
    </xf>
    <xf numFmtId="4" fontId="57" fillId="40" borderId="387" applyNumberFormat="0" applyProtection="0">
      <alignment horizontal="right" vertical="center"/>
    </xf>
    <xf numFmtId="4" fontId="57" fillId="47" borderId="396"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5" fillId="45" borderId="396" applyNumberFormat="0" applyProtection="0">
      <alignment horizontal="left" vertical="center" indent="1"/>
    </xf>
    <xf numFmtId="4" fontId="57" fillId="43" borderId="393" applyNumberFormat="0" applyProtection="0">
      <alignment horizontal="right" vertical="center"/>
    </xf>
    <xf numFmtId="0" fontId="57" fillId="45" borderId="389" applyNumberFormat="0" applyProtection="0">
      <alignment horizontal="left" vertical="top" indent="1"/>
    </xf>
    <xf numFmtId="4" fontId="85" fillId="48" borderId="389" applyNumberFormat="0" applyProtection="0">
      <alignment horizontal="left" vertical="center"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3"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57" fillId="35" borderId="387" applyNumberFormat="0" applyProtection="0">
      <alignment horizontal="right" vertical="center"/>
    </xf>
    <xf numFmtId="0" fontId="100" fillId="29" borderId="388" applyNumberFormat="0" applyAlignment="0" applyProtection="0"/>
    <xf numFmtId="4" fontId="57" fillId="39"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0" fontId="57" fillId="46" borderId="389" applyNumberFormat="0" applyProtection="0">
      <alignment horizontal="left" vertical="top" indent="1"/>
    </xf>
    <xf numFmtId="4" fontId="57" fillId="38"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0" fontId="57" fillId="50"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4" fontId="57" fillId="36" borderId="393" applyNumberFormat="0" applyProtection="0">
      <alignment horizontal="right" vertical="center"/>
    </xf>
    <xf numFmtId="0" fontId="57"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6" borderId="396" applyNumberFormat="0" applyProtection="0">
      <alignment horizontal="left" vertical="center" indent="1"/>
    </xf>
    <xf numFmtId="4" fontId="85" fillId="48" borderId="389" applyNumberFormat="0" applyProtection="0">
      <alignment horizontal="left" vertical="center" indent="1"/>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0" borderId="387" applyNumberFormat="0" applyProtection="0">
      <alignment horizontal="right" vertical="center"/>
    </xf>
    <xf numFmtId="0" fontId="57" fillId="48" borderId="387" applyNumberFormat="0" applyProtection="0">
      <alignment horizontal="left" vertical="center" indent="1"/>
    </xf>
    <xf numFmtId="4" fontId="57"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57" fillId="46" borderId="389" applyNumberFormat="0" applyProtection="0">
      <alignment horizontal="left" vertical="top" indent="1"/>
    </xf>
    <xf numFmtId="4" fontId="103" fillId="2" borderId="387" applyNumberFormat="0" applyProtection="0">
      <alignmen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0" fontId="98" fillId="27" borderId="387" applyNumberFormat="0" applyAlignment="0" applyProtection="0"/>
    <xf numFmtId="4" fontId="57"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47" borderId="390"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38" borderId="387" applyNumberFormat="0" applyProtection="0">
      <alignment horizontal="right" vertical="center"/>
    </xf>
    <xf numFmtId="0" fontId="85" fillId="46" borderId="395" applyNumberFormat="0" applyProtection="0">
      <alignment horizontal="left" vertical="top"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7" borderId="395" applyNumberFormat="0" applyProtection="0">
      <alignment horizontal="left" vertical="top" indent="1"/>
    </xf>
    <xf numFmtId="4" fontId="57" fillId="39" borderId="387" applyNumberFormat="0" applyProtection="0">
      <alignment horizontal="right" vertical="center"/>
    </xf>
    <xf numFmtId="4" fontId="57"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57" fillId="34" borderId="393" applyNumberFormat="0" applyProtection="0">
      <alignment horizontal="left" vertical="center" indent="1"/>
    </xf>
    <xf numFmtId="4" fontId="57" fillId="38" borderId="387" applyNumberFormat="0" applyProtection="0">
      <alignment horizontal="right" vertical="center"/>
    </xf>
    <xf numFmtId="4" fontId="57" fillId="36" borderId="387" applyNumberFormat="0" applyProtection="0">
      <alignment horizontal="right" vertical="center"/>
    </xf>
    <xf numFmtId="0" fontId="57" fillId="47" borderId="389" applyNumberFormat="0" applyProtection="0">
      <alignment horizontal="left" vertical="top" indent="1"/>
    </xf>
    <xf numFmtId="0" fontId="57" fillId="47" borderId="393"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57" fillId="46" borderId="396" applyNumberFormat="0" applyProtection="0">
      <alignment horizontal="left" vertical="center" indent="1"/>
    </xf>
    <xf numFmtId="0" fontId="94" fillId="0" borderId="392" applyNumberFormat="0" applyFill="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57" fillId="33" borderId="387" applyNumberFormat="0" applyProtection="0">
      <alignmen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34" borderId="393" applyNumberFormat="0" applyProtection="0">
      <alignment horizontal="left" vertical="center"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85" fillId="52" borderId="389" applyNumberFormat="0" applyProtection="0">
      <alignment vertical="center"/>
    </xf>
    <xf numFmtId="0" fontId="57" fillId="50" borderId="389" applyNumberFormat="0" applyProtection="0">
      <alignment horizontal="left" vertical="top" indent="1"/>
    </xf>
    <xf numFmtId="4" fontId="57" fillId="41" borderId="387" applyNumberFormat="0" applyProtection="0">
      <alignment horizontal="right" vertical="center"/>
    </xf>
    <xf numFmtId="0" fontId="92" fillId="29" borderId="387" applyNumberFormat="0" applyAlignment="0" applyProtection="0"/>
    <xf numFmtId="4" fontId="57" fillId="35" borderId="393" applyNumberFormat="0" applyProtection="0">
      <alignment horizontal="right" vertical="center"/>
    </xf>
    <xf numFmtId="4" fontId="25" fillId="45" borderId="390" applyNumberFormat="0" applyProtection="0">
      <alignment horizontal="left" vertical="center" indent="1"/>
    </xf>
    <xf numFmtId="0" fontId="84" fillId="45" borderId="391" applyBorder="0"/>
    <xf numFmtId="4" fontId="57" fillId="34" borderId="387" applyNumberFormat="0" applyProtection="0">
      <alignment horizontal="left" vertical="center" indent="1"/>
    </xf>
    <xf numFmtId="0" fontId="57" fillId="47" borderId="393"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37" borderId="390" applyNumberFormat="0" applyProtection="0">
      <alignment horizontal="right" vertical="center"/>
    </xf>
    <xf numFmtId="4" fontId="57" fillId="42" borderId="393"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57" fillId="36" borderId="387" applyNumberFormat="0" applyProtection="0">
      <alignment horizontal="right" vertical="center"/>
    </xf>
    <xf numFmtId="4" fontId="57" fillId="0" borderId="387" applyNumberFormat="0" applyProtection="0">
      <alignment horizontal="right" vertical="center"/>
    </xf>
    <xf numFmtId="4" fontId="57" fillId="46" borderId="396" applyNumberFormat="0" applyProtection="0">
      <alignment horizontal="left" vertical="center" indent="1"/>
    </xf>
    <xf numFmtId="4" fontId="57" fillId="37" borderId="390" applyNumberFormat="0" applyProtection="0">
      <alignment horizontal="right" vertical="center"/>
    </xf>
    <xf numFmtId="4" fontId="57" fillId="0" borderId="393" applyNumberFormat="0" applyProtection="0">
      <alignment horizontal="righ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98" fillId="27" borderId="387" applyNumberFormat="0" applyAlignment="0" applyProtection="0"/>
    <xf numFmtId="0" fontId="57" fillId="26" borderId="393"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4" fontId="57" fillId="46"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0"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0" fontId="98" fillId="27" borderId="387" applyNumberFormat="0" applyAlignment="0" applyProtection="0"/>
    <xf numFmtId="4" fontId="57"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57" fillId="42" borderId="387" applyNumberFormat="0" applyProtection="0">
      <alignment horizontal="right" vertical="center"/>
    </xf>
    <xf numFmtId="0" fontId="57" fillId="50" borderId="389" applyNumberFormat="0" applyProtection="0">
      <alignment horizontal="left" vertical="top"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4" fontId="57"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34" borderId="387" applyNumberFormat="0" applyProtection="0">
      <alignment horizontal="left" vertical="center" indent="1"/>
    </xf>
    <xf numFmtId="4" fontId="103" fillId="2" borderId="387" applyNumberFormat="0" applyProtection="0">
      <alignment vertical="center"/>
    </xf>
    <xf numFmtId="0" fontId="57" fillId="26" borderId="387" applyNumberFormat="0" applyFon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87" fillId="54"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38" borderId="393" applyNumberFormat="0" applyProtection="0">
      <alignment horizontal="right" vertical="center"/>
    </xf>
    <xf numFmtId="0" fontId="98" fillId="27" borderId="387" applyNumberFormat="0" applyAlignment="0" applyProtection="0"/>
    <xf numFmtId="4" fontId="25" fillId="45" borderId="390" applyNumberFormat="0" applyProtection="0">
      <alignment horizontal="left" vertical="center" indent="1"/>
    </xf>
    <xf numFmtId="4" fontId="57" fillId="38" borderId="387" applyNumberFormat="0" applyProtection="0">
      <alignment horizontal="right" vertical="center"/>
    </xf>
    <xf numFmtId="4" fontId="85" fillId="52" borderId="389" applyNumberFormat="0" applyProtection="0">
      <alignment vertical="center"/>
    </xf>
    <xf numFmtId="4" fontId="57" fillId="43" borderId="387" applyNumberFormat="0" applyProtection="0">
      <alignment horizontal="right" vertical="center"/>
    </xf>
    <xf numFmtId="4" fontId="57" fillId="42" borderId="387" applyNumberFormat="0" applyProtection="0">
      <alignment horizontal="right" vertical="center"/>
    </xf>
    <xf numFmtId="4" fontId="103" fillId="5" borderId="387" applyNumberFormat="0" applyProtection="0">
      <alignment horizontal="right" vertical="center"/>
    </xf>
    <xf numFmtId="4" fontId="57" fillId="47" borderId="396" applyNumberFormat="0" applyProtection="0">
      <alignment horizontal="left" vertical="center" indent="1"/>
    </xf>
    <xf numFmtId="4" fontId="88" fillId="51" borderId="387" applyNumberFormat="0" applyProtection="0">
      <alignment horizontal="right" vertical="center"/>
    </xf>
    <xf numFmtId="4" fontId="57" fillId="42" borderId="393" applyNumberFormat="0" applyProtection="0">
      <alignment horizontal="right" vertical="center"/>
    </xf>
    <xf numFmtId="0" fontId="94" fillId="0" borderId="392" applyNumberFormat="0" applyFill="0" applyAlignment="0" applyProtection="0"/>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87" applyNumberFormat="0" applyProtection="0">
      <alignment horizontal="left" vertical="center" indent="1"/>
    </xf>
    <xf numFmtId="0" fontId="57" fillId="49" borderId="387" applyNumberFormat="0" applyProtection="0">
      <alignment horizontal="left" vertical="center" indent="1"/>
    </xf>
    <xf numFmtId="0" fontId="98" fillId="27" borderId="387" applyNumberFormat="0" applyAlignment="0" applyProtection="0"/>
    <xf numFmtId="0" fontId="57" fillId="47"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26" borderId="387" applyNumberFormat="0" applyFon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50" borderId="395" applyNumberFormat="0" applyProtection="0">
      <alignment horizontal="left" vertical="top" indent="1"/>
    </xf>
    <xf numFmtId="0" fontId="86" fillId="33" borderId="389" applyNumberFormat="0" applyProtection="0">
      <alignment horizontal="left" vertical="top" indent="1"/>
    </xf>
    <xf numFmtId="4" fontId="57" fillId="33" borderId="393" applyNumberFormat="0" applyProtection="0">
      <alignmen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4" fontId="57" fillId="40" borderId="387" applyNumberFormat="0" applyProtection="0">
      <alignment horizontal="right" vertical="center"/>
    </xf>
    <xf numFmtId="4" fontId="103" fillId="2" borderId="387" applyNumberFormat="0" applyProtection="0">
      <alignment vertical="center"/>
    </xf>
    <xf numFmtId="4" fontId="57" fillId="37" borderId="390"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3" borderId="387" applyNumberFormat="0" applyProtection="0">
      <alignment vertical="center"/>
    </xf>
    <xf numFmtId="0" fontId="85" fillId="46" borderId="389" applyNumberFormat="0" applyProtection="0">
      <alignment horizontal="left" vertical="top" indent="1"/>
    </xf>
    <xf numFmtId="0" fontId="57" fillId="26" borderId="393" applyNumberFormat="0" applyFont="0" applyAlignment="0" applyProtection="0"/>
    <xf numFmtId="0" fontId="85" fillId="46" borderId="389" applyNumberFormat="0" applyProtection="0">
      <alignment horizontal="left" vertical="top" indent="1"/>
    </xf>
    <xf numFmtId="0" fontId="57" fillId="46" borderId="395" applyNumberFormat="0" applyProtection="0">
      <alignment horizontal="left" vertical="top" indent="1"/>
    </xf>
    <xf numFmtId="0" fontId="84" fillId="45" borderId="391" applyBorder="0"/>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57" fillId="39" borderId="393" applyNumberFormat="0" applyProtection="0">
      <alignment horizontal="right" vertical="center"/>
    </xf>
    <xf numFmtId="4" fontId="57" fillId="46" borderId="390" applyNumberFormat="0" applyProtection="0">
      <alignment horizontal="left" vertical="center" indent="1"/>
    </xf>
    <xf numFmtId="0" fontId="57" fillId="50" borderId="389" applyNumberFormat="0" applyProtection="0">
      <alignment horizontal="left" vertical="top" indent="1"/>
    </xf>
    <xf numFmtId="4" fontId="57" fillId="41" borderId="387" applyNumberFormat="0" applyProtection="0">
      <alignment horizontal="right" vertical="center"/>
    </xf>
    <xf numFmtId="4" fontId="57" fillId="41" borderId="387" applyNumberFormat="0" applyProtection="0">
      <alignment horizontal="right" vertical="center"/>
    </xf>
    <xf numFmtId="4" fontId="57" fillId="36" borderId="387" applyNumberFormat="0" applyProtection="0">
      <alignment horizontal="right" vertical="center"/>
    </xf>
    <xf numFmtId="4" fontId="57" fillId="35" borderId="387" applyNumberFormat="0" applyProtection="0">
      <alignment horizontal="right" vertical="center"/>
    </xf>
    <xf numFmtId="4" fontId="57" fillId="46" borderId="390" applyNumberFormat="0" applyProtection="0">
      <alignment horizontal="left" vertical="center" indent="1"/>
    </xf>
    <xf numFmtId="4" fontId="57" fillId="46" borderId="387" applyNumberFormat="0" applyProtection="0">
      <alignment horizontal="right" vertical="center"/>
    </xf>
    <xf numFmtId="0" fontId="57" fillId="50" borderId="389" applyNumberFormat="0" applyProtection="0">
      <alignment horizontal="left" vertical="top"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0" borderId="393" applyNumberFormat="0" applyProtection="0">
      <alignment horizontal="right" vertical="center"/>
    </xf>
    <xf numFmtId="4" fontId="57"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4" fontId="57" fillId="38"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103" fillId="5" borderId="393" applyNumberFormat="0" applyProtection="0">
      <alignment horizontal="right" vertical="center"/>
    </xf>
    <xf numFmtId="4" fontId="57" fillId="37" borderId="396" applyNumberFormat="0" applyProtection="0">
      <alignment horizontal="right" vertical="center"/>
    </xf>
    <xf numFmtId="4" fontId="57" fillId="37" borderId="396" applyNumberFormat="0" applyProtection="0">
      <alignment horizontal="right" vertical="center"/>
    </xf>
    <xf numFmtId="0" fontId="57" fillId="50" borderId="395" applyNumberFormat="0" applyProtection="0">
      <alignment horizontal="left" vertical="top" indent="1"/>
    </xf>
    <xf numFmtId="0" fontId="85" fillId="52" borderId="395" applyNumberFormat="0" applyProtection="0">
      <alignment horizontal="left" vertical="top" indent="1"/>
    </xf>
    <xf numFmtId="4" fontId="57" fillId="42"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39" borderId="393" applyNumberFormat="0" applyProtection="0">
      <alignment horizontal="right" vertical="center"/>
    </xf>
    <xf numFmtId="4" fontId="57" fillId="33" borderId="393" applyNumberFormat="0" applyProtection="0">
      <alignment vertical="center"/>
    </xf>
    <xf numFmtId="4" fontId="57" fillId="47" borderId="396" applyNumberFormat="0" applyProtection="0">
      <alignment horizontal="left" vertical="center" indent="1"/>
    </xf>
    <xf numFmtId="0" fontId="57"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6" borderId="393" applyNumberFormat="0" applyProtection="0">
      <alignment horizontal="right" vertical="center"/>
    </xf>
    <xf numFmtId="4" fontId="57"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57" fillId="33" borderId="393" applyNumberFormat="0" applyProtection="0">
      <alignment vertical="center"/>
    </xf>
    <xf numFmtId="0" fontId="57" fillId="50" borderId="393" applyNumberFormat="0" applyProtection="0">
      <alignment horizontal="left" vertical="center" indent="1"/>
    </xf>
    <xf numFmtId="0" fontId="84" fillId="45" borderId="397" applyBorder="0"/>
    <xf numFmtId="4" fontId="57" fillId="0" borderId="393" applyNumberFormat="0" applyProtection="0">
      <alignment horizontal="righ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84" fillId="45" borderId="397" applyBorder="0"/>
    <xf numFmtId="4" fontId="57" fillId="41" borderId="393" applyNumberFormat="0" applyProtection="0">
      <alignment horizontal="right" vertical="center"/>
    </xf>
    <xf numFmtId="0" fontId="57" fillId="45" borderId="395" applyNumberFormat="0" applyProtection="0">
      <alignment horizontal="left" vertical="top" indent="1"/>
    </xf>
    <xf numFmtId="4" fontId="57"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57" fillId="40"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0" fontId="57" fillId="47" borderId="395" applyNumberFormat="0" applyProtection="0">
      <alignment horizontal="left" vertical="top" indent="1"/>
    </xf>
    <xf numFmtId="0" fontId="57" fillId="45"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57" fillId="50" borderId="393" applyNumberFormat="0" applyProtection="0">
      <alignment horizontal="left" vertical="center"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57" fillId="0"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57" fillId="43" borderId="393" applyNumberFormat="0" applyProtection="0">
      <alignment horizontal="right" vertical="center"/>
    </xf>
    <xf numFmtId="4" fontId="57" fillId="0" borderId="393" applyNumberFormat="0" applyProtection="0">
      <alignment horizontal="right" vertical="center"/>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5" fillId="45" borderId="396" applyNumberFormat="0" applyProtection="0">
      <alignment horizontal="left" vertical="center" indent="1"/>
    </xf>
    <xf numFmtId="4" fontId="85" fillId="52" borderId="395" applyNumberFormat="0" applyProtection="0">
      <alignment vertical="center"/>
    </xf>
    <xf numFmtId="4" fontId="57" fillId="36" borderId="393" applyNumberFormat="0" applyProtection="0">
      <alignment horizontal="right" vertical="center"/>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57"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57" fillId="47" borderId="396" applyNumberFormat="0" applyProtection="0">
      <alignment horizontal="left" vertical="center"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6" fillId="33" borderId="395" applyNumberFormat="0" applyProtection="0">
      <alignment horizontal="left" vertical="top" indent="1"/>
    </xf>
    <xf numFmtId="4" fontId="57"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4" fontId="57" fillId="44" borderId="396" applyNumberFormat="0" applyProtection="0">
      <alignment horizontal="left" vertical="center" indent="1"/>
    </xf>
    <xf numFmtId="4" fontId="57" fillId="40" borderId="393" applyNumberFormat="0" applyProtection="0">
      <alignment horizontal="right" vertical="center"/>
    </xf>
    <xf numFmtId="0" fontId="57" fillId="47" borderId="393" applyNumberFormat="0" applyProtection="0">
      <alignment horizontal="left" vertical="center" indent="1"/>
    </xf>
    <xf numFmtId="4" fontId="88" fillId="51"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40" borderId="393" applyNumberFormat="0" applyProtection="0">
      <alignment horizontal="right" vertical="center"/>
    </xf>
    <xf numFmtId="0" fontId="57" fillId="50" borderId="393"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85" fillId="52" borderId="395" applyNumberFormat="0" applyProtection="0">
      <alignment vertical="center"/>
    </xf>
    <xf numFmtId="4" fontId="57" fillId="33" borderId="393" applyNumberFormat="0" applyProtection="0">
      <alignment vertical="center"/>
    </xf>
    <xf numFmtId="4" fontId="57" fillId="42" borderId="393" applyNumberFormat="0" applyProtection="0">
      <alignment horizontal="righ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100" fillId="29" borderId="394" applyNumberFormat="0" applyAlignment="0" applyProtection="0"/>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0" fontId="57" fillId="46" borderId="395" applyNumberFormat="0" applyProtection="0">
      <alignment horizontal="left" vertical="top" indent="1"/>
    </xf>
    <xf numFmtId="4" fontId="57" fillId="40" borderId="393" applyNumberFormat="0" applyProtection="0">
      <alignment horizontal="right" vertical="center"/>
    </xf>
    <xf numFmtId="4" fontId="57" fillId="33" borderId="393"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2" borderId="393" applyNumberFormat="0" applyProtection="0">
      <alignment horizontal="right" vertical="center"/>
    </xf>
    <xf numFmtId="4" fontId="57" fillId="43" borderId="393" applyNumberFormat="0" applyProtection="0">
      <alignment horizontal="right" vertical="center"/>
    </xf>
    <xf numFmtId="4" fontId="57" fillId="44" borderId="396" applyNumberFormat="0" applyProtection="0">
      <alignment horizontal="left" vertical="center" indent="1"/>
    </xf>
    <xf numFmtId="4" fontId="57" fillId="46"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4" fontId="57" fillId="42" borderId="393" applyNumberFormat="0" applyProtection="0">
      <alignment horizontal="right" vertical="center"/>
    </xf>
    <xf numFmtId="0" fontId="57"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6"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25" fillId="45" borderId="396" applyNumberFormat="0" applyProtection="0">
      <alignment horizontal="left" vertical="center" indent="1"/>
    </xf>
    <xf numFmtId="0" fontId="57" fillId="50" borderId="395" applyNumberFormat="0" applyProtection="0">
      <alignment horizontal="left" vertical="top" indent="1"/>
    </xf>
    <xf numFmtId="0" fontId="57" fillId="50"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41"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3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42" borderId="393" applyNumberFormat="0" applyProtection="0">
      <alignment horizontal="right" vertical="center"/>
    </xf>
    <xf numFmtId="0" fontId="100" fillId="29" borderId="394" applyNumberFormat="0" applyAlignment="0" applyProtection="0"/>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57" fillId="4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3" borderId="393" applyNumberFormat="0" applyProtection="0">
      <alignment horizontal="right" vertical="center"/>
    </xf>
    <xf numFmtId="4" fontId="88" fillId="51"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57" fillId="44" borderId="396" applyNumberFormat="0" applyProtection="0">
      <alignment horizontal="left" vertical="center"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3" borderId="393" applyNumberFormat="0" applyProtection="0">
      <alignmen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4" fontId="57"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9" borderId="393" applyNumberFormat="0" applyProtection="0">
      <alignment horizontal="right" vertical="center"/>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0" fontId="94" fillId="0" borderId="398" applyNumberFormat="0" applyFill="0" applyAlignment="0" applyProtection="0"/>
    <xf numFmtId="0" fontId="57" fillId="50" borderId="393" applyNumberFormat="0" applyProtection="0">
      <alignment horizontal="left" vertical="center" indent="1"/>
    </xf>
    <xf numFmtId="4" fontId="57"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57" fillId="47" borderId="393" applyNumberFormat="0" applyProtection="0">
      <alignment horizontal="left" vertical="center" indent="1"/>
    </xf>
    <xf numFmtId="4" fontId="57"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4" fontId="57" fillId="33" borderId="393" applyNumberFormat="0" applyProtection="0">
      <alignment vertical="center"/>
    </xf>
    <xf numFmtId="4" fontId="57" fillId="40" borderId="393" applyNumberFormat="0" applyProtection="0">
      <alignment horizontal="right" vertical="center"/>
    </xf>
    <xf numFmtId="4" fontId="57" fillId="2" borderId="393" applyNumberFormat="0" applyProtection="0">
      <alignment horizontal="left" vertical="center" indent="1"/>
    </xf>
    <xf numFmtId="4" fontId="57"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85" fillId="52" borderId="395" applyNumberFormat="0" applyProtection="0">
      <alignmen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6" borderId="395" applyNumberFormat="0" applyProtection="0">
      <alignment horizontal="left" vertical="top" indent="1"/>
    </xf>
    <xf numFmtId="0" fontId="57"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57" fillId="33" borderId="393" applyNumberFormat="0" applyProtection="0">
      <alignmen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9" borderId="393" applyNumberFormat="0" applyProtection="0">
      <alignment horizontal="right" vertical="center"/>
    </xf>
    <xf numFmtId="4" fontId="57" fillId="47" borderId="396" applyNumberFormat="0" applyProtection="0">
      <alignment horizontal="left" vertical="center" indent="1"/>
    </xf>
    <xf numFmtId="0" fontId="84" fillId="45" borderId="397" applyBorder="0"/>
    <xf numFmtId="4" fontId="57"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0" borderId="393" applyNumberFormat="0" applyProtection="0">
      <alignment horizontal="right" vertical="center"/>
    </xf>
    <xf numFmtId="4" fontId="88" fillId="5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57" fillId="33" borderId="393" applyNumberFormat="0" applyProtection="0">
      <alignment vertical="center"/>
    </xf>
    <xf numFmtId="4" fontId="57" fillId="36"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0" fontId="57" fillId="47" borderId="395" applyNumberFormat="0" applyProtection="0">
      <alignment horizontal="left" vertical="top" indent="1"/>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6" borderId="393" applyNumberFormat="0" applyProtection="0">
      <alignment horizontal="right" vertical="center"/>
    </xf>
    <xf numFmtId="4" fontId="103" fillId="2" borderId="393" applyNumberFormat="0" applyProtection="0">
      <alignmen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26" borderId="393" applyNumberFormat="0" applyFont="0" applyAlignment="0" applyProtection="0"/>
    <xf numFmtId="4" fontId="87" fillId="54" borderId="396" applyNumberFormat="0" applyProtection="0">
      <alignment horizontal="left" vertical="center" indent="1"/>
    </xf>
    <xf numFmtId="4" fontId="57" fillId="0" borderId="393" applyNumberFormat="0" applyProtection="0">
      <alignment horizontal="right" vertical="center"/>
    </xf>
    <xf numFmtId="4" fontId="57" fillId="2" borderId="393" applyNumberFormat="0" applyProtection="0">
      <alignment horizontal="left" vertical="center" indent="1"/>
    </xf>
    <xf numFmtId="4" fontId="57" fillId="46" borderId="396" applyNumberFormat="0" applyProtection="0">
      <alignment horizontal="left" vertical="center" indent="1"/>
    </xf>
    <xf numFmtId="0" fontId="57" fillId="26" borderId="393" applyNumberFormat="0" applyFont="0" applyAlignment="0" applyProtection="0"/>
    <xf numFmtId="4" fontId="57" fillId="46"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4" fontId="57" fillId="39" borderId="393" applyNumberFormat="0" applyProtection="0">
      <alignment horizontal="right" vertical="center"/>
    </xf>
    <xf numFmtId="4" fontId="57" fillId="44" borderId="396" applyNumberFormat="0" applyProtection="0">
      <alignment horizontal="left" vertical="center" indent="1"/>
    </xf>
    <xf numFmtId="4" fontId="103" fillId="2" borderId="393" applyNumberFormat="0" applyProtection="0">
      <alignment vertical="center"/>
    </xf>
    <xf numFmtId="4" fontId="57" fillId="40" borderId="393" applyNumberFormat="0" applyProtection="0">
      <alignment horizontal="right" vertical="center"/>
    </xf>
    <xf numFmtId="4" fontId="103" fillId="2" borderId="393" applyNumberFormat="0" applyProtection="0">
      <alignment vertical="center"/>
    </xf>
    <xf numFmtId="0" fontId="57" fillId="50" borderId="393" applyNumberFormat="0" applyProtection="0">
      <alignment horizontal="left" vertical="center" indent="1"/>
    </xf>
    <xf numFmtId="4" fontId="57" fillId="33" borderId="393" applyNumberFormat="0" applyProtection="0">
      <alignmen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0" fontId="85" fillId="52" borderId="395" applyNumberFormat="0" applyProtection="0">
      <alignment horizontal="left" vertical="top" indent="1"/>
    </xf>
    <xf numFmtId="4" fontId="57" fillId="47" borderId="396" applyNumberFormat="0" applyProtection="0">
      <alignment horizontal="left" vertical="center" indent="1"/>
    </xf>
    <xf numFmtId="0" fontId="84" fillId="45" borderId="397" applyBorder="0"/>
    <xf numFmtId="0" fontId="84" fillId="45" borderId="397" applyBorder="0"/>
    <xf numFmtId="4" fontId="57" fillId="0" borderId="393" applyNumberFormat="0" applyProtection="0">
      <alignment horizontal="right" vertical="center"/>
    </xf>
    <xf numFmtId="4" fontId="25" fillId="45" borderId="396" applyNumberFormat="0" applyProtection="0">
      <alignment horizontal="left" vertical="center" indent="1"/>
    </xf>
    <xf numFmtId="0" fontId="57" fillId="50" borderId="395" applyNumberFormat="0" applyProtection="0">
      <alignment horizontal="left" vertical="top" indent="1"/>
    </xf>
    <xf numFmtId="4" fontId="57" fillId="38" borderId="393" applyNumberFormat="0" applyProtection="0">
      <alignment horizontal="right" vertical="center"/>
    </xf>
    <xf numFmtId="0" fontId="85" fillId="52" borderId="395" applyNumberFormat="0" applyProtection="0">
      <alignment horizontal="left" vertical="top" indent="1"/>
    </xf>
    <xf numFmtId="4" fontId="57" fillId="39" borderId="393" applyNumberFormat="0" applyProtection="0">
      <alignment horizontal="right" vertical="center"/>
    </xf>
    <xf numFmtId="0" fontId="57" fillId="26" borderId="393" applyNumberFormat="0" applyFont="0" applyAlignment="0" applyProtection="0"/>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4" fontId="57" fillId="33" borderId="393" applyNumberFormat="0" applyProtection="0">
      <alignmen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57" fillId="44" borderId="396" applyNumberFormat="0" applyProtection="0">
      <alignment horizontal="left" vertical="center" indent="1"/>
    </xf>
    <xf numFmtId="0" fontId="84" fillId="45" borderId="397" applyBorder="0"/>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92" fillId="29" borderId="393" applyNumberFormat="0" applyAlignment="0" applyProtection="0"/>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57" fillId="47"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4" fontId="57" fillId="43" borderId="393" applyNumberFormat="0" applyProtection="0">
      <alignment horizontal="right" vertical="center"/>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2" borderId="393" applyNumberFormat="0" applyProtection="0">
      <alignment horizontal="left" vertical="center" indent="1"/>
    </xf>
    <xf numFmtId="4" fontId="57" fillId="47" borderId="396" applyNumberFormat="0" applyProtection="0">
      <alignment horizontal="left" vertical="center" indent="1"/>
    </xf>
    <xf numFmtId="0" fontId="85" fillId="46"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85" fillId="52" borderId="395" applyNumberFormat="0" applyProtection="0">
      <alignment vertical="center"/>
    </xf>
    <xf numFmtId="4" fontId="25"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0" fontId="98" fillId="27" borderId="393" applyNumberFormat="0" applyAlignment="0" applyProtection="0"/>
    <xf numFmtId="4" fontId="57" fillId="44" borderId="396"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87" fillId="54" borderId="396" applyNumberFormat="0" applyProtection="0">
      <alignment horizontal="left" vertical="center" indent="1"/>
    </xf>
    <xf numFmtId="0" fontId="57" fillId="49" borderId="393" applyNumberFormat="0" applyProtection="0">
      <alignment horizontal="left" vertical="center" indent="1"/>
    </xf>
    <xf numFmtId="4" fontId="57" fillId="39" borderId="393" applyNumberFormat="0" applyProtection="0">
      <alignment horizontal="righ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2"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4" fontId="57" fillId="39" borderId="393" applyNumberFormat="0" applyProtection="0">
      <alignment horizontal="right" vertical="center"/>
    </xf>
    <xf numFmtId="0" fontId="84" fillId="45" borderId="397" applyBorder="0"/>
    <xf numFmtId="4" fontId="57" fillId="43" borderId="393" applyNumberFormat="0" applyProtection="0">
      <alignment horizontal="right" vertical="center"/>
    </xf>
    <xf numFmtId="0" fontId="98" fillId="27" borderId="393" applyNumberFormat="0" applyAlignment="0" applyProtection="0"/>
    <xf numFmtId="4" fontId="25"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57" fillId="40"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92" fillId="29" borderId="393" applyNumberFormat="0" applyAlignment="0" applyProtection="0"/>
    <xf numFmtId="4" fontId="57" fillId="42" borderId="393" applyNumberFormat="0" applyProtection="0">
      <alignment horizontal="right" vertical="center"/>
    </xf>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57"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4" fontId="57"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57" fillId="35"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38" borderId="393" applyNumberFormat="0" applyProtection="0">
      <alignment horizontal="right" vertical="center"/>
    </xf>
    <xf numFmtId="4" fontId="85" fillId="48" borderId="395" applyNumberFormat="0" applyProtection="0">
      <alignment horizontal="left" vertical="center"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34"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4" fontId="57" fillId="38"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0" fontId="92" fillId="29" borderId="393" applyNumberFormat="0" applyAlignment="0" applyProtection="0"/>
    <xf numFmtId="0" fontId="57" fillId="49" borderId="393" applyNumberFormat="0" applyProtection="0">
      <alignment horizontal="left" vertical="center"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98" fillId="27" borderId="393" applyNumberFormat="0" applyAlignment="0" applyProtection="0"/>
    <xf numFmtId="4" fontId="57" fillId="35" borderId="393" applyNumberFormat="0" applyProtection="0">
      <alignment horizontal="right" vertical="center"/>
    </xf>
    <xf numFmtId="4" fontId="57"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57" fillId="46" borderId="396" applyNumberFormat="0" applyProtection="0">
      <alignment horizontal="left" vertical="center" indent="1"/>
    </xf>
    <xf numFmtId="4" fontId="57" fillId="33" borderId="393" applyNumberFormat="0" applyProtection="0">
      <alignment vertical="center"/>
    </xf>
    <xf numFmtId="0" fontId="94" fillId="0" borderId="398" applyNumberFormat="0" applyFill="0" applyAlignment="0" applyProtection="0"/>
    <xf numFmtId="4" fontId="25" fillId="45" borderId="396" applyNumberFormat="0" applyProtection="0">
      <alignment horizontal="left" vertical="center" indent="1"/>
    </xf>
    <xf numFmtId="4" fontId="57" fillId="43" borderId="393" applyNumberFormat="0" applyProtection="0">
      <alignment horizontal="right" vertical="center"/>
    </xf>
    <xf numFmtId="4" fontId="57" fillId="36" borderId="393" applyNumberFormat="0" applyProtection="0">
      <alignment horizontal="right" vertical="center"/>
    </xf>
    <xf numFmtId="0" fontId="57" fillId="50" borderId="395" applyNumberFormat="0" applyProtection="0">
      <alignment horizontal="left" vertical="top" indent="1"/>
    </xf>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40" borderId="393" applyNumberFormat="0" applyProtection="0">
      <alignment horizontal="righ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4" fontId="57" fillId="34" borderId="393"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57" fillId="49" borderId="393"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4" fontId="57" fillId="47" borderId="396" applyNumberFormat="0" applyProtection="0">
      <alignment horizontal="left" vertical="center" indent="1"/>
    </xf>
    <xf numFmtId="4" fontId="25" fillId="45" borderId="396" applyNumberFormat="0" applyProtection="0">
      <alignment horizontal="left" vertical="center" indent="1"/>
    </xf>
    <xf numFmtId="4" fontId="57" fillId="46" borderId="393" applyNumberFormat="0" applyProtection="0">
      <alignment horizontal="righ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0" fontId="86" fillId="33" borderId="395" applyNumberFormat="0" applyProtection="0">
      <alignment horizontal="left" vertical="top" indent="1"/>
    </xf>
    <xf numFmtId="0" fontId="57" fillId="26" borderId="393" applyNumberFormat="0" applyFont="0" applyAlignment="0" applyProtection="0"/>
    <xf numFmtId="4" fontId="57" fillId="43" borderId="393" applyNumberFormat="0" applyProtection="0">
      <alignment horizontal="right" vertical="center"/>
    </xf>
    <xf numFmtId="0" fontId="100" fillId="29" borderId="394" applyNumberFormat="0" applyAlignment="0" applyProtection="0"/>
    <xf numFmtId="4" fontId="57" fillId="46" borderId="396" applyNumberFormat="0" applyProtection="0">
      <alignment horizontal="left" vertical="center"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3" applyNumberFormat="0" applyProtection="0">
      <alignment horizontal="right" vertical="center"/>
    </xf>
    <xf numFmtId="0" fontId="57" fillId="26" borderId="393" applyNumberFormat="0" applyFont="0" applyAlignment="0" applyProtection="0"/>
    <xf numFmtId="4" fontId="57" fillId="0"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57" fillId="47" borderId="395" applyNumberFormat="0" applyProtection="0">
      <alignment horizontal="left" vertical="top"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0" borderId="393" applyNumberFormat="0" applyProtection="0">
      <alignment horizontal="right" vertical="center"/>
    </xf>
    <xf numFmtId="0" fontId="92" fillId="29" borderId="393" applyNumberFormat="0" applyAlignment="0" applyProtection="0"/>
    <xf numFmtId="4" fontId="57" fillId="47" borderId="396" applyNumberFormat="0" applyProtection="0">
      <alignment horizontal="left" vertical="center" indent="1"/>
    </xf>
    <xf numFmtId="4" fontId="57"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57" fillId="34" borderId="393" applyNumberFormat="0" applyProtection="0">
      <alignment horizontal="left" vertical="center" indent="1"/>
    </xf>
    <xf numFmtId="0" fontId="57" fillId="48" borderId="393"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3" borderId="393" applyNumberFormat="0" applyProtection="0">
      <alignment vertical="center"/>
    </xf>
    <xf numFmtId="4" fontId="57" fillId="38"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4" fontId="57" fillId="46" borderId="393" applyNumberFormat="0" applyProtection="0">
      <alignment horizontal="right" vertical="center"/>
    </xf>
    <xf numFmtId="0" fontId="57" fillId="26" borderId="393" applyNumberFormat="0" applyFont="0" applyAlignment="0" applyProtection="0"/>
    <xf numFmtId="0" fontId="57" fillId="45" borderId="395" applyNumberFormat="0" applyProtection="0">
      <alignment horizontal="left" vertical="top" indent="1"/>
    </xf>
    <xf numFmtId="0" fontId="57" fillId="50" borderId="393" applyNumberFormat="0" applyProtection="0">
      <alignment horizontal="left" vertical="center" indent="1"/>
    </xf>
    <xf numFmtId="4" fontId="85" fillId="52" borderId="395" applyNumberFormat="0" applyProtection="0">
      <alignment vertical="center"/>
    </xf>
    <xf numFmtId="0" fontId="57" fillId="46" borderId="395" applyNumberFormat="0" applyProtection="0">
      <alignment horizontal="left" vertical="top" indent="1"/>
    </xf>
    <xf numFmtId="0" fontId="84" fillId="45" borderId="397" applyBorder="0"/>
    <xf numFmtId="0" fontId="57" fillId="46" borderId="395" applyNumberFormat="0" applyProtection="0">
      <alignment horizontal="left" vertical="top" indent="1"/>
    </xf>
    <xf numFmtId="0" fontId="84" fillId="45" borderId="397" applyBorder="0"/>
    <xf numFmtId="4" fontId="57" fillId="46" borderId="393" applyNumberFormat="0" applyProtection="0">
      <alignment horizontal="right" vertical="center"/>
    </xf>
    <xf numFmtId="4" fontId="57" fillId="35"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5" fillId="46" borderId="395" applyNumberFormat="0" applyProtection="0">
      <alignment horizontal="left" vertical="top" indent="1"/>
    </xf>
    <xf numFmtId="4" fontId="57" fillId="37" borderId="396" applyNumberFormat="0" applyProtection="0">
      <alignment horizontal="right" vertical="center"/>
    </xf>
    <xf numFmtId="4" fontId="57" fillId="41" borderId="393" applyNumberFormat="0" applyProtection="0">
      <alignment horizontal="right" vertical="center"/>
    </xf>
    <xf numFmtId="4" fontId="57" fillId="39"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2" borderId="393" applyNumberFormat="0" applyProtection="0">
      <alignment horizontal="left" vertical="center" indent="1"/>
    </xf>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9" borderId="393" applyNumberFormat="0" applyProtection="0">
      <alignment horizontal="right" vertical="center"/>
    </xf>
    <xf numFmtId="0" fontId="84" fillId="45" borderId="397" applyBorder="0"/>
    <xf numFmtId="4" fontId="57" fillId="35" borderId="393" applyNumberFormat="0" applyProtection="0">
      <alignment horizontal="right" vertical="center"/>
    </xf>
    <xf numFmtId="4" fontId="57" fillId="41" borderId="393" applyNumberFormat="0" applyProtection="0">
      <alignment horizontal="right" vertical="center"/>
    </xf>
    <xf numFmtId="4" fontId="57" fillId="35" borderId="393" applyNumberFormat="0" applyProtection="0">
      <alignment horizontal="right" vertical="center"/>
    </xf>
    <xf numFmtId="4" fontId="57" fillId="4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6"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0" fontId="57" fillId="46" borderId="395" applyNumberFormat="0" applyProtection="0">
      <alignment horizontal="left" vertical="top" indent="1"/>
    </xf>
    <xf numFmtId="4" fontId="57" fillId="0" borderId="393" applyNumberFormat="0" applyProtection="0">
      <alignment horizontal="right" vertical="center"/>
    </xf>
    <xf numFmtId="0" fontId="98" fillId="27" borderId="393" applyNumberFormat="0" applyAlignment="0" applyProtection="0"/>
    <xf numFmtId="0" fontId="57" fillId="45" borderId="395" applyNumberFormat="0" applyProtection="0">
      <alignment horizontal="left" vertical="top" indent="1"/>
    </xf>
    <xf numFmtId="4" fontId="57" fillId="41" borderId="393" applyNumberFormat="0" applyProtection="0">
      <alignment horizontal="right" vertical="center"/>
    </xf>
    <xf numFmtId="4" fontId="57"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57" fillId="42"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33" borderId="393" applyNumberFormat="0" applyProtection="0">
      <alignment vertical="center"/>
    </xf>
    <xf numFmtId="0" fontId="84" fillId="45" borderId="397" applyBorder="0"/>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5"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103" fillId="2" borderId="393" applyNumberFormat="0" applyProtection="0">
      <alignment vertical="center"/>
    </xf>
    <xf numFmtId="4" fontId="57" fillId="46" borderId="393" applyNumberFormat="0" applyProtection="0">
      <alignment horizontal="right" vertical="center"/>
    </xf>
    <xf numFmtId="0" fontId="57" fillId="48" borderId="393" applyNumberFormat="0" applyProtection="0">
      <alignment horizontal="left" vertical="center" indent="1"/>
    </xf>
    <xf numFmtId="4" fontId="57" fillId="33" borderId="393" applyNumberFormat="0" applyProtection="0">
      <alignment vertical="center"/>
    </xf>
    <xf numFmtId="4" fontId="103" fillId="5" borderId="393" applyNumberFormat="0" applyProtection="0">
      <alignment horizontal="right" vertical="center"/>
    </xf>
    <xf numFmtId="4" fontId="57" fillId="41" borderId="393" applyNumberFormat="0" applyProtection="0">
      <alignment horizontal="right" vertical="center"/>
    </xf>
    <xf numFmtId="4" fontId="103" fillId="5" borderId="393" applyNumberFormat="0" applyProtection="0">
      <alignment horizontal="right" vertical="center"/>
    </xf>
    <xf numFmtId="4" fontId="57" fillId="39" borderId="393" applyNumberFormat="0" applyProtection="0">
      <alignment horizontal="right" vertical="center"/>
    </xf>
    <xf numFmtId="4" fontId="57" fillId="37" borderId="396"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4" fontId="57" fillId="0" borderId="393" applyNumberFormat="0" applyProtection="0">
      <alignment horizontal="right" vertical="center"/>
    </xf>
    <xf numFmtId="4" fontId="85" fillId="48" borderId="395" applyNumberFormat="0" applyProtection="0">
      <alignment horizontal="left" vertical="center" indent="1"/>
    </xf>
    <xf numFmtId="4" fontId="57" fillId="42"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57" fillId="33" borderId="393" applyNumberFormat="0" applyProtection="0">
      <alignment vertical="center"/>
    </xf>
    <xf numFmtId="4" fontId="57" fillId="46" borderId="396" applyNumberFormat="0" applyProtection="0">
      <alignment horizontal="left" vertical="center" indent="1"/>
    </xf>
    <xf numFmtId="4" fontId="57"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36"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0" fontId="57" fillId="50" borderId="393" applyNumberFormat="0" applyProtection="0">
      <alignment horizontal="left" vertical="center" indent="1"/>
    </xf>
    <xf numFmtId="4" fontId="87" fillId="54" borderId="396" applyNumberFormat="0" applyProtection="0">
      <alignment horizontal="left" vertical="center" indent="1"/>
    </xf>
    <xf numFmtId="4" fontId="57" fillId="36"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0" fontId="92" fillId="29" borderId="393" applyNumberFormat="0" applyAlignment="0" applyProtection="0"/>
    <xf numFmtId="4" fontId="57"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4" fontId="57" fillId="0"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57"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57" fillId="37" borderId="396"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7" borderId="396" applyNumberFormat="0" applyProtection="0">
      <alignment horizontal="right" vertical="center"/>
    </xf>
    <xf numFmtId="4" fontId="57" fillId="39" borderId="393" applyNumberFormat="0" applyProtection="0">
      <alignment horizontal="right" vertical="center"/>
    </xf>
    <xf numFmtId="0" fontId="57" fillId="49" borderId="393" applyNumberFormat="0" applyProtection="0">
      <alignment horizontal="left" vertical="center" indent="1"/>
    </xf>
    <xf numFmtId="4" fontId="57"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57" fillId="37" borderId="396" applyNumberFormat="0" applyProtection="0">
      <alignment horizontal="right" vertical="center"/>
    </xf>
    <xf numFmtId="4" fontId="57" fillId="43" borderId="393"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4" fontId="57" fillId="37" borderId="396" applyNumberFormat="0" applyProtection="0">
      <alignment horizontal="right" vertical="center"/>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57" fillId="43" borderId="393" applyNumberFormat="0" applyProtection="0">
      <alignment horizontal="right" vertical="center"/>
    </xf>
    <xf numFmtId="0" fontId="57" fillId="46" borderId="395" applyNumberFormat="0" applyProtection="0">
      <alignment horizontal="left" vertical="top" indent="1"/>
    </xf>
    <xf numFmtId="0" fontId="57"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57" fillId="44"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57" fillId="26" borderId="393" applyNumberFormat="0" applyFont="0" applyAlignment="0" applyProtection="0"/>
    <xf numFmtId="4" fontId="25" fillId="45" borderId="396"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33" borderId="393" applyNumberFormat="0" applyProtection="0">
      <alignment vertical="center"/>
    </xf>
    <xf numFmtId="0" fontId="57" fillId="48"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0" fontId="57" fillId="46" borderId="395" applyNumberFormat="0" applyProtection="0">
      <alignment horizontal="left" vertical="top" indent="1"/>
    </xf>
    <xf numFmtId="0" fontId="85" fillId="52" borderId="395" applyNumberFormat="0" applyProtection="0">
      <alignment horizontal="left" vertical="top" indent="1"/>
    </xf>
    <xf numFmtId="0" fontId="57"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57" fillId="42" borderId="393" applyNumberFormat="0" applyProtection="0">
      <alignment horizontal="right" vertical="center"/>
    </xf>
    <xf numFmtId="4" fontId="57" fillId="2" borderId="393" applyNumberFormat="0" applyProtection="0">
      <alignment horizontal="left" vertical="center" indent="1"/>
    </xf>
    <xf numFmtId="4" fontId="88" fillId="51" borderId="393"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57" fillId="0" borderId="393" applyNumberFormat="0" applyProtection="0">
      <alignment horizontal="right" vertical="center"/>
    </xf>
    <xf numFmtId="0" fontId="98" fillId="27" borderId="393" applyNumberFormat="0" applyAlignment="0" applyProtection="0"/>
    <xf numFmtId="4" fontId="57" fillId="41" borderId="393" applyNumberFormat="0" applyProtection="0">
      <alignment horizontal="right" vertical="center"/>
    </xf>
    <xf numFmtId="4" fontId="57"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57" fillId="0" borderId="393" applyNumberFormat="0" applyProtection="0">
      <alignment horizontal="right" vertical="center"/>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44" borderId="396" applyNumberFormat="0" applyProtection="0">
      <alignment horizontal="left" vertical="center" indent="1"/>
    </xf>
    <xf numFmtId="0" fontId="57" fillId="45" borderId="395" applyNumberFormat="0" applyProtection="0">
      <alignment horizontal="left" vertical="top" indent="1"/>
    </xf>
    <xf numFmtId="0" fontId="98" fillId="27" borderId="393" applyNumberFormat="0" applyAlignment="0" applyProtection="0"/>
    <xf numFmtId="0" fontId="57" fillId="50" borderId="395" applyNumberFormat="0" applyProtection="0">
      <alignment horizontal="left" vertical="top" indent="1"/>
    </xf>
    <xf numFmtId="4" fontId="85" fillId="52" borderId="395" applyNumberFormat="0" applyProtection="0">
      <alignment vertical="center"/>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86" fillId="33" borderId="395" applyNumberFormat="0" applyProtection="0">
      <alignment horizontal="left" vertical="top" indent="1"/>
    </xf>
    <xf numFmtId="4" fontId="57" fillId="40" borderId="393" applyNumberFormat="0" applyProtection="0">
      <alignment horizontal="right" vertical="center"/>
    </xf>
    <xf numFmtId="4" fontId="57" fillId="34"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0" fontId="57" fillId="46" borderId="395" applyNumberFormat="0" applyProtection="0">
      <alignment horizontal="left" vertical="top" indent="1"/>
    </xf>
    <xf numFmtId="0" fontId="57" fillId="47" borderId="395" applyNumberFormat="0" applyProtection="0">
      <alignment horizontal="left" vertical="top" indent="1"/>
    </xf>
    <xf numFmtId="0" fontId="98" fillId="27" borderId="393" applyNumberForma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43" borderId="393" applyNumberFormat="0" applyProtection="0">
      <alignment horizontal="right" vertical="center"/>
    </xf>
    <xf numFmtId="4" fontId="57" fillId="43" borderId="393" applyNumberFormat="0" applyProtection="0">
      <alignment horizontal="right" vertical="center"/>
    </xf>
    <xf numFmtId="4" fontId="85" fillId="48" borderId="395"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4" fontId="57" fillId="36" borderId="393" applyNumberFormat="0" applyProtection="0">
      <alignment horizontal="right" vertical="center"/>
    </xf>
    <xf numFmtId="0" fontId="94" fillId="0" borderId="398" applyNumberFormat="0" applyFill="0" applyAlignment="0" applyProtection="0"/>
    <xf numFmtId="4" fontId="57" fillId="39"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0" fontId="94" fillId="0" borderId="398" applyNumberFormat="0" applyFill="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5" borderId="393" applyNumberFormat="0" applyProtection="0">
      <alignment horizontal="right" vertical="center"/>
    </xf>
    <xf numFmtId="4" fontId="85" fillId="52" borderId="395" applyNumberFormat="0" applyProtection="0">
      <alignmen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34" borderId="393" applyNumberFormat="0" applyProtection="0">
      <alignment horizontal="left" vertical="center" indent="1"/>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57" fillId="35" borderId="393" applyNumberFormat="0" applyProtection="0">
      <alignment horizontal="right" vertical="center"/>
    </xf>
    <xf numFmtId="4" fontId="87" fillId="54" borderId="396" applyNumberFormat="0" applyProtection="0">
      <alignment horizontal="left" vertical="center" indent="1"/>
    </xf>
    <xf numFmtId="0" fontId="57" fillId="26" borderId="393" applyNumberFormat="0" applyFont="0" applyAlignment="0" applyProtection="0"/>
    <xf numFmtId="4" fontId="57" fillId="44" borderId="396" applyNumberFormat="0" applyProtection="0">
      <alignment horizontal="left" vertical="center" indent="1"/>
    </xf>
    <xf numFmtId="4" fontId="57"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57" fillId="33" borderId="393" applyNumberFormat="0" applyProtection="0">
      <alignmen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57" fillId="46" borderId="395" applyNumberFormat="0" applyProtection="0">
      <alignment horizontal="left" vertical="top" indent="1"/>
    </xf>
    <xf numFmtId="4" fontId="57" fillId="46" borderId="396" applyNumberFormat="0" applyProtection="0">
      <alignment horizontal="left" vertical="center" indent="1"/>
    </xf>
    <xf numFmtId="0" fontId="92" fillId="29" borderId="393" applyNumberFormat="0" applyAlignment="0" applyProtection="0"/>
    <xf numFmtId="4" fontId="57" fillId="46" borderId="393" applyNumberFormat="0" applyProtection="0">
      <alignment horizontal="righ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57" fillId="35" borderId="393" applyNumberFormat="0" applyProtection="0">
      <alignment horizontal="right" vertical="center"/>
    </xf>
    <xf numFmtId="0" fontId="92" fillId="29" borderId="393" applyNumberFormat="0" applyAlignment="0" applyProtection="0"/>
    <xf numFmtId="4" fontId="57" fillId="3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0" fontId="85" fillId="46" borderId="395" applyNumberFormat="0" applyProtection="0">
      <alignment horizontal="left" vertical="top" indent="1"/>
    </xf>
    <xf numFmtId="0" fontId="57"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57" fillId="50"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4" fontId="103" fillId="2" borderId="393" applyNumberFormat="0" applyProtection="0">
      <alignment vertical="center"/>
    </xf>
    <xf numFmtId="4" fontId="57" fillId="39" borderId="393" applyNumberFormat="0" applyProtection="0">
      <alignment horizontal="right" vertical="center"/>
    </xf>
    <xf numFmtId="4" fontId="57"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4" fontId="57" fillId="43" borderId="393" applyNumberFormat="0" applyProtection="0">
      <alignment horizontal="right" vertical="center"/>
    </xf>
    <xf numFmtId="0" fontId="57" fillId="47" borderId="393"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9" borderId="393" applyNumberFormat="0" applyProtection="0">
      <alignment horizontal="right" vertical="center"/>
    </xf>
    <xf numFmtId="4" fontId="57" fillId="44" borderId="396" applyNumberFormat="0" applyProtection="0">
      <alignment horizontal="left" vertical="center" indent="1"/>
    </xf>
    <xf numFmtId="4" fontId="57" fillId="35" borderId="393" applyNumberFormat="0" applyProtection="0">
      <alignment horizontal="right" vertical="center"/>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57" fillId="44" borderId="396" applyNumberFormat="0" applyProtection="0">
      <alignment horizontal="left" vertical="center" indent="1"/>
    </xf>
    <xf numFmtId="4" fontId="57"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57" fillId="43" borderId="393" applyNumberFormat="0" applyProtection="0">
      <alignment horizontal="right" vertical="center"/>
    </xf>
    <xf numFmtId="0" fontId="57" fillId="47"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1"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2" borderId="393" applyNumberFormat="0" applyProtection="0">
      <alignment horizontal="right" vertical="center"/>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57" fillId="41"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103" fillId="2" borderId="393" applyNumberFormat="0" applyProtection="0">
      <alignment vertical="center"/>
    </xf>
    <xf numFmtId="4" fontId="57" fillId="0"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87" fillId="54" borderId="396"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100" fillId="29" borderId="394" applyNumberFormat="0" applyAlignment="0" applyProtection="0"/>
    <xf numFmtId="4" fontId="57" fillId="33" borderId="393" applyNumberFormat="0" applyProtection="0">
      <alignment vertical="center"/>
    </xf>
    <xf numFmtId="0" fontId="57"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57" fillId="50" borderId="395" applyNumberFormat="0" applyProtection="0">
      <alignment horizontal="left" vertical="top" indent="1"/>
    </xf>
    <xf numFmtId="4" fontId="85" fillId="52" borderId="395" applyNumberFormat="0" applyProtection="0">
      <alignment vertical="center"/>
    </xf>
    <xf numFmtId="0" fontId="57" fillId="50" borderId="393" applyNumberFormat="0" applyProtection="0">
      <alignment horizontal="left" vertical="center" indent="1"/>
    </xf>
    <xf numFmtId="4" fontId="57" fillId="44" borderId="396" applyNumberFormat="0" applyProtection="0">
      <alignment horizontal="left" vertical="center" indent="1"/>
    </xf>
    <xf numFmtId="4" fontId="57" fillId="36" borderId="393" applyNumberFormat="0" applyProtection="0">
      <alignment horizontal="right" vertical="center"/>
    </xf>
    <xf numFmtId="4" fontId="85" fillId="52" borderId="395" applyNumberFormat="0" applyProtection="0">
      <alignment vertical="center"/>
    </xf>
    <xf numFmtId="4" fontId="57" fillId="42" borderId="393" applyNumberFormat="0" applyProtection="0">
      <alignment horizontal="right" vertical="center"/>
    </xf>
    <xf numFmtId="4" fontId="57" fillId="0"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57" fillId="46" borderId="395" applyNumberFormat="0" applyProtection="0">
      <alignment horizontal="left" vertical="top" indent="1"/>
    </xf>
    <xf numFmtId="0" fontId="57" fillId="46" borderId="395" applyNumberFormat="0" applyProtection="0">
      <alignment horizontal="left" vertical="top" indent="1"/>
    </xf>
    <xf numFmtId="0" fontId="84" fillId="45" borderId="397" applyBorder="0"/>
    <xf numFmtId="4" fontId="57" fillId="42" borderId="393" applyNumberFormat="0" applyProtection="0">
      <alignment horizontal="right" vertical="center"/>
    </xf>
    <xf numFmtId="4" fontId="57" fillId="37" borderId="396" applyNumberFormat="0" applyProtection="0">
      <alignment horizontal="right" vertical="center"/>
    </xf>
    <xf numFmtId="4" fontId="88" fillId="51"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3" applyNumberFormat="0" applyProtection="0">
      <alignment horizontal="left" vertical="center" indent="1"/>
    </xf>
    <xf numFmtId="4" fontId="57"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57" fillId="48"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0" fontId="57" fillId="45" borderId="395" applyNumberFormat="0" applyProtection="0">
      <alignment horizontal="left" vertical="top" indent="1"/>
    </xf>
    <xf numFmtId="4" fontId="57" fillId="43" borderId="393" applyNumberFormat="0" applyProtection="0">
      <alignment horizontal="right" vertical="center"/>
    </xf>
    <xf numFmtId="4" fontId="57" fillId="33" borderId="393" applyNumberFormat="0" applyProtection="0">
      <alignmen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0" fontId="57" fillId="47"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57" fillId="47" borderId="393" applyNumberFormat="0" applyProtection="0">
      <alignment horizontal="left" vertical="center" indent="1"/>
    </xf>
    <xf numFmtId="0" fontId="92" fillId="29" borderId="393" applyNumberFormat="0" applyAlignment="0" applyProtection="0"/>
    <xf numFmtId="4" fontId="57" fillId="44" borderId="396" applyNumberFormat="0" applyProtection="0">
      <alignment horizontal="left" vertical="center" indent="1"/>
    </xf>
    <xf numFmtId="4" fontId="87" fillId="54"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41" borderId="393" applyNumberFormat="0" applyProtection="0">
      <alignment horizontal="right" vertical="center"/>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0" borderId="393" applyNumberFormat="0" applyProtection="0">
      <alignment horizontal="right" vertical="center"/>
    </xf>
    <xf numFmtId="0" fontId="57" fillId="46" borderId="395" applyNumberFormat="0" applyProtection="0">
      <alignment horizontal="left" vertical="top" indent="1"/>
    </xf>
    <xf numFmtId="0" fontId="98" fillId="27" borderId="393" applyNumberFormat="0" applyAlignment="0" applyProtection="0"/>
    <xf numFmtId="4" fontId="57" fillId="0" borderId="393" applyNumberFormat="0" applyProtection="0">
      <alignment horizontal="right" vertical="center"/>
    </xf>
    <xf numFmtId="4" fontId="57" fillId="39"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98" fillId="27" borderId="393" applyNumberFormat="0" applyAlignment="0" applyProtection="0"/>
    <xf numFmtId="4" fontId="57" fillId="36" borderId="393" applyNumberFormat="0" applyProtection="0">
      <alignment horizontal="right" vertical="center"/>
    </xf>
    <xf numFmtId="0" fontId="100" fillId="29" borderId="394"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9" borderId="393" applyNumberFormat="0" applyProtection="0">
      <alignment horizontal="right" vertical="center"/>
    </xf>
    <xf numFmtId="0" fontId="57"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3" applyNumberFormat="0" applyProtection="0">
      <alignment horizontal="left" vertical="center" indent="1"/>
    </xf>
    <xf numFmtId="4" fontId="57" fillId="35"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57" fillId="50"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0" fontId="57" fillId="48" borderId="393" applyNumberFormat="0" applyProtection="0">
      <alignment horizontal="left" vertical="center" indent="1"/>
    </xf>
    <xf numFmtId="4" fontId="57" fillId="36" borderId="393"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0" borderId="393" applyNumberFormat="0" applyProtection="0">
      <alignment horizontal="right" vertical="center"/>
    </xf>
    <xf numFmtId="4" fontId="57" fillId="35" borderId="393" applyNumberFormat="0" applyProtection="0">
      <alignment horizontal="right" vertical="center"/>
    </xf>
    <xf numFmtId="4" fontId="57" fillId="43" borderId="393" applyNumberFormat="0" applyProtection="0">
      <alignment horizontal="right" vertical="center"/>
    </xf>
    <xf numFmtId="4" fontId="57" fillId="38" borderId="393" applyNumberFormat="0" applyProtection="0">
      <alignment horizontal="right" vertical="center"/>
    </xf>
    <xf numFmtId="0" fontId="100" fillId="29" borderId="394" applyNumberFormat="0" applyAlignment="0" applyProtection="0"/>
    <xf numFmtId="4" fontId="57" fillId="42" borderId="393" applyNumberFormat="0" applyProtection="0">
      <alignment horizontal="right" vertical="center"/>
    </xf>
    <xf numFmtId="4" fontId="57" fillId="42"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57" fillId="39" borderId="393" applyNumberFormat="0" applyProtection="0">
      <alignment horizontal="right" vertical="center"/>
    </xf>
    <xf numFmtId="4" fontId="57" fillId="36"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103" fillId="2" borderId="393" applyNumberFormat="0" applyProtection="0">
      <alignmen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26" borderId="393" applyNumberFormat="0" applyFon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57"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94" fillId="0" borderId="398" applyNumberFormat="0" applyFill="0" applyAlignment="0" applyProtection="0"/>
    <xf numFmtId="4" fontId="25" fillId="45" borderId="396" applyNumberFormat="0" applyProtection="0">
      <alignment horizontal="left" vertical="center" indent="1"/>
    </xf>
    <xf numFmtId="0" fontId="92" fillId="29" borderId="393" applyNumberFormat="0" applyAlignment="0" applyProtection="0"/>
    <xf numFmtId="0" fontId="57" fillId="26" borderId="393" applyNumberFormat="0" applyFon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57" fillId="2" borderId="393" applyNumberFormat="0" applyProtection="0">
      <alignment horizontal="left" vertical="center" indent="1"/>
    </xf>
    <xf numFmtId="0" fontId="84" fillId="45" borderId="397" applyBorder="0"/>
    <xf numFmtId="0" fontId="57" fillId="45" borderId="395" applyNumberFormat="0" applyProtection="0">
      <alignment horizontal="left" vertical="top" indent="1"/>
    </xf>
    <xf numFmtId="4" fontId="57" fillId="40"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0" borderId="393" applyNumberFormat="0" applyProtection="0">
      <alignment horizontal="right" vertical="center"/>
    </xf>
    <xf numFmtId="0" fontId="92" fillId="29" borderId="393" applyNumberFormat="0" applyAlignment="0" applyProtection="0"/>
    <xf numFmtId="4" fontId="57"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5"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57" fillId="44" borderId="396" applyNumberFormat="0" applyProtection="0">
      <alignment horizontal="left" vertical="center" indent="1"/>
    </xf>
    <xf numFmtId="4" fontId="25" fillId="45" borderId="396" applyNumberFormat="0" applyProtection="0">
      <alignment horizontal="left" vertical="center" indent="1"/>
    </xf>
    <xf numFmtId="0" fontId="57" fillId="26" borderId="393" applyNumberFormat="0" applyFont="0" applyAlignment="0" applyProtection="0"/>
    <xf numFmtId="4" fontId="57" fillId="43" borderId="393" applyNumberFormat="0" applyProtection="0">
      <alignment horizontal="right" vertical="center"/>
    </xf>
    <xf numFmtId="4" fontId="85" fillId="48" borderId="395" applyNumberFormat="0" applyProtection="0">
      <alignment horizontal="left" vertical="center" indent="1"/>
    </xf>
    <xf numFmtId="4" fontId="57" fillId="33" borderId="393" applyNumberFormat="0" applyProtection="0">
      <alignment vertical="center"/>
    </xf>
    <xf numFmtId="4" fontId="57" fillId="2"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5"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88" fillId="51" borderId="393" applyNumberFormat="0" applyProtection="0">
      <alignment horizontal="right" vertical="center"/>
    </xf>
    <xf numFmtId="0" fontId="57" fillId="45" borderId="395" applyNumberFormat="0" applyProtection="0">
      <alignment horizontal="left" vertical="top"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26" borderId="393" applyNumberFormat="0" applyFont="0" applyAlignment="0" applyProtection="0"/>
    <xf numFmtId="4" fontId="57" fillId="44" borderId="396" applyNumberFormat="0" applyProtection="0">
      <alignment horizontal="left" vertical="center" indent="1"/>
    </xf>
    <xf numFmtId="0" fontId="94" fillId="0" borderId="398" applyNumberFormat="0" applyFill="0" applyAlignment="0" applyProtection="0"/>
    <xf numFmtId="4" fontId="57" fillId="38" borderId="393" applyNumberFormat="0" applyProtection="0">
      <alignment horizontal="right" vertical="center"/>
    </xf>
    <xf numFmtId="4" fontId="57" fillId="40" borderId="393" applyNumberFormat="0" applyProtection="0">
      <alignment horizontal="right" vertical="center"/>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103" fillId="2" borderId="393" applyNumberFormat="0" applyProtection="0">
      <alignmen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0" fontId="57" fillId="26" borderId="393" applyNumberFormat="0" applyFont="0" applyAlignment="0" applyProtection="0"/>
    <xf numFmtId="4" fontId="57"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57" fillId="33" borderId="393" applyNumberFormat="0" applyProtection="0">
      <alignment vertical="center"/>
    </xf>
    <xf numFmtId="0" fontId="57" fillId="50" borderId="393" applyNumberFormat="0" applyProtection="0">
      <alignment horizontal="left" vertical="center" indent="1"/>
    </xf>
    <xf numFmtId="4" fontId="57" fillId="36" borderId="393" applyNumberFormat="0" applyProtection="0">
      <alignment horizontal="right" vertical="center"/>
    </xf>
    <xf numFmtId="4" fontId="57" fillId="0" borderId="393" applyNumberFormat="0" applyProtection="0">
      <alignment horizontal="right" vertical="center"/>
    </xf>
    <xf numFmtId="0" fontId="86" fillId="33" borderId="395" applyNumberFormat="0" applyProtection="0">
      <alignment horizontal="left" vertical="top" indent="1"/>
    </xf>
    <xf numFmtId="4" fontId="57" fillId="43" borderId="393" applyNumberFormat="0" applyProtection="0">
      <alignment horizontal="right" vertical="center"/>
    </xf>
    <xf numFmtId="4" fontId="87" fillId="54" borderId="396"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57" fillId="48"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0" fontId="57" fillId="48" borderId="393"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36" borderId="393" applyNumberFormat="0" applyProtection="0">
      <alignment horizontal="righ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4" fontId="57" fillId="36" borderId="393" applyNumberFormat="0" applyProtection="0">
      <alignment horizontal="right" vertical="center"/>
    </xf>
    <xf numFmtId="0" fontId="57" fillId="26" borderId="393" applyNumberFormat="0" applyFont="0" applyAlignment="0" applyProtection="0"/>
    <xf numFmtId="4" fontId="85" fillId="52" borderId="395" applyNumberFormat="0" applyProtection="0">
      <alignment vertical="center"/>
    </xf>
    <xf numFmtId="4" fontId="57" fillId="38" borderId="393" applyNumberFormat="0" applyProtection="0">
      <alignment horizontal="right" vertical="center"/>
    </xf>
    <xf numFmtId="4" fontId="25" fillId="45" borderId="396" applyNumberFormat="0" applyProtection="0">
      <alignment horizontal="left" vertical="center" indent="1"/>
    </xf>
    <xf numFmtId="0" fontId="84" fillId="45" borderId="397" applyBorder="0"/>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0" borderId="393" applyNumberFormat="0" applyProtection="0">
      <alignment horizontal="right" vertical="center"/>
    </xf>
    <xf numFmtId="0" fontId="84" fillId="45" borderId="397" applyBorder="0"/>
    <xf numFmtId="0" fontId="98" fillId="27" borderId="393" applyNumberFormat="0" applyAlignment="0" applyProtection="0"/>
    <xf numFmtId="4" fontId="57" fillId="36" borderId="393" applyNumberFormat="0" applyProtection="0">
      <alignment horizontal="right" vertical="center"/>
    </xf>
    <xf numFmtId="4" fontId="57" fillId="36" borderId="393" applyNumberFormat="0" applyProtection="0">
      <alignment horizontal="right" vertical="center"/>
    </xf>
    <xf numFmtId="4" fontId="57" fillId="46" borderId="396"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0" fontId="57" fillId="47" borderId="395" applyNumberFormat="0" applyProtection="0">
      <alignment horizontal="left" vertical="top"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37" borderId="396" applyNumberFormat="0" applyProtection="0">
      <alignment horizontal="right" vertical="center"/>
    </xf>
    <xf numFmtId="0" fontId="57" fillId="45" borderId="395" applyNumberFormat="0" applyProtection="0">
      <alignment horizontal="left" vertical="top" indent="1"/>
    </xf>
    <xf numFmtId="4" fontId="103" fillId="5" borderId="393" applyNumberFormat="0" applyProtection="0">
      <alignment horizontal="right" vertical="center"/>
    </xf>
    <xf numFmtId="4" fontId="57" fillId="47" borderId="396" applyNumberFormat="0" applyProtection="0">
      <alignment horizontal="left" vertical="center" indent="1"/>
    </xf>
    <xf numFmtId="4" fontId="57" fillId="0"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3" borderId="393" applyNumberFormat="0" applyProtection="0">
      <alignmen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4" fontId="57" fillId="47" borderId="396"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4" fontId="57"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57" fillId="41"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0" fontId="98" fillId="27" borderId="393" applyNumberFormat="0" applyAlignment="0" applyProtection="0"/>
    <xf numFmtId="0" fontId="57" fillId="50" borderId="393" applyNumberFormat="0" applyProtection="0">
      <alignment horizontal="left" vertical="center" indent="1"/>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3" borderId="393" applyNumberFormat="0" applyProtection="0">
      <alignment horizontal="right" vertical="center"/>
    </xf>
    <xf numFmtId="4" fontId="103" fillId="2" borderId="393" applyNumberFormat="0" applyProtection="0">
      <alignment vertical="center"/>
    </xf>
    <xf numFmtId="4" fontId="57" fillId="42" borderId="393" applyNumberFormat="0" applyProtection="0">
      <alignment horizontal="right" vertical="center"/>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38" borderId="393" applyNumberFormat="0" applyProtection="0">
      <alignment horizontal="righ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57" fillId="35"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5" borderId="395" applyNumberFormat="0" applyProtection="0">
      <alignment horizontal="left" vertical="top" indent="1"/>
    </xf>
    <xf numFmtId="4" fontId="57"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57"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0" fontId="94" fillId="0" borderId="398" applyNumberFormat="0" applyFill="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57" fillId="50" borderId="393" applyNumberFormat="0" applyProtection="0">
      <alignment horizontal="left" vertical="center" indent="1"/>
    </xf>
    <xf numFmtId="4" fontId="57" fillId="39" borderId="393" applyNumberFormat="0" applyProtection="0">
      <alignment horizontal="right" vertical="center"/>
    </xf>
    <xf numFmtId="4" fontId="88" fillId="51" borderId="393"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1" borderId="393" applyNumberFormat="0" applyProtection="0">
      <alignment horizontal="right" vertical="center"/>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4" fontId="57" fillId="37" borderId="396"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3" borderId="393" applyNumberFormat="0" applyProtection="0">
      <alignment horizontal="right" vertical="center"/>
    </xf>
    <xf numFmtId="0" fontId="57" fillId="45" borderId="395" applyNumberFormat="0" applyProtection="0">
      <alignment horizontal="left" vertical="top" indent="1"/>
    </xf>
    <xf numFmtId="0" fontId="92" fillId="29" borderId="393" applyNumberFormat="0" applyAlignment="0" applyProtection="0"/>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0" fontId="57" fillId="47" borderId="395" applyNumberFormat="0" applyProtection="0">
      <alignment horizontal="left" vertical="top" indent="1"/>
    </xf>
    <xf numFmtId="0" fontId="98" fillId="27" borderId="393" applyNumberFormat="0" applyAlignment="0" applyProtection="0"/>
    <xf numFmtId="0" fontId="57" fillId="47" borderId="393"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50" borderId="393" applyNumberFormat="0" applyProtection="0">
      <alignment horizontal="left" vertical="center" indent="1"/>
    </xf>
    <xf numFmtId="4" fontId="57" fillId="42"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47" borderId="393"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6" borderId="393" applyNumberFormat="0" applyProtection="0">
      <alignment horizontal="right" vertical="center"/>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57" fillId="47" borderId="395" applyNumberFormat="0" applyProtection="0">
      <alignment horizontal="left" vertical="top" indent="1"/>
    </xf>
    <xf numFmtId="4" fontId="57" fillId="35" borderId="393" applyNumberFormat="0" applyProtection="0">
      <alignment horizontal="right" vertical="center"/>
    </xf>
    <xf numFmtId="4" fontId="85" fillId="48" borderId="395" applyNumberFormat="0" applyProtection="0">
      <alignment horizontal="left" vertical="center" indent="1"/>
    </xf>
    <xf numFmtId="4" fontId="57" fillId="36"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3" borderId="393" applyNumberFormat="0" applyProtection="0">
      <alignment horizontal="right" vertical="center"/>
    </xf>
    <xf numFmtId="4" fontId="103" fillId="5"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57" fillId="46" borderId="395" applyNumberFormat="0" applyProtection="0">
      <alignment horizontal="left" vertical="top" indent="1"/>
    </xf>
    <xf numFmtId="0" fontId="57" fillId="49" borderId="393" applyNumberFormat="0" applyProtection="0">
      <alignment horizontal="left" vertical="center" indent="1"/>
    </xf>
    <xf numFmtId="4" fontId="57"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57"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6"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57" fillId="46" borderId="395" applyNumberFormat="0" applyProtection="0">
      <alignment horizontal="left" vertical="top"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5" fillId="45" borderId="396" applyNumberFormat="0" applyProtection="0">
      <alignment horizontal="left" vertical="center" indent="1"/>
    </xf>
    <xf numFmtId="0" fontId="85" fillId="52" borderId="395" applyNumberFormat="0" applyProtection="0">
      <alignment horizontal="left" vertical="top" indent="1"/>
    </xf>
    <xf numFmtId="0" fontId="57" fillId="46"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57" fillId="46"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57" fillId="34" borderId="393" applyNumberFormat="0" applyProtection="0">
      <alignment horizontal="left" vertical="center" indent="1"/>
    </xf>
    <xf numFmtId="0" fontId="57" fillId="26" borderId="393" applyNumberFormat="0" applyFont="0" applyAlignment="0" applyProtection="0"/>
    <xf numFmtId="0" fontId="57" fillId="50" borderId="395" applyNumberFormat="0" applyProtection="0">
      <alignment horizontal="left" vertical="top" indent="1"/>
    </xf>
    <xf numFmtId="4" fontId="57" fillId="0" borderId="393" applyNumberFormat="0" applyProtection="0">
      <alignment horizontal="right" vertical="center"/>
    </xf>
    <xf numFmtId="4" fontId="57" fillId="47" borderId="396"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57" fillId="44" borderId="396" applyNumberFormat="0" applyProtection="0">
      <alignment horizontal="left" vertical="center" indent="1"/>
    </xf>
    <xf numFmtId="4" fontId="57" fillId="39"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0" borderId="393" applyNumberFormat="0" applyProtection="0">
      <alignment horizontal="right" vertical="center"/>
    </xf>
    <xf numFmtId="0" fontId="57" fillId="48"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0" borderId="393" applyNumberFormat="0" applyProtection="0">
      <alignment horizontal="right" vertical="center"/>
    </xf>
    <xf numFmtId="0" fontId="98" fillId="27" borderId="393" applyNumberFormat="0" applyAlignment="0" applyProtection="0"/>
    <xf numFmtId="4" fontId="57" fillId="37" borderId="396" applyNumberFormat="0" applyProtection="0">
      <alignment horizontal="right" vertical="center"/>
    </xf>
    <xf numFmtId="4" fontId="57" fillId="39" borderId="393" applyNumberFormat="0" applyProtection="0">
      <alignment horizontal="right" vertical="center"/>
    </xf>
    <xf numFmtId="4" fontId="57" fillId="41"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40"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57" fillId="33" borderId="393" applyNumberFormat="0" applyProtection="0">
      <alignment vertical="center"/>
    </xf>
    <xf numFmtId="0" fontId="57" fillId="48" borderId="393"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2" borderId="393" applyNumberFormat="0" applyProtection="0">
      <alignment horizontal="right" vertical="center"/>
    </xf>
    <xf numFmtId="4" fontId="103" fillId="2" borderId="393" applyNumberFormat="0" applyProtection="0">
      <alignmen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4" fontId="57" fillId="41"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0" fontId="94" fillId="0" borderId="398" applyNumberFormat="0" applyFill="0" applyAlignment="0" applyProtection="0"/>
    <xf numFmtId="0" fontId="57" fillId="49" borderId="393" applyNumberFormat="0" applyProtection="0">
      <alignment horizontal="left" vertical="center" indent="1"/>
    </xf>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46" borderId="393" applyNumberFormat="0" applyProtection="0">
      <alignment horizontal="right" vertical="center"/>
    </xf>
    <xf numFmtId="4" fontId="57" fillId="39" borderId="393" applyNumberFormat="0" applyProtection="0">
      <alignment horizontal="right" vertical="center"/>
    </xf>
    <xf numFmtId="4" fontId="85" fillId="52" borderId="395" applyNumberFormat="0" applyProtection="0">
      <alignmen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87" fillId="54"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57"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57" fillId="45" borderId="395" applyNumberFormat="0" applyProtection="0">
      <alignment horizontal="left" vertical="top" indent="1"/>
    </xf>
    <xf numFmtId="0" fontId="57" fillId="46" borderId="395" applyNumberFormat="0" applyProtection="0">
      <alignment horizontal="left" vertical="top"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88" fillId="51" borderId="393" applyNumberFormat="0" applyProtection="0">
      <alignment horizontal="right" vertical="center"/>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47" borderId="396" applyNumberFormat="0" applyProtection="0">
      <alignment horizontal="left" vertical="center" indent="1"/>
    </xf>
    <xf numFmtId="4" fontId="57" fillId="46" borderId="393" applyNumberFormat="0" applyProtection="0">
      <alignment horizontal="right" vertical="center"/>
    </xf>
    <xf numFmtId="4" fontId="57" fillId="34" borderId="393" applyNumberFormat="0" applyProtection="0">
      <alignment horizontal="left" vertical="center" indent="1"/>
    </xf>
    <xf numFmtId="4" fontId="57" fillId="35" borderId="393" applyNumberFormat="0" applyProtection="0">
      <alignment horizontal="right" vertical="center"/>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57"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0" fontId="92" fillId="29" borderId="393" applyNumberFormat="0" applyAlignment="0" applyProtection="0"/>
    <xf numFmtId="4" fontId="57" fillId="44" borderId="396"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6"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84" fillId="45" borderId="397" applyBorder="0"/>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57" fillId="2"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0" borderId="393"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0" fontId="94" fillId="0" borderId="398" applyNumberFormat="0" applyFill="0" applyAlignment="0" applyProtection="0"/>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40" borderId="393" applyNumberFormat="0" applyProtection="0">
      <alignment horizontal="right" vertical="center"/>
    </xf>
    <xf numFmtId="4" fontId="57" fillId="41"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57" fillId="33" borderId="393" applyNumberFormat="0" applyProtection="0">
      <alignment vertical="center"/>
    </xf>
    <xf numFmtId="0" fontId="84" fillId="45" borderId="397" applyBorder="0"/>
    <xf numFmtId="4" fontId="57" fillId="44" borderId="396" applyNumberFormat="0" applyProtection="0">
      <alignment horizontal="left" vertical="center" indent="1"/>
    </xf>
    <xf numFmtId="0" fontId="57" fillId="47" borderId="395" applyNumberFormat="0" applyProtection="0">
      <alignment horizontal="left" vertical="top" indent="1"/>
    </xf>
    <xf numFmtId="0" fontId="57" fillId="50" borderId="393" applyNumberFormat="0" applyProtection="0">
      <alignment horizontal="left" vertical="center" indent="1"/>
    </xf>
    <xf numFmtId="4" fontId="57" fillId="0" borderId="393" applyNumberFormat="0" applyProtection="0">
      <alignment horizontal="right" vertical="center"/>
    </xf>
    <xf numFmtId="4" fontId="57" fillId="47" borderId="396" applyNumberFormat="0" applyProtection="0">
      <alignment horizontal="left" vertical="center" indent="1"/>
    </xf>
    <xf numFmtId="4" fontId="57"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26" borderId="393" applyNumberFormat="0" applyFont="0" applyAlignment="0" applyProtection="0"/>
    <xf numFmtId="0" fontId="98" fillId="27" borderId="393" applyNumberFormat="0" applyAlignment="0" applyProtection="0"/>
    <xf numFmtId="0" fontId="57" fillId="47"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33" borderId="393" applyNumberFormat="0" applyProtection="0">
      <alignment vertical="center"/>
    </xf>
    <xf numFmtId="0" fontId="57" fillId="50" borderId="393" applyNumberFormat="0" applyProtection="0">
      <alignment horizontal="left" vertical="center" indent="1"/>
    </xf>
    <xf numFmtId="0" fontId="57"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0" fontId="94" fillId="0" borderId="398" applyNumberFormat="0" applyFill="0" applyAlignment="0" applyProtection="0"/>
    <xf numFmtId="4" fontId="57" fillId="35" borderId="393" applyNumberFormat="0" applyProtection="0">
      <alignment horizontal="right" vertical="center"/>
    </xf>
    <xf numFmtId="0" fontId="57" fillId="46" borderId="395" applyNumberFormat="0" applyProtection="0">
      <alignment horizontal="left" vertical="top" indent="1"/>
    </xf>
    <xf numFmtId="4" fontId="85" fillId="52" borderId="395" applyNumberFormat="0" applyProtection="0">
      <alignment vertical="center"/>
    </xf>
    <xf numFmtId="0" fontId="57" fillId="26" borderId="393" applyNumberFormat="0" applyFont="0" applyAlignment="0" applyProtection="0"/>
    <xf numFmtId="0" fontId="92" fillId="29" borderId="393" applyNumberFormat="0" applyAlignment="0" applyProtection="0"/>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57" fillId="34" borderId="393"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57" fillId="35" borderId="393" applyNumberFormat="0" applyProtection="0">
      <alignment horizontal="right" vertical="center"/>
    </xf>
    <xf numFmtId="0" fontId="57"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57" fillId="26" borderId="393" applyNumberFormat="0" applyFont="0" applyAlignment="0" applyProtection="0"/>
    <xf numFmtId="4" fontId="57" fillId="36" borderId="393" applyNumberFormat="0" applyProtection="0">
      <alignment horizontal="right" vertical="center"/>
    </xf>
    <xf numFmtId="4" fontId="57" fillId="47" borderId="396" applyNumberFormat="0" applyProtection="0">
      <alignment horizontal="left" vertical="center" indent="1"/>
    </xf>
    <xf numFmtId="4" fontId="57" fillId="33" borderId="393" applyNumberFormat="0" applyProtection="0">
      <alignment vertical="center"/>
    </xf>
    <xf numFmtId="0" fontId="84" fillId="45" borderId="397" applyBorder="0"/>
    <xf numFmtId="0" fontId="57"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57" fillId="40" borderId="393" applyNumberFormat="0" applyProtection="0">
      <alignment horizontal="right" vertical="center"/>
    </xf>
    <xf numFmtId="0" fontId="94" fillId="0" borderId="398" applyNumberFormat="0" applyFill="0" applyAlignment="0" applyProtection="0"/>
    <xf numFmtId="4" fontId="57" fillId="35"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57" fillId="38"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3" applyNumberFormat="0" applyProtection="0">
      <alignment horizontal="left" vertical="center" indent="1"/>
    </xf>
    <xf numFmtId="4" fontId="57"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5" fillId="45" borderId="396" applyNumberFormat="0" applyProtection="0">
      <alignment horizontal="left" vertical="center" indent="1"/>
    </xf>
    <xf numFmtId="0" fontId="100" fillId="29" borderId="394"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57" fillId="40"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7" borderId="396" applyNumberFormat="0" applyProtection="0">
      <alignment horizontal="left" vertical="center"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84" fillId="45" borderId="397" applyBorder="0"/>
    <xf numFmtId="0" fontId="57" fillId="48" borderId="393" applyNumberFormat="0" applyProtection="0">
      <alignment horizontal="left" vertical="center" indent="1"/>
    </xf>
    <xf numFmtId="4" fontId="57" fillId="39" borderId="393" applyNumberFormat="0" applyProtection="0">
      <alignment horizontal="right" vertical="center"/>
    </xf>
    <xf numFmtId="0" fontId="100" fillId="29" borderId="394" applyNumberFormat="0" applyAlignment="0" applyProtection="0"/>
    <xf numFmtId="0" fontId="57"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7" borderId="396" applyNumberFormat="0" applyProtection="0">
      <alignment horizontal="left" vertical="center" indent="1"/>
    </xf>
    <xf numFmtId="0" fontId="57" fillId="46" borderId="395" applyNumberFormat="0" applyProtection="0">
      <alignment horizontal="left" vertical="top" indent="1"/>
    </xf>
    <xf numFmtId="0" fontId="85" fillId="46"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4" fontId="85" fillId="52" borderId="395" applyNumberFormat="0" applyProtection="0">
      <alignment vertical="center"/>
    </xf>
    <xf numFmtId="4" fontId="57"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8"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6" fillId="33" borderId="395" applyNumberFormat="0" applyProtection="0">
      <alignment horizontal="left" vertical="top" indent="1"/>
    </xf>
    <xf numFmtId="4" fontId="57" fillId="42" borderId="393" applyNumberFormat="0" applyProtection="0">
      <alignment horizontal="right" vertical="center"/>
    </xf>
    <xf numFmtId="4" fontId="57" fillId="34" borderId="393" applyNumberFormat="0" applyProtection="0">
      <alignment horizontal="left" vertical="center" indent="1"/>
    </xf>
    <xf numFmtId="4" fontId="57" fillId="46" borderId="396" applyNumberFormat="0" applyProtection="0">
      <alignment horizontal="left" vertical="center" indent="1"/>
    </xf>
    <xf numFmtId="4" fontId="57"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57"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57" fillId="47" borderId="393"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57"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5" fillId="45" borderId="396"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2" borderId="393" applyNumberFormat="0" applyProtection="0">
      <alignment horizontal="left" vertical="center" indent="1"/>
    </xf>
    <xf numFmtId="4" fontId="57" fillId="38" borderId="393" applyNumberFormat="0" applyProtection="0">
      <alignment horizontal="right" vertical="center"/>
    </xf>
    <xf numFmtId="0" fontId="57" fillId="48" borderId="393" applyNumberFormat="0" applyProtection="0">
      <alignment horizontal="left" vertical="center" indent="1"/>
    </xf>
    <xf numFmtId="0" fontId="94" fillId="0" borderId="398" applyNumberFormat="0" applyFill="0" applyAlignment="0" applyProtection="0"/>
    <xf numFmtId="4" fontId="57"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42" borderId="393" applyNumberFormat="0" applyProtection="0">
      <alignment horizontal="right" vertical="center"/>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2" borderId="393" applyNumberFormat="0" applyProtection="0">
      <alignment horizontal="left" vertical="center" indent="1"/>
    </xf>
    <xf numFmtId="4" fontId="87" fillId="54" borderId="396" applyNumberFormat="0" applyProtection="0">
      <alignment horizontal="left" vertical="center" indent="1"/>
    </xf>
    <xf numFmtId="0" fontId="57"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57" fillId="44" borderId="396" applyNumberFormat="0" applyProtection="0">
      <alignment horizontal="left" vertical="center" indent="1"/>
    </xf>
    <xf numFmtId="0" fontId="57" fillId="26" borderId="393" applyNumberFormat="0" applyFont="0" applyAlignment="0" applyProtection="0"/>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0" fontId="57" fillId="26" borderId="393" applyNumberFormat="0" applyFont="0" applyAlignment="0" applyProtection="0"/>
    <xf numFmtId="4" fontId="85" fillId="52" borderId="395" applyNumberFormat="0" applyProtection="0">
      <alignment vertical="center"/>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57" fillId="48" borderId="393" applyNumberFormat="0" applyProtection="0">
      <alignment horizontal="left" vertical="center" indent="1"/>
    </xf>
    <xf numFmtId="0" fontId="57" fillId="47" borderId="395" applyNumberFormat="0" applyProtection="0">
      <alignment horizontal="left" vertical="top" indent="1"/>
    </xf>
    <xf numFmtId="4" fontId="88" fillId="51"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8" borderId="393" applyNumberFormat="0" applyProtection="0">
      <alignment horizontal="right" vertical="center"/>
    </xf>
    <xf numFmtId="0" fontId="57" fillId="50" borderId="395" applyNumberFormat="0" applyProtection="0">
      <alignment horizontal="left" vertical="top" indent="1"/>
    </xf>
    <xf numFmtId="0" fontId="94" fillId="0" borderId="398" applyNumberFormat="0" applyFill="0" applyAlignment="0" applyProtection="0"/>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46" borderId="393" applyNumberFormat="0" applyProtection="0">
      <alignment horizontal="right" vertical="center"/>
    </xf>
    <xf numFmtId="4" fontId="57" fillId="39" borderId="399"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94" fillId="0" borderId="410" applyNumberFormat="0" applyFill="0" applyAlignment="0" applyProtection="0"/>
    <xf numFmtId="0" fontId="57" fillId="50" borderId="401" applyNumberFormat="0" applyProtection="0">
      <alignment horizontal="left" vertical="top" indent="1"/>
    </xf>
    <xf numFmtId="0" fontId="85" fillId="52" borderId="401" applyNumberFormat="0" applyProtection="0">
      <alignment horizontal="left" vertical="top" indent="1"/>
    </xf>
    <xf numFmtId="0" fontId="57" fillId="47" borderId="401" applyNumberFormat="0" applyProtection="0">
      <alignment horizontal="left" vertical="top" indent="1"/>
    </xf>
    <xf numFmtId="4" fontId="57" fillId="2"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5" borderId="407" applyNumberFormat="0" applyProtection="0">
      <alignment horizontal="left" vertical="top"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85" fillId="52" borderId="401" applyNumberFormat="0" applyProtection="0">
      <alignment vertical="center"/>
    </xf>
    <xf numFmtId="0" fontId="57" fillId="47" borderId="399" applyNumberFormat="0" applyProtection="0">
      <alignment horizontal="left" vertical="center" indent="1"/>
    </xf>
    <xf numFmtId="4" fontId="57" fillId="46"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57" fillId="43" borderId="399" applyNumberFormat="0" applyProtection="0">
      <alignment horizontal="right" vertical="center"/>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57" fillId="49"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4" fontId="57" fillId="35" borderId="405" applyNumberFormat="0" applyProtection="0">
      <alignment horizontal="right" vertical="center"/>
    </xf>
    <xf numFmtId="4" fontId="57" fillId="44" borderId="402" applyNumberFormat="0" applyProtection="0">
      <alignment horizontal="left" vertical="center" indent="1"/>
    </xf>
    <xf numFmtId="0" fontId="57" fillId="26" borderId="399" applyNumberFormat="0" applyFont="0" applyAlignment="0" applyProtection="0"/>
    <xf numFmtId="0" fontId="57" fillId="48" borderId="399" applyNumberFormat="0" applyProtection="0">
      <alignment horizontal="left" vertical="center" indent="1"/>
    </xf>
    <xf numFmtId="0" fontId="57" fillId="45" borderId="401" applyNumberFormat="0" applyProtection="0">
      <alignment horizontal="left" vertical="top" indent="1"/>
    </xf>
    <xf numFmtId="4" fontId="57" fillId="46"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4" fontId="57" fillId="47" borderId="402" applyNumberFormat="0" applyProtection="0">
      <alignment horizontal="left" vertical="center" indent="1"/>
    </xf>
    <xf numFmtId="4" fontId="57" fillId="2" borderId="399" applyNumberFormat="0" applyProtection="0">
      <alignment horizontal="left" vertical="center" indent="1"/>
    </xf>
    <xf numFmtId="0" fontId="57"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57" fillId="50" borderId="401" applyNumberFormat="0" applyProtection="0">
      <alignment horizontal="left" vertical="top" indent="1"/>
    </xf>
    <xf numFmtId="0" fontId="57" fillId="50" borderId="401" applyNumberFormat="0" applyProtection="0">
      <alignment horizontal="left" vertical="top" indent="1"/>
    </xf>
    <xf numFmtId="0" fontId="57" fillId="26" borderId="399" applyNumberFormat="0" applyFont="0" applyAlignment="0" applyProtection="0"/>
    <xf numFmtId="4" fontId="57" fillId="40" borderId="399" applyNumberFormat="0" applyProtection="0">
      <alignment horizontal="right" vertical="center"/>
    </xf>
    <xf numFmtId="4" fontId="57" fillId="33" borderId="405" applyNumberFormat="0" applyProtection="0">
      <alignment vertical="center"/>
    </xf>
    <xf numFmtId="0" fontId="86" fillId="33"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57" fillId="34"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0" borderId="399" applyNumberFormat="0" applyProtection="0">
      <alignment horizontal="right" vertical="center"/>
    </xf>
    <xf numFmtId="0" fontId="57" fillId="47" borderId="399" applyNumberFormat="0" applyProtection="0">
      <alignment horizontal="left" vertical="center" indent="1"/>
    </xf>
    <xf numFmtId="4" fontId="87" fillId="54" borderId="408" applyNumberFormat="0" applyProtection="0">
      <alignment horizontal="left" vertical="center" indent="1"/>
    </xf>
    <xf numFmtId="4" fontId="57"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44" borderId="402" applyNumberFormat="0" applyProtection="0">
      <alignment horizontal="left" vertical="center" indent="1"/>
    </xf>
    <xf numFmtId="4" fontId="57"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4" borderId="408" applyNumberFormat="0" applyProtection="0">
      <alignment horizontal="left" vertical="center" indent="1"/>
    </xf>
    <xf numFmtId="0" fontId="57" fillId="47" borderId="399" applyNumberFormat="0" applyProtection="0">
      <alignment horizontal="left" vertical="center" indent="1"/>
    </xf>
    <xf numFmtId="4" fontId="57" fillId="33"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0" fontId="84" fillId="45" borderId="403" applyBorder="0"/>
    <xf numFmtId="0" fontId="57" fillId="26" borderId="405" applyNumberFormat="0" applyFont="0" applyAlignment="0" applyProtection="0"/>
    <xf numFmtId="0" fontId="57"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0" fontId="57" fillId="47"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7" fillId="50" borderId="399" applyNumberFormat="0" applyProtection="0">
      <alignment horizontal="left" vertical="center" indent="1"/>
    </xf>
    <xf numFmtId="4" fontId="85" fillId="48" borderId="401"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84" fillId="45" borderId="403" applyBorder="0"/>
    <xf numFmtId="0" fontId="84" fillId="45" borderId="409" applyBorder="0"/>
    <xf numFmtId="4" fontId="57" fillId="42" borderId="399" applyNumberFormat="0" applyProtection="0">
      <alignment horizontal="right" vertical="center"/>
    </xf>
    <xf numFmtId="0" fontId="100" fillId="29" borderId="400" applyNumberFormat="0" applyAlignment="0" applyProtection="0"/>
    <xf numFmtId="4" fontId="57" fillId="46"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57"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103" fillId="5" borderId="399" applyNumberFormat="0" applyProtection="0">
      <alignment horizontal="right" vertical="center"/>
    </xf>
    <xf numFmtId="4" fontId="57" fillId="43" borderId="399" applyNumberFormat="0" applyProtection="0">
      <alignment horizontal="right" vertical="center"/>
    </xf>
    <xf numFmtId="0" fontId="86" fillId="33" borderId="407"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0" fontId="100" fillId="29" borderId="400" applyNumberFormat="0" applyAlignment="0" applyProtection="0"/>
    <xf numFmtId="4" fontId="57" fillId="44" borderId="402" applyNumberFormat="0" applyProtection="0">
      <alignment horizontal="left" vertical="center" indent="1"/>
    </xf>
    <xf numFmtId="0" fontId="85" fillId="46" borderId="401" applyNumberFormat="0" applyProtection="0">
      <alignment horizontal="left" vertical="top"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38" borderId="405" applyNumberFormat="0" applyProtection="0">
      <alignment horizontal="right" vertical="center"/>
    </xf>
    <xf numFmtId="0" fontId="86" fillId="33" borderId="401" applyNumberFormat="0" applyProtection="0">
      <alignment horizontal="left" vertical="top" indent="1"/>
    </xf>
    <xf numFmtId="0" fontId="57" fillId="47" borderId="401" applyNumberFormat="0" applyProtection="0">
      <alignment horizontal="left" vertical="top" indent="1"/>
    </xf>
    <xf numFmtId="4" fontId="57" fillId="0" borderId="405" applyNumberFormat="0" applyProtection="0">
      <alignment horizontal="right" vertical="center"/>
    </xf>
    <xf numFmtId="4" fontId="57" fillId="42" borderId="399" applyNumberFormat="0" applyProtection="0">
      <alignment horizontal="right" vertical="center"/>
    </xf>
    <xf numFmtId="0" fontId="57" fillId="47" borderId="399" applyNumberFormat="0" applyProtection="0">
      <alignment horizontal="left" vertical="center" indent="1"/>
    </xf>
    <xf numFmtId="0" fontId="57" fillId="48" borderId="399" applyNumberFormat="0" applyProtection="0">
      <alignment horizontal="left" vertical="center" indent="1"/>
    </xf>
    <xf numFmtId="0" fontId="57" fillId="26" borderId="399" applyNumberFormat="0" applyFont="0" applyAlignment="0" applyProtection="0"/>
    <xf numFmtId="4" fontId="57" fillId="43" borderId="399" applyNumberFormat="0" applyProtection="0">
      <alignment horizontal="right" vertical="center"/>
    </xf>
    <xf numFmtId="0" fontId="57" fillId="45"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57" fillId="33" borderId="399" applyNumberFormat="0" applyProtection="0">
      <alignment vertical="center"/>
    </xf>
    <xf numFmtId="4" fontId="57" fillId="39" borderId="399" applyNumberFormat="0" applyProtection="0">
      <alignment horizontal="right" vertical="center"/>
    </xf>
    <xf numFmtId="4" fontId="57" fillId="46" borderId="399" applyNumberFormat="0" applyProtection="0">
      <alignment horizontal="right" vertical="center"/>
    </xf>
    <xf numFmtId="0" fontId="57" fillId="47" borderId="405"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3"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4" fontId="57" fillId="46" borderId="402" applyNumberFormat="0" applyProtection="0">
      <alignment horizontal="left" vertical="center" indent="1"/>
    </xf>
    <xf numFmtId="4" fontId="103" fillId="5" borderId="405" applyNumberFormat="0" applyProtection="0">
      <alignment horizontal="right" vertical="center"/>
    </xf>
    <xf numFmtId="4" fontId="57" fillId="43" borderId="399" applyNumberFormat="0" applyProtection="0">
      <alignment horizontal="right" vertical="center"/>
    </xf>
    <xf numFmtId="4" fontId="57"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57" fillId="33" borderId="405" applyNumberFormat="0" applyProtection="0">
      <alignmen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57" fillId="40" borderId="399" applyNumberFormat="0" applyProtection="0">
      <alignment horizontal="right" vertical="center"/>
    </xf>
    <xf numFmtId="4" fontId="103" fillId="5" borderId="399" applyNumberFormat="0" applyProtection="0">
      <alignment horizontal="right" vertical="center"/>
    </xf>
    <xf numFmtId="4" fontId="57" fillId="40" borderId="399" applyNumberFormat="0" applyProtection="0">
      <alignment horizontal="right" vertical="center"/>
    </xf>
    <xf numFmtId="4" fontId="85" fillId="52" borderId="407" applyNumberFormat="0" applyProtection="0">
      <alignment vertical="center"/>
    </xf>
    <xf numFmtId="0" fontId="57" fillId="49" borderId="399" applyNumberFormat="0" applyProtection="0">
      <alignment horizontal="left" vertical="center" indent="1"/>
    </xf>
    <xf numFmtId="4" fontId="57" fillId="42" borderId="399" applyNumberFormat="0" applyProtection="0">
      <alignment horizontal="righ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35" borderId="399"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85" fillId="52" borderId="401" applyNumberFormat="0" applyProtection="0">
      <alignmen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4" fontId="57" fillId="43" borderId="399" applyNumberFormat="0" applyProtection="0">
      <alignment horizontal="right" vertical="center"/>
    </xf>
    <xf numFmtId="4" fontId="57" fillId="46" borderId="408" applyNumberFormat="0" applyProtection="0">
      <alignment horizontal="left" vertical="center"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2"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4" fontId="57" fillId="33" borderId="399" applyNumberFormat="0" applyProtection="0">
      <alignment vertical="center"/>
    </xf>
    <xf numFmtId="4" fontId="57" fillId="44" borderId="408"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3" fillId="2" borderId="399" applyNumberFormat="0" applyProtection="0">
      <alignment vertical="center"/>
    </xf>
    <xf numFmtId="4" fontId="57" fillId="47" borderId="402" applyNumberFormat="0" applyProtection="0">
      <alignment horizontal="left" vertical="center" indent="1"/>
    </xf>
    <xf numFmtId="4" fontId="103" fillId="5" borderId="399" applyNumberFormat="0" applyProtection="0">
      <alignment horizontal="right" vertical="center"/>
    </xf>
    <xf numFmtId="4" fontId="57" fillId="37" borderId="402" applyNumberFormat="0" applyProtection="0">
      <alignment horizontal="right" vertical="center"/>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0" fontId="85" fillId="52" borderId="401" applyNumberFormat="0" applyProtection="0">
      <alignment horizontal="left" vertical="top" indent="1"/>
    </xf>
    <xf numFmtId="4" fontId="57" fillId="42"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35" borderId="399" applyNumberFormat="0" applyProtection="0">
      <alignment horizontal="right" vertical="center"/>
    </xf>
    <xf numFmtId="4" fontId="57" fillId="33" borderId="405" applyNumberFormat="0" applyProtection="0">
      <alignment vertical="center"/>
    </xf>
    <xf numFmtId="0" fontId="57" fillId="48" borderId="399" applyNumberFormat="0" applyProtection="0">
      <alignment horizontal="left" vertical="center"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94" fillId="0" borderId="410" applyNumberFormat="0" applyFill="0" applyAlignment="0" applyProtection="0"/>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39" borderId="399" applyNumberFormat="0" applyProtection="0">
      <alignment horizontal="right" vertical="center"/>
    </xf>
    <xf numFmtId="4" fontId="57" fillId="33" borderId="399" applyNumberFormat="0" applyProtection="0">
      <alignmen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4" fontId="57" fillId="35" borderId="399" applyNumberFormat="0" applyProtection="0">
      <alignment horizontal="right" vertical="center"/>
    </xf>
    <xf numFmtId="4" fontId="57" fillId="46" borderId="408"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57" fillId="36" borderId="399" applyNumberFormat="0" applyProtection="0">
      <alignment horizontal="right" vertical="center"/>
    </xf>
    <xf numFmtId="4" fontId="57"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57" fillId="33" borderId="399" applyNumberFormat="0" applyProtection="0">
      <alignment vertical="center"/>
    </xf>
    <xf numFmtId="0" fontId="57" fillId="50" borderId="399" applyNumberFormat="0" applyProtection="0">
      <alignment horizontal="left" vertical="center" indent="1"/>
    </xf>
    <xf numFmtId="0" fontId="84" fillId="45" borderId="403" applyBorder="0"/>
    <xf numFmtId="4" fontId="57" fillId="0" borderId="399" applyNumberFormat="0" applyProtection="0">
      <alignment horizontal="righ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3" applyBorder="0"/>
    <xf numFmtId="4" fontId="57" fillId="41" borderId="399" applyNumberFormat="0" applyProtection="0">
      <alignment horizontal="right" vertical="center"/>
    </xf>
    <xf numFmtId="4" fontId="57" fillId="35" borderId="405" applyNumberFormat="0" applyProtection="0">
      <alignment horizontal="right" vertical="center"/>
    </xf>
    <xf numFmtId="0" fontId="57" fillId="45" borderId="401" applyNumberFormat="0" applyProtection="0">
      <alignment horizontal="left" vertical="top" indent="1"/>
    </xf>
    <xf numFmtId="4" fontId="57"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57" fillId="40"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2" borderId="405"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2"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46" borderId="405" applyNumberFormat="0" applyProtection="0">
      <alignment horizontal="right" vertical="center"/>
    </xf>
    <xf numFmtId="0" fontId="57" fillId="26" borderId="399" applyNumberFormat="0" applyFont="0" applyAlignment="0" applyProtection="0"/>
    <xf numFmtId="4" fontId="25" fillId="45"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57" fillId="50" borderId="399" applyNumberFormat="0" applyProtection="0">
      <alignment horizontal="left" vertical="center"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57" fillId="49" borderId="405" applyNumberFormat="0" applyProtection="0">
      <alignment horizontal="left" vertical="center" indent="1"/>
    </xf>
    <xf numFmtId="4" fontId="57" fillId="41" borderId="399" applyNumberFormat="0" applyProtection="0">
      <alignment horizontal="right" vertical="center"/>
    </xf>
    <xf numFmtId="0" fontId="57" fillId="50" borderId="407" applyNumberFormat="0" applyProtection="0">
      <alignment horizontal="left" vertical="top" indent="1"/>
    </xf>
    <xf numFmtId="4" fontId="57" fillId="0"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4" fontId="57" fillId="43" borderId="399" applyNumberFormat="0" applyProtection="0">
      <alignment horizontal="right" vertical="center"/>
    </xf>
    <xf numFmtId="4" fontId="57" fillId="0" borderId="399" applyNumberFormat="0" applyProtection="0">
      <alignment horizontal="right" vertical="center"/>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92" fillId="29" borderId="399" applyNumberFormat="0" applyAlignment="0" applyProtection="0"/>
    <xf numFmtId="0" fontId="57" fillId="47" borderId="399" applyNumberFormat="0" applyProtection="0">
      <alignment horizontal="left" vertical="center" indent="1"/>
    </xf>
    <xf numFmtId="4" fontId="25"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57" fillId="36" borderId="399" applyNumberFormat="0" applyProtection="0">
      <alignment horizontal="right" vertical="center"/>
    </xf>
    <xf numFmtId="4" fontId="88" fillId="51" borderId="405"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94" fillId="0" borderId="404" applyNumberFormat="0" applyFill="0" applyAlignment="0" applyProtection="0"/>
    <xf numFmtId="4" fontId="57" fillId="35" borderId="405" applyNumberFormat="0" applyProtection="0">
      <alignment horizontal="right" vertical="center"/>
    </xf>
    <xf numFmtId="0" fontId="57"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5" fillId="45" borderId="402" applyNumberFormat="0" applyProtection="0">
      <alignment horizontal="left" vertical="center" indent="1"/>
    </xf>
    <xf numFmtId="4" fontId="57"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0" fontId="86" fillId="33" borderId="401" applyNumberFormat="0" applyProtection="0">
      <alignment horizontal="left" vertical="top" indent="1"/>
    </xf>
    <xf numFmtId="4" fontId="57"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57" fillId="33" borderId="399" applyNumberFormat="0" applyProtection="0">
      <alignmen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40" borderId="399"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0" fontId="57" fillId="50" borderId="401" applyNumberFormat="0" applyProtection="0">
      <alignment horizontal="left" vertical="top" indent="1"/>
    </xf>
    <xf numFmtId="4" fontId="85" fillId="52" borderId="401" applyNumberFormat="0" applyProtection="0">
      <alignment vertical="center"/>
    </xf>
    <xf numFmtId="4" fontId="57" fillId="33" borderId="399" applyNumberFormat="0" applyProtection="0">
      <alignment vertical="center"/>
    </xf>
    <xf numFmtId="4" fontId="57" fillId="42" borderId="399" applyNumberFormat="0" applyProtection="0">
      <alignment horizontal="righ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0" fontId="100" fillId="29" borderId="400" applyNumberFormat="0" applyAlignment="0" applyProtection="0"/>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2" borderId="399" applyNumberFormat="0" applyProtection="0">
      <alignment horizontal="right" vertical="center"/>
    </xf>
    <xf numFmtId="0" fontId="98" fillId="27" borderId="399" applyNumberFormat="0" applyAlignment="0" applyProtection="0"/>
    <xf numFmtId="4" fontId="57" fillId="44"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0" fontId="92" fillId="29" borderId="399" applyNumberFormat="0" applyAlignment="0" applyProtection="0"/>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6"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0" fontId="98" fillId="27" borderId="405" applyNumberFormat="0" applyAlignment="0" applyProtection="0"/>
    <xf numFmtId="0" fontId="57" fillId="47" borderId="401" applyNumberFormat="0" applyProtection="0">
      <alignment horizontal="left" vertical="top" indent="1"/>
    </xf>
    <xf numFmtId="0" fontId="100" fillId="29" borderId="400" applyNumberFormat="0" applyAlignment="0" applyProtection="0"/>
    <xf numFmtId="0" fontId="57" fillId="47" borderId="399" applyNumberFormat="0" applyProtection="0">
      <alignment horizontal="left" vertical="center" indent="1"/>
    </xf>
    <xf numFmtId="0" fontId="57" fillId="49" borderId="399" applyNumberFormat="0" applyProtection="0">
      <alignment horizontal="left" vertical="center" indent="1"/>
    </xf>
    <xf numFmtId="4" fontId="57" fillId="43" borderId="399" applyNumberFormat="0" applyProtection="0">
      <alignment horizontal="right" vertical="center"/>
    </xf>
    <xf numFmtId="0" fontId="57" fillId="50" borderId="401" applyNumberFormat="0" applyProtection="0">
      <alignment horizontal="left" vertical="top" indent="1"/>
    </xf>
    <xf numFmtId="0" fontId="57" fillId="50"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0" fontId="57" fillId="45" borderId="407" applyNumberFormat="0" applyProtection="0">
      <alignment horizontal="left" vertical="top" indent="1"/>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36" borderId="399" applyNumberFormat="0" applyProtection="0">
      <alignment horizontal="right" vertical="center"/>
    </xf>
    <xf numFmtId="4" fontId="57" fillId="35" borderId="399" applyNumberFormat="0" applyProtection="0">
      <alignment horizontal="right" vertical="center"/>
    </xf>
    <xf numFmtId="4" fontId="85" fillId="48" borderId="407" applyNumberFormat="0" applyProtection="0">
      <alignment horizontal="left" vertical="center" indent="1"/>
    </xf>
    <xf numFmtId="0" fontId="57" fillId="46" borderId="401" applyNumberFormat="0" applyProtection="0">
      <alignment horizontal="left" vertical="top" indent="1"/>
    </xf>
    <xf numFmtId="4" fontId="57" fillId="34" borderId="405" applyNumberFormat="0" applyProtection="0">
      <alignment horizontal="left" vertical="center" indent="1"/>
    </xf>
    <xf numFmtId="4" fontId="57" fillId="38" borderId="399" applyNumberFormat="0" applyProtection="0">
      <alignment horizontal="right" vertical="center"/>
    </xf>
    <xf numFmtId="0" fontId="57" fillId="46" borderId="407" applyNumberFormat="0" applyProtection="0">
      <alignment horizontal="left" vertical="top" indent="1"/>
    </xf>
    <xf numFmtId="4" fontId="25" fillId="45" borderId="402" applyNumberFormat="0" applyProtection="0">
      <alignment horizontal="left" vertical="center" indent="1"/>
    </xf>
    <xf numFmtId="4" fontId="57" fillId="39" borderId="405" applyNumberFormat="0" applyProtection="0">
      <alignment horizontal="right" vertical="center"/>
    </xf>
    <xf numFmtId="4" fontId="85" fillId="48" borderId="401"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0" fontId="57" fillId="50" borderId="401" applyNumberFormat="0" applyProtection="0">
      <alignment horizontal="left" vertical="top" indent="1"/>
    </xf>
    <xf numFmtId="4" fontId="57"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57" fillId="45" borderId="401" applyNumberFormat="0" applyProtection="0">
      <alignment horizontal="left" vertical="top" indent="1"/>
    </xf>
    <xf numFmtId="0" fontId="57" fillId="46"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0" borderId="405" applyNumberFormat="0" applyProtection="0">
      <alignment horizontal="righ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5" borderId="401" applyNumberFormat="0" applyProtection="0">
      <alignment horizontal="left" vertical="top" indent="1"/>
    </xf>
    <xf numFmtId="4" fontId="57" fillId="43" borderId="399" applyNumberFormat="0" applyProtection="0">
      <alignment horizontal="right" vertical="center"/>
    </xf>
    <xf numFmtId="0" fontId="85" fillId="52" borderId="401" applyNumberFormat="0" applyProtection="0">
      <alignment horizontal="left" vertical="top" indent="1"/>
    </xf>
    <xf numFmtId="4" fontId="57" fillId="33" borderId="399" applyNumberFormat="0" applyProtection="0">
      <alignment vertical="center"/>
    </xf>
    <xf numFmtId="4" fontId="87" fillId="54" borderId="402" applyNumberFormat="0" applyProtection="0">
      <alignment horizontal="left" vertical="center" indent="1"/>
    </xf>
    <xf numFmtId="4" fontId="57" fillId="47" borderId="408"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8" applyNumberFormat="0" applyProtection="0">
      <alignment horizontal="left" vertical="center" indent="1"/>
    </xf>
    <xf numFmtId="4" fontId="85" fillId="52" borderId="401" applyNumberFormat="0" applyProtection="0">
      <alignmen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46"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0" fontId="57" fillId="45" borderId="401" applyNumberFormat="0" applyProtection="0">
      <alignment horizontal="left" vertical="top"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9" borderId="399" applyNumberFormat="0" applyProtection="0">
      <alignment horizontal="right" vertical="center"/>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57" fillId="47" borderId="402" applyNumberFormat="0" applyProtection="0">
      <alignment horizontal="left" vertical="center" indent="1"/>
    </xf>
    <xf numFmtId="4" fontId="57" fillId="2" borderId="405" applyNumberFormat="0" applyProtection="0">
      <alignment horizontal="left" vertical="center" indent="1"/>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0" fontId="57" fillId="50"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57" fillId="50" borderId="407" applyNumberFormat="0" applyProtection="0">
      <alignment horizontal="left" vertical="top" indent="1"/>
    </xf>
    <xf numFmtId="0" fontId="57" fillId="47" borderId="399" applyNumberFormat="0" applyProtection="0">
      <alignment horizontal="left" vertical="center" indent="1"/>
    </xf>
    <xf numFmtId="4" fontId="57"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4" fontId="57" fillId="33" borderId="399" applyNumberFormat="0" applyProtection="0">
      <alignment vertical="center"/>
    </xf>
    <xf numFmtId="4" fontId="57" fillId="40" borderId="399" applyNumberFormat="0" applyProtection="0">
      <alignment horizontal="right" vertical="center"/>
    </xf>
    <xf numFmtId="4" fontId="57" fillId="2" borderId="399" applyNumberFormat="0" applyProtection="0">
      <alignment horizontal="left" vertical="center" indent="1"/>
    </xf>
    <xf numFmtId="4" fontId="57"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85" fillId="52" borderId="401" applyNumberFormat="0" applyProtection="0">
      <alignment vertical="center"/>
    </xf>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57" fillId="33" borderId="399" applyNumberFormat="0" applyProtection="0">
      <alignmen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9" applyBorder="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4" fontId="57" fillId="40" borderId="399"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3" borderId="405" applyNumberFormat="0" applyProtection="0">
      <alignment vertical="center"/>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57" fillId="33" borderId="399" applyNumberFormat="0" applyProtection="0">
      <alignment vertical="center"/>
    </xf>
    <xf numFmtId="4" fontId="57" fillId="36"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46" borderId="402"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9" borderId="399" applyNumberFormat="0" applyProtection="0">
      <alignment horizontal="left" vertical="center" indent="1"/>
    </xf>
    <xf numFmtId="4" fontId="57" fillId="37" borderId="408" applyNumberFormat="0" applyProtection="0">
      <alignment horizontal="right" vertical="center"/>
    </xf>
    <xf numFmtId="4" fontId="57" fillId="36" borderId="399" applyNumberFormat="0" applyProtection="0">
      <alignment horizontal="right" vertical="center"/>
    </xf>
    <xf numFmtId="4" fontId="103" fillId="2" borderId="399" applyNumberFormat="0" applyProtection="0">
      <alignmen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87" fillId="54" borderId="402" applyNumberFormat="0" applyProtection="0">
      <alignment horizontal="left" vertical="center" indent="1"/>
    </xf>
    <xf numFmtId="4" fontId="57" fillId="0" borderId="399" applyNumberFormat="0" applyProtection="0">
      <alignment horizontal="right" vertical="center"/>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26" borderId="399" applyNumberFormat="0" applyFont="0" applyAlignment="0" applyProtection="0"/>
    <xf numFmtId="4" fontId="57" fillId="46" borderId="399" applyNumberFormat="0" applyProtection="0">
      <alignment horizontal="right" vertical="center"/>
    </xf>
    <xf numFmtId="4" fontId="57" fillId="34" borderId="399" applyNumberFormat="0" applyProtection="0">
      <alignment horizontal="left" vertical="center" indent="1"/>
    </xf>
    <xf numFmtId="0" fontId="94" fillId="0" borderId="404" applyNumberFormat="0" applyFill="0" applyAlignment="0" applyProtection="0"/>
    <xf numFmtId="4" fontId="57" fillId="39" borderId="399" applyNumberFormat="0" applyProtection="0">
      <alignment horizontal="right" vertical="center"/>
    </xf>
    <xf numFmtId="4" fontId="57" fillId="44" borderId="402" applyNumberFormat="0" applyProtection="0">
      <alignment horizontal="left" vertical="center" indent="1"/>
    </xf>
    <xf numFmtId="4" fontId="103" fillId="2" borderId="399" applyNumberFormat="0" applyProtection="0">
      <alignment vertical="center"/>
    </xf>
    <xf numFmtId="4" fontId="57" fillId="40" borderId="399" applyNumberFormat="0" applyProtection="0">
      <alignment horizontal="right" vertical="center"/>
    </xf>
    <xf numFmtId="4" fontId="103" fillId="2" borderId="399" applyNumberFormat="0" applyProtection="0">
      <alignment vertical="center"/>
    </xf>
    <xf numFmtId="0" fontId="57" fillId="50" borderId="399" applyNumberFormat="0" applyProtection="0">
      <alignment horizontal="left" vertical="center" indent="1"/>
    </xf>
    <xf numFmtId="4" fontId="57" fillId="33" borderId="399" applyNumberFormat="0" applyProtection="0">
      <alignment vertical="center"/>
    </xf>
    <xf numFmtId="4" fontId="57" fillId="39" borderId="399" applyNumberFormat="0" applyProtection="0">
      <alignment horizontal="right" vertical="center"/>
    </xf>
    <xf numFmtId="0" fontId="84" fillId="45" borderId="403" applyBorder="0"/>
    <xf numFmtId="0" fontId="57" fillId="46" borderId="401" applyNumberFormat="0" applyProtection="0">
      <alignment horizontal="left" vertical="top" indent="1"/>
    </xf>
    <xf numFmtId="4" fontId="87" fillId="54" borderId="402" applyNumberFormat="0" applyProtection="0">
      <alignment horizontal="left" vertical="center" indent="1"/>
    </xf>
    <xf numFmtId="4" fontId="57" fillId="46" borderId="399" applyNumberFormat="0" applyProtection="0">
      <alignment horizontal="right" vertical="center"/>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0" fontId="84" fillId="45" borderId="403" applyBorder="0"/>
    <xf numFmtId="4" fontId="57" fillId="0" borderId="399" applyNumberFormat="0" applyProtection="0">
      <alignment horizontal="right" vertical="center"/>
    </xf>
    <xf numFmtId="4" fontId="25"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57" fillId="39" borderId="399" applyNumberFormat="0" applyProtection="0">
      <alignment horizontal="right" vertical="center"/>
    </xf>
    <xf numFmtId="0" fontId="57" fillId="26" borderId="399" applyNumberFormat="0" applyFont="0" applyAlignment="0" applyProtection="0"/>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4" fontId="57" fillId="33" borderId="399" applyNumberFormat="0" applyProtection="0">
      <alignmen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57" fillId="44" borderId="402" applyNumberFormat="0" applyProtection="0">
      <alignment horizontal="left" vertical="center" indent="1"/>
    </xf>
    <xf numFmtId="0" fontId="84" fillId="45" borderId="403" applyBorder="0"/>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92" fillId="29" borderId="399" applyNumberFormat="0" applyAlignment="0" applyProtection="0"/>
    <xf numFmtId="0" fontId="57" fillId="48" borderId="399"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4" fontId="57" fillId="43" borderId="399" applyNumberFormat="0" applyProtection="0">
      <alignment horizontal="right" vertical="center"/>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2" borderId="399"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4" fontId="85" fillId="52" borderId="401" applyNumberFormat="0" applyProtection="0">
      <alignment vertical="center"/>
    </xf>
    <xf numFmtId="4" fontId="25"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0" fontId="98" fillId="27" borderId="399" applyNumberFormat="0" applyAlignment="0" applyProtection="0"/>
    <xf numFmtId="4" fontId="57" fillId="44" borderId="402"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4" fontId="103" fillId="2" borderId="399" applyNumberFormat="0" applyProtection="0">
      <alignmen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39" borderId="399" applyNumberFormat="0" applyProtection="0">
      <alignment horizontal="right" vertical="center"/>
    </xf>
    <xf numFmtId="0" fontId="84" fillId="45" borderId="403" applyBorder="0"/>
    <xf numFmtId="4" fontId="57" fillId="43" borderId="399" applyNumberFormat="0" applyProtection="0">
      <alignment horizontal="right" vertical="center"/>
    </xf>
    <xf numFmtId="0" fontId="98" fillId="27" borderId="399" applyNumberFormat="0" applyAlignment="0" applyProtection="0"/>
    <xf numFmtId="4" fontId="25" fillId="45" borderId="402" applyNumberFormat="0" applyProtection="0">
      <alignment horizontal="left" vertical="center" indent="1"/>
    </xf>
    <xf numFmtId="4" fontId="57"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57" fillId="40" borderId="399" applyNumberFormat="0" applyProtection="0">
      <alignment horizontal="right" vertical="center"/>
    </xf>
    <xf numFmtId="4" fontId="57" fillId="35" borderId="399" applyNumberFormat="0" applyProtection="0">
      <alignment horizontal="right" vertical="center"/>
    </xf>
    <xf numFmtId="4" fontId="25"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57"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87" fillId="54" borderId="408"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57"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57" fillId="45" borderId="401" applyNumberFormat="0" applyProtection="0">
      <alignment horizontal="left" vertical="top" indent="1"/>
    </xf>
    <xf numFmtId="0" fontId="98" fillId="27" borderId="405" applyNumberFormat="0" applyAlignment="0" applyProtection="0"/>
    <xf numFmtId="4" fontId="57" fillId="38"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4" fontId="57"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4" fontId="57" fillId="38"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35" borderId="405" applyNumberFormat="0" applyProtection="0">
      <alignment horizontal="righ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0" fontId="98" fillId="27" borderId="399" applyNumberFormat="0" applyAlignment="0" applyProtection="0"/>
    <xf numFmtId="4" fontId="57"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33" borderId="399" applyNumberFormat="0" applyProtection="0">
      <alignmen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43" borderId="399" applyNumberFormat="0" applyProtection="0">
      <alignment horizontal="right" vertical="center"/>
    </xf>
    <xf numFmtId="4" fontId="57" fillId="36" borderId="399" applyNumberFormat="0" applyProtection="0">
      <alignment horizontal="right" vertical="center"/>
    </xf>
    <xf numFmtId="0" fontId="57" fillId="50" borderId="401" applyNumberFormat="0" applyProtection="0">
      <alignment horizontal="left" vertical="top" indent="1"/>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40" borderId="399" applyNumberFormat="0" applyProtection="0">
      <alignment horizontal="righ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4" fontId="57" fillId="34" borderId="399"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7" borderId="399" applyNumberFormat="0" applyProtection="0">
      <alignment horizontal="left" vertical="center" indent="1"/>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57" fillId="47" borderId="401" applyNumberFormat="0" applyProtection="0">
      <alignment horizontal="left" vertical="top" indent="1"/>
    </xf>
    <xf numFmtId="4" fontId="57" fillId="46" borderId="408" applyNumberFormat="0" applyProtection="0">
      <alignment horizontal="left" vertical="center" indent="1"/>
    </xf>
    <xf numFmtId="4" fontId="25" fillId="45" borderId="402" applyNumberFormat="0" applyProtection="0">
      <alignment horizontal="left" vertical="center" indent="1"/>
    </xf>
    <xf numFmtId="4" fontId="57" fillId="42" borderId="399"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57" fillId="26" borderId="399" applyNumberFormat="0" applyFont="0" applyAlignment="0" applyProtection="0"/>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0" borderId="405" applyNumberFormat="0" applyProtection="0">
      <alignment horizontal="right" vertical="center"/>
    </xf>
    <xf numFmtId="0" fontId="86" fillId="33" borderId="401" applyNumberFormat="0" applyProtection="0">
      <alignment horizontal="left" vertical="top" indent="1"/>
    </xf>
    <xf numFmtId="0" fontId="57" fillId="26" borderId="399" applyNumberFormat="0" applyFont="0" applyAlignment="0" applyProtection="0"/>
    <xf numFmtId="4" fontId="57" fillId="43" borderId="399" applyNumberFormat="0" applyProtection="0">
      <alignment horizontal="right" vertical="center"/>
    </xf>
    <xf numFmtId="0" fontId="100" fillId="29" borderId="400" applyNumberFormat="0" applyAlignment="0" applyProtection="0"/>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7" applyNumberFormat="0" applyProtection="0">
      <alignment horizontal="left" vertical="top"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34" borderId="405" applyNumberFormat="0" applyProtection="0">
      <alignment horizontal="left" vertical="center" indent="1"/>
    </xf>
    <xf numFmtId="4" fontId="57" fillId="46" borderId="399" applyNumberFormat="0" applyProtection="0">
      <alignment horizontal="right" vertical="center"/>
    </xf>
    <xf numFmtId="0" fontId="57" fillId="26" borderId="399" applyNumberFormat="0" applyFont="0" applyAlignment="0" applyProtection="0"/>
    <xf numFmtId="0" fontId="57" fillId="47" borderId="405" applyNumberFormat="0" applyProtection="0">
      <alignment horizontal="left" vertical="center" indent="1"/>
    </xf>
    <xf numFmtId="4" fontId="57" fillId="0"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57" fillId="47" borderId="401" applyNumberFormat="0" applyProtection="0">
      <alignment horizontal="left" vertical="top"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25" fillId="45" borderId="402" applyNumberFormat="0" applyProtection="0">
      <alignment horizontal="left" vertical="center" indent="1"/>
    </xf>
    <xf numFmtId="4" fontId="103" fillId="5" borderId="405" applyNumberFormat="0" applyProtection="0">
      <alignment horizontal="right" vertical="center"/>
    </xf>
    <xf numFmtId="4" fontId="57"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57" fillId="34" borderId="399" applyNumberFormat="0" applyProtection="0">
      <alignment horizontal="left" vertical="center" indent="1"/>
    </xf>
    <xf numFmtId="0" fontId="57" fillId="48" borderId="399" applyNumberFormat="0" applyProtection="0">
      <alignment horizontal="left" vertical="center" indent="1"/>
    </xf>
    <xf numFmtId="0" fontId="57" fillId="45" borderId="407" applyNumberFormat="0" applyProtection="0">
      <alignment horizontal="left" vertical="top"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33" borderId="399" applyNumberFormat="0" applyProtection="0">
      <alignment vertical="center"/>
    </xf>
    <xf numFmtId="4" fontId="57" fillId="38"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4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0" fontId="57" fillId="50"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0" fontId="84" fillId="45" borderId="403" applyBorder="0"/>
    <xf numFmtId="0" fontId="57" fillId="46" borderId="401" applyNumberFormat="0" applyProtection="0">
      <alignment horizontal="left" vertical="top" indent="1"/>
    </xf>
    <xf numFmtId="0" fontId="84" fillId="45" borderId="403" applyBorder="0"/>
    <xf numFmtId="4" fontId="57" fillId="46" borderId="399" applyNumberFormat="0" applyProtection="0">
      <alignment horizontal="right" vertical="center"/>
    </xf>
    <xf numFmtId="4" fontId="57" fillId="35"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0" fontId="57" fillId="47" borderId="407" applyNumberFormat="0" applyProtection="0">
      <alignment horizontal="left" vertical="top" indent="1"/>
    </xf>
    <xf numFmtId="0" fontId="98" fillId="27" borderId="399" applyNumberFormat="0" applyAlignment="0" applyProtection="0"/>
    <xf numFmtId="4" fontId="57" fillId="2" borderId="399"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39" borderId="405" applyNumberFormat="0" applyProtection="0">
      <alignment horizontal="right" vertical="center"/>
    </xf>
    <xf numFmtId="0" fontId="57" fillId="46" borderId="401" applyNumberFormat="0" applyProtection="0">
      <alignment horizontal="left" vertical="top" indent="1"/>
    </xf>
    <xf numFmtId="4" fontId="57" fillId="2" borderId="399" applyNumberFormat="0" applyProtection="0">
      <alignment horizontal="left" vertical="center" indent="1"/>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4" fontId="57" fillId="39" borderId="399" applyNumberFormat="0" applyProtection="0">
      <alignment horizontal="right" vertical="center"/>
    </xf>
    <xf numFmtId="0" fontId="84" fillId="45" borderId="403" applyBorder="0"/>
    <xf numFmtId="4" fontId="57" fillId="35" borderId="399" applyNumberFormat="0" applyProtection="0">
      <alignment horizontal="righ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0" fontId="57" fillId="26" borderId="405" applyNumberFormat="0" applyFont="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6" borderId="401" applyNumberFormat="0" applyProtection="0">
      <alignment horizontal="left" vertical="top" indent="1"/>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405"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57" fillId="46" borderId="408" applyNumberFormat="0" applyProtection="0">
      <alignment horizontal="left" vertical="center" indent="1"/>
    </xf>
    <xf numFmtId="4" fontId="57" fillId="44" borderId="402" applyNumberFormat="0" applyProtection="0">
      <alignment horizontal="left" vertical="center" indent="1"/>
    </xf>
    <xf numFmtId="0" fontId="57" fillId="46" borderId="401" applyNumberFormat="0" applyProtection="0">
      <alignment horizontal="left" vertical="top" indent="1"/>
    </xf>
    <xf numFmtId="4" fontId="57" fillId="0"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57" fillId="42"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84" fillId="45" borderId="403" applyBorder="0"/>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57"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57" fillId="41" borderId="399" applyNumberFormat="0" applyProtection="0">
      <alignment horizontal="right" vertical="center"/>
    </xf>
    <xf numFmtId="4" fontId="103" fillId="2" borderId="399" applyNumberFormat="0" applyProtection="0">
      <alignment vertical="center"/>
    </xf>
    <xf numFmtId="4" fontId="57" fillId="46"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57" fillId="41" borderId="399" applyNumberFormat="0" applyProtection="0">
      <alignment horizontal="right" vertical="center"/>
    </xf>
    <xf numFmtId="4" fontId="103" fillId="5" borderId="399" applyNumberFormat="0" applyProtection="0">
      <alignment horizontal="right" vertical="center"/>
    </xf>
    <xf numFmtId="4" fontId="57" fillId="39" borderId="399"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3" borderId="399" applyNumberFormat="0" applyProtection="0">
      <alignment vertical="center"/>
    </xf>
    <xf numFmtId="4" fontId="57" fillId="0" borderId="399" applyNumberFormat="0" applyProtection="0">
      <alignment horizontal="right" vertical="center"/>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4" fontId="57" fillId="33" borderId="399" applyNumberFormat="0" applyProtection="0">
      <alignmen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3" borderId="405"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36"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0" fontId="57" fillId="50" borderId="399" applyNumberFormat="0" applyProtection="0">
      <alignment horizontal="left" vertical="center" indent="1"/>
    </xf>
    <xf numFmtId="4" fontId="87" fillId="54" borderId="402" applyNumberFormat="0" applyProtection="0">
      <alignment horizontal="left" vertical="center"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57" fillId="50" borderId="399" applyNumberFormat="0" applyProtection="0">
      <alignment horizontal="left" vertical="center" indent="1"/>
    </xf>
    <xf numFmtId="4" fontId="57" fillId="43"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57"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57" fillId="37" borderId="402" applyNumberFormat="0" applyProtection="0">
      <alignment horizontal="right" vertical="center"/>
    </xf>
    <xf numFmtId="4" fontId="57" fillId="39" borderId="405"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43" borderId="405" applyNumberFormat="0" applyProtection="0">
      <alignment horizontal="right" vertical="center"/>
    </xf>
    <xf numFmtId="4" fontId="85" fillId="52" borderId="401" applyNumberFormat="0" applyProtection="0">
      <alignment vertical="center"/>
    </xf>
    <xf numFmtId="4" fontId="57" fillId="46" borderId="402" applyNumberFormat="0" applyProtection="0">
      <alignment horizontal="left" vertical="center" indent="1"/>
    </xf>
    <xf numFmtId="4" fontId="25" fillId="45" borderId="402" applyNumberFormat="0" applyProtection="0">
      <alignment horizontal="left" vertical="center" indent="1"/>
    </xf>
    <xf numFmtId="0" fontId="57" fillId="45" borderId="407" applyNumberFormat="0" applyProtection="0">
      <alignment horizontal="left" vertical="top" indent="1"/>
    </xf>
    <xf numFmtId="4" fontId="103" fillId="2" borderId="405" applyNumberFormat="0" applyProtection="0">
      <alignment vertical="center"/>
    </xf>
    <xf numFmtId="4" fontId="57" fillId="38" borderId="399" applyNumberFormat="0" applyProtection="0">
      <alignment horizontal="right" vertical="center"/>
    </xf>
    <xf numFmtId="4" fontId="57" fillId="37" borderId="402"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37" borderId="402" applyNumberFormat="0" applyProtection="0">
      <alignment horizontal="right" vertical="center"/>
    </xf>
    <xf numFmtId="4" fontId="103" fillId="2" borderId="399" applyNumberFormat="0" applyProtection="0">
      <alignment vertical="center"/>
    </xf>
    <xf numFmtId="4" fontId="57"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57" fillId="46" borderId="401" applyNumberFormat="0" applyProtection="0">
      <alignment horizontal="left" vertical="top" indent="1"/>
    </xf>
    <xf numFmtId="4" fontId="25" fillId="45" borderId="408"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0" fontId="85" fillId="52"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0" fontId="57" fillId="50" borderId="407" applyNumberFormat="0" applyProtection="0">
      <alignment horizontal="left" vertical="top" indent="1"/>
    </xf>
    <xf numFmtId="4" fontId="57" fillId="37" borderId="402" applyNumberFormat="0" applyProtection="0">
      <alignment horizontal="right" vertical="center"/>
    </xf>
    <xf numFmtId="4" fontId="57" fillId="43"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57" fillId="43" borderId="399" applyNumberFormat="0" applyProtection="0">
      <alignment horizontal="right" vertical="center"/>
    </xf>
    <xf numFmtId="0" fontId="57" fillId="46" borderId="401" applyNumberFormat="0" applyProtection="0">
      <alignment horizontal="left" vertical="top" indent="1"/>
    </xf>
    <xf numFmtId="4" fontId="57" fillId="0" borderId="405"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57" fillId="42" borderId="405" applyNumberFormat="0" applyProtection="0">
      <alignment horizontal="right" vertical="center"/>
    </xf>
    <xf numFmtId="4" fontId="57" fillId="44"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4" fontId="85" fillId="48" borderId="401" applyNumberFormat="0" applyProtection="0">
      <alignment horizontal="left" vertical="center" indent="1"/>
    </xf>
    <xf numFmtId="4" fontId="57" fillId="46" borderId="402" applyNumberFormat="0" applyProtection="0">
      <alignment horizontal="left" vertical="center" indent="1"/>
    </xf>
    <xf numFmtId="0" fontId="57" fillId="47" borderId="401" applyNumberFormat="0" applyProtection="0">
      <alignment horizontal="left" vertical="top" indent="1"/>
    </xf>
    <xf numFmtId="4" fontId="85" fillId="52" borderId="407" applyNumberFormat="0" applyProtection="0">
      <alignment vertical="center"/>
    </xf>
    <xf numFmtId="0" fontId="57" fillId="26" borderId="399" applyNumberFormat="0" applyFont="0" applyAlignment="0" applyProtection="0"/>
    <xf numFmtId="4" fontId="25" fillId="45" borderId="402" applyNumberFormat="0" applyProtection="0">
      <alignment horizontal="left" vertical="center" indent="1"/>
    </xf>
    <xf numFmtId="4" fontId="88" fillId="51" borderId="405"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33" borderId="399" applyNumberFormat="0" applyProtection="0">
      <alignment vertical="center"/>
    </xf>
    <xf numFmtId="4" fontId="103" fillId="2" borderId="405"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94" fillId="0" borderId="404" applyNumberFormat="0" applyFill="0" applyAlignment="0" applyProtection="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57" fillId="42" borderId="399" applyNumberFormat="0" applyProtection="0">
      <alignment horizontal="right" vertical="center"/>
    </xf>
    <xf numFmtId="4" fontId="57" fillId="2" borderId="399" applyNumberFormat="0" applyProtection="0">
      <alignment horizontal="left" vertical="center" indent="1"/>
    </xf>
    <xf numFmtId="4" fontId="88" fillId="51" borderId="399" applyNumberFormat="0" applyProtection="0">
      <alignment horizontal="right" vertical="center"/>
    </xf>
    <xf numFmtId="0" fontId="57"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57" fillId="0" borderId="399" applyNumberFormat="0" applyProtection="0">
      <alignment horizontal="right" vertical="center"/>
    </xf>
    <xf numFmtId="0" fontId="98" fillId="27" borderId="399" applyNumberFormat="0" applyAlignment="0" applyProtection="0"/>
    <xf numFmtId="4" fontId="57" fillId="41" borderId="399" applyNumberFormat="0" applyProtection="0">
      <alignment horizontal="right" vertical="center"/>
    </xf>
    <xf numFmtId="4" fontId="57"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44" borderId="402" applyNumberFormat="0" applyProtection="0">
      <alignment horizontal="left" vertical="center" indent="1"/>
    </xf>
    <xf numFmtId="0" fontId="57"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57" fillId="50"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0" fontId="57" fillId="50" borderId="401" applyNumberFormat="0" applyProtection="0">
      <alignment horizontal="left" vertical="top" indent="1"/>
    </xf>
    <xf numFmtId="4" fontId="57"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57"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57" fillId="34" borderId="399" applyNumberFormat="0" applyProtection="0">
      <alignment horizontal="left" vertical="center" indent="1"/>
    </xf>
    <xf numFmtId="0" fontId="57" fillId="45" borderId="401" applyNumberFormat="0" applyProtection="0">
      <alignment horizontal="left" vertical="top" indent="1"/>
    </xf>
    <xf numFmtId="4" fontId="103" fillId="2" borderId="399" applyNumberFormat="0" applyProtection="0">
      <alignment vertical="center"/>
    </xf>
    <xf numFmtId="0" fontId="57" fillId="50" borderId="401" applyNumberFormat="0" applyProtection="0">
      <alignment horizontal="left" vertical="top" indent="1"/>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8" fillId="27" borderId="399" applyNumberFormat="0" applyAlignment="0" applyProtection="0"/>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43" borderId="399" applyNumberFormat="0" applyProtection="0">
      <alignment horizontal="right" vertical="center"/>
    </xf>
    <xf numFmtId="0" fontId="100" fillId="29" borderId="400"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3" borderId="399" applyNumberFormat="0" applyProtection="0">
      <alignment horizontal="right" vertical="center"/>
    </xf>
    <xf numFmtId="4" fontId="57" fillId="43" borderId="399" applyNumberFormat="0" applyProtection="0">
      <alignment horizontal="right" vertical="center"/>
    </xf>
    <xf numFmtId="4" fontId="57" fillId="42" borderId="405" applyNumberFormat="0" applyProtection="0">
      <alignment horizontal="right" vertical="center"/>
    </xf>
    <xf numFmtId="4" fontId="85" fillId="48" borderId="401" applyNumberFormat="0" applyProtection="0">
      <alignment horizontal="left" vertical="center" indent="1"/>
    </xf>
    <xf numFmtId="0" fontId="57" fillId="45" borderId="401" applyNumberFormat="0" applyProtection="0">
      <alignment horizontal="left" vertical="top" indent="1"/>
    </xf>
    <xf numFmtId="4" fontId="57" fillId="38"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4" fontId="57"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57" fillId="39" borderId="399" applyNumberFormat="0" applyProtection="0">
      <alignment horizontal="right" vertical="center"/>
    </xf>
    <xf numFmtId="4" fontId="57" fillId="35" borderId="399" applyNumberFormat="0" applyProtection="0">
      <alignment horizontal="right" vertical="center"/>
    </xf>
    <xf numFmtId="0" fontId="57" fillId="45"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87" fillId="54" borderId="402" applyNumberFormat="0" applyProtection="0">
      <alignment horizontal="left" vertical="center" indent="1"/>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103" fillId="2" borderId="399" applyNumberFormat="0" applyProtection="0">
      <alignment vertical="center"/>
    </xf>
    <xf numFmtId="0" fontId="57" fillId="46"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57"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57" fillId="34" borderId="399" applyNumberFormat="0" applyProtection="0">
      <alignment horizontal="left" vertical="center" indent="1"/>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44" borderId="402" applyNumberFormat="0" applyProtection="0">
      <alignment horizontal="left" vertical="center" indent="1"/>
    </xf>
    <xf numFmtId="4" fontId="57"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57" fillId="33" borderId="399" applyNumberFormat="0" applyProtection="0">
      <alignment vertical="center"/>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57" fillId="46" borderId="401" applyNumberFormat="0" applyProtection="0">
      <alignment horizontal="left" vertical="top" indent="1"/>
    </xf>
    <xf numFmtId="4" fontId="57" fillId="46" borderId="402" applyNumberFormat="0" applyProtection="0">
      <alignment horizontal="left" vertical="center" indent="1"/>
    </xf>
    <xf numFmtId="0" fontId="92" fillId="29" borderId="399" applyNumberFormat="0" applyAlignment="0" applyProtection="0"/>
    <xf numFmtId="4" fontId="57" fillId="46" borderId="399" applyNumberFormat="0" applyProtection="0">
      <alignment horizontal="right" vertical="center"/>
    </xf>
    <xf numFmtId="0" fontId="57" fillId="45" borderId="401" applyNumberFormat="0" applyProtection="0">
      <alignment horizontal="left" vertical="top"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57" fillId="35" borderId="399" applyNumberFormat="0" applyProtection="0">
      <alignment horizontal="right" vertical="center"/>
    </xf>
    <xf numFmtId="0" fontId="92" fillId="29" borderId="399" applyNumberFormat="0" applyAlignment="0" applyProtection="0"/>
    <xf numFmtId="4" fontId="57" fillId="35" borderId="399" applyNumberFormat="0" applyProtection="0">
      <alignment horizontal="right" vertical="center"/>
    </xf>
    <xf numFmtId="0" fontId="57" fillId="50" borderId="401" applyNumberFormat="0" applyProtection="0">
      <alignment horizontal="left" vertical="top" indent="1"/>
    </xf>
    <xf numFmtId="4" fontId="57" fillId="47" borderId="408" applyNumberFormat="0" applyProtection="0">
      <alignment horizontal="left" vertical="center" indent="1"/>
    </xf>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25" fillId="45" borderId="402"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46" borderId="401" applyNumberFormat="0" applyProtection="0">
      <alignment horizontal="left" vertical="top" indent="1"/>
    </xf>
    <xf numFmtId="0" fontId="85" fillId="46" borderId="401" applyNumberFormat="0" applyProtection="0">
      <alignment horizontal="left" vertical="top" indent="1"/>
    </xf>
    <xf numFmtId="0" fontId="57"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57" fillId="46" borderId="399" applyNumberFormat="0" applyProtection="0">
      <alignment horizontal="right" vertical="center"/>
    </xf>
    <xf numFmtId="0" fontId="57" fillId="50"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84" fillId="45" borderId="409" applyBorder="0"/>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0" fontId="57" fillId="45" borderId="407" applyNumberFormat="0" applyProtection="0">
      <alignment horizontal="left" vertical="top" indent="1"/>
    </xf>
    <xf numFmtId="4" fontId="57" fillId="35" borderId="399" applyNumberFormat="0" applyProtection="0">
      <alignment horizontal="right" vertical="center"/>
    </xf>
    <xf numFmtId="4" fontId="57" fillId="4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4" borderId="402" applyNumberFormat="0" applyProtection="0">
      <alignment horizontal="left" vertical="center" indent="1"/>
    </xf>
    <xf numFmtId="4" fontId="57" fillId="34" borderId="399" applyNumberFormat="0" applyProtection="0">
      <alignment horizontal="left" vertical="center" indent="1"/>
    </xf>
    <xf numFmtId="4" fontId="103" fillId="2" borderId="399" applyNumberFormat="0" applyProtection="0">
      <alignment vertical="center"/>
    </xf>
    <xf numFmtId="4" fontId="25" fillId="45" borderId="402" applyNumberFormat="0" applyProtection="0">
      <alignment horizontal="left" vertical="center" indent="1"/>
    </xf>
    <xf numFmtId="4" fontId="57" fillId="0" borderId="399" applyNumberFormat="0" applyProtection="0">
      <alignment horizontal="right" vertical="center"/>
    </xf>
    <xf numFmtId="0" fontId="57"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57" fillId="36" borderId="405" applyNumberFormat="0" applyProtection="0">
      <alignment horizontal="right" vertical="center"/>
    </xf>
    <xf numFmtId="0" fontId="100" fillId="29" borderId="400" applyNumberFormat="0" applyAlignment="0" applyProtection="0"/>
    <xf numFmtId="4" fontId="57" fillId="43" borderId="399" applyNumberFormat="0" applyProtection="0">
      <alignment horizontal="right" vertical="center"/>
    </xf>
    <xf numFmtId="0" fontId="85" fillId="52" borderId="407" applyNumberFormat="0" applyProtection="0">
      <alignment horizontal="left" vertical="top" indent="1"/>
    </xf>
    <xf numFmtId="0" fontId="57" fillId="47" borderId="399" applyNumberFormat="0" applyProtection="0">
      <alignment horizontal="left" vertical="center" indent="1"/>
    </xf>
    <xf numFmtId="0" fontId="57" fillId="47" borderId="399" applyNumberFormat="0" applyProtection="0">
      <alignment horizontal="left" vertical="center" indent="1"/>
    </xf>
    <xf numFmtId="0" fontId="94" fillId="0" borderId="404" applyNumberFormat="0" applyFill="0" applyAlignment="0" applyProtection="0"/>
    <xf numFmtId="4" fontId="57" fillId="43" borderId="399" applyNumberFormat="0" applyProtection="0">
      <alignment horizontal="right" vertical="center"/>
    </xf>
    <xf numFmtId="0" fontId="57" fillId="47" borderId="399" applyNumberFormat="0" applyProtection="0">
      <alignment horizontal="left" vertical="center" indent="1"/>
    </xf>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9" borderId="399" applyNumberFormat="0" applyProtection="0">
      <alignment horizontal="right" vertical="center"/>
    </xf>
    <xf numFmtId="4" fontId="57" fillId="44" borderId="402" applyNumberFormat="0" applyProtection="0">
      <alignment horizontal="left" vertical="center" indent="1"/>
    </xf>
    <xf numFmtId="4" fontId="57" fillId="35" borderId="399" applyNumberFormat="0" applyProtection="0">
      <alignment horizontal="right" vertical="center"/>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57" fillId="44" borderId="402" applyNumberFormat="0" applyProtection="0">
      <alignment horizontal="left" vertical="center" indent="1"/>
    </xf>
    <xf numFmtId="4" fontId="57"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57" fillId="40" borderId="405" applyNumberFormat="0" applyProtection="0">
      <alignment horizontal="right" vertical="center"/>
    </xf>
    <xf numFmtId="4" fontId="57" fillId="43" borderId="399" applyNumberFormat="0" applyProtection="0">
      <alignment horizontal="right" vertical="center"/>
    </xf>
    <xf numFmtId="0" fontId="57" fillId="47"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44" borderId="402" applyNumberFormat="0" applyProtection="0">
      <alignment horizontal="left" vertical="center" indent="1"/>
    </xf>
    <xf numFmtId="4" fontId="57" fillId="0" borderId="399" applyNumberFormat="0" applyProtection="0">
      <alignment horizontal="right" vertical="center"/>
    </xf>
    <xf numFmtId="4" fontId="57" fillId="42"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5"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57" fillId="41"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0" fontId="85" fillId="46" borderId="401" applyNumberFormat="0" applyProtection="0">
      <alignment horizontal="left" vertical="top" indent="1"/>
    </xf>
    <xf numFmtId="4" fontId="57" fillId="0" borderId="399"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40" borderId="399" applyNumberFormat="0" applyProtection="0">
      <alignment horizontal="right" vertical="center"/>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33" borderId="399" applyNumberFormat="0" applyProtection="0">
      <alignment vertical="center"/>
    </xf>
    <xf numFmtId="0" fontId="57"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57" fillId="50" borderId="401" applyNumberFormat="0" applyProtection="0">
      <alignment horizontal="left" vertical="top" indent="1"/>
    </xf>
    <xf numFmtId="4" fontId="85" fillId="52" borderId="401" applyNumberFormat="0" applyProtection="0">
      <alignment vertical="center"/>
    </xf>
    <xf numFmtId="0" fontId="57" fillId="50" borderId="399" applyNumberFormat="0" applyProtection="0">
      <alignment horizontal="left" vertical="center" indent="1"/>
    </xf>
    <xf numFmtId="4" fontId="57" fillId="43" borderId="405" applyNumberFormat="0" applyProtection="0">
      <alignment horizontal="right" vertical="center"/>
    </xf>
    <xf numFmtId="4" fontId="57" fillId="44" borderId="402" applyNumberFormat="0" applyProtection="0">
      <alignment horizontal="left" vertical="center" indent="1"/>
    </xf>
    <xf numFmtId="4" fontId="57" fillId="36" borderId="399" applyNumberFormat="0" applyProtection="0">
      <alignment horizontal="right" vertical="center"/>
    </xf>
    <xf numFmtId="4" fontId="85" fillId="52" borderId="401" applyNumberFormat="0" applyProtection="0">
      <alignment vertical="center"/>
    </xf>
    <xf numFmtId="4" fontId="57" fillId="42"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57" fillId="35" borderId="399" applyNumberFormat="0" applyProtection="0">
      <alignment horizontal="right" vertical="center"/>
    </xf>
    <xf numFmtId="4" fontId="57" fillId="38" borderId="405" applyNumberFormat="0" applyProtection="0">
      <alignment horizontal="right" vertical="center"/>
    </xf>
    <xf numFmtId="4" fontId="103" fillId="5" borderId="399" applyNumberFormat="0" applyProtection="0">
      <alignment horizontal="right" vertical="center"/>
    </xf>
    <xf numFmtId="4" fontId="57" fillId="47" borderId="402" applyNumberFormat="0" applyProtection="0">
      <alignment horizontal="left" vertical="center" indent="1"/>
    </xf>
    <xf numFmtId="4" fontId="57" fillId="44" borderId="402" applyNumberFormat="0" applyProtection="0">
      <alignment horizontal="left" vertical="center" indent="1"/>
    </xf>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4" fontId="57" fillId="46" borderId="405"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8" borderId="399" applyNumberFormat="0" applyProtection="0">
      <alignment horizontal="left" vertical="center" indent="1"/>
    </xf>
    <xf numFmtId="4" fontId="57" fillId="40" borderId="399" applyNumberFormat="0" applyProtection="0">
      <alignment horizontal="right" vertical="center"/>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0" fontId="57" fillId="49" borderId="399"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57" fillId="46" borderId="401" applyNumberFormat="0" applyProtection="0">
      <alignment horizontal="left" vertical="top" indent="1"/>
    </xf>
    <xf numFmtId="0" fontId="57" fillId="46" borderId="401" applyNumberFormat="0" applyProtection="0">
      <alignment horizontal="left" vertical="top" indent="1"/>
    </xf>
    <xf numFmtId="0" fontId="84" fillId="45" borderId="403" applyBorder="0"/>
    <xf numFmtId="4" fontId="57" fillId="42" borderId="399" applyNumberFormat="0" applyProtection="0">
      <alignment horizontal="right" vertical="center"/>
    </xf>
    <xf numFmtId="4" fontId="57"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57" fillId="50" borderId="399" applyNumberFormat="0" applyProtection="0">
      <alignment horizontal="left" vertical="center" indent="1"/>
    </xf>
    <xf numFmtId="4" fontId="57" fillId="35" borderId="399" applyNumberFormat="0" applyProtection="0">
      <alignment horizontal="right" vertical="center"/>
    </xf>
    <xf numFmtId="4" fontId="57"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57" fillId="0" borderId="399" applyNumberFormat="0" applyProtection="0">
      <alignment horizontal="right" vertical="center"/>
    </xf>
    <xf numFmtId="4" fontId="57" fillId="42" borderId="405" applyNumberFormat="0" applyProtection="0">
      <alignment horizontal="right" vertical="center"/>
    </xf>
    <xf numFmtId="4" fontId="57" fillId="43" borderId="399" applyNumberFormat="0" applyProtection="0">
      <alignment horizontal="right" vertical="center"/>
    </xf>
    <xf numFmtId="4" fontId="57" fillId="0" borderId="399" applyNumberFormat="0" applyProtection="0">
      <alignment horizontal="right" vertical="center"/>
    </xf>
    <xf numFmtId="0" fontId="57" fillId="50" borderId="399" applyNumberFormat="0" applyProtection="0">
      <alignment horizontal="left" vertical="center" indent="1"/>
    </xf>
    <xf numFmtId="4" fontId="57" fillId="43" borderId="399" applyNumberFormat="0" applyProtection="0">
      <alignment horizontal="right" vertical="center"/>
    </xf>
    <xf numFmtId="4" fontId="25" fillId="45" borderId="402" applyNumberFormat="0" applyProtection="0">
      <alignment horizontal="left" vertical="center" indent="1"/>
    </xf>
    <xf numFmtId="0" fontId="57" fillId="50" borderId="401" applyNumberFormat="0" applyProtection="0">
      <alignment horizontal="left" vertical="top" indent="1"/>
    </xf>
    <xf numFmtId="4" fontId="57" fillId="35" borderId="399" applyNumberFormat="0" applyProtection="0">
      <alignment horizontal="right" vertical="center"/>
    </xf>
    <xf numFmtId="0" fontId="57" fillId="47"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57" fillId="42" borderId="405" applyNumberFormat="0" applyProtection="0">
      <alignment horizontal="right" vertical="center"/>
    </xf>
    <xf numFmtId="0" fontId="100" fillId="29" borderId="400" applyNumberFormat="0" applyAlignment="0" applyProtection="0"/>
    <xf numFmtId="0" fontId="57" fillId="47" borderId="399" applyNumberFormat="0" applyProtection="0">
      <alignment horizontal="left" vertical="center" indent="1"/>
    </xf>
    <xf numFmtId="0" fontId="92" fillId="29" borderId="399" applyNumberFormat="0" applyAlignment="0" applyProtection="0"/>
    <xf numFmtId="4" fontId="57" fillId="44" borderId="402" applyNumberFormat="0" applyProtection="0">
      <alignment horizontal="left" vertical="center"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50"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0" fontId="100" fillId="29" borderId="406" applyNumberFormat="0" applyAlignment="0" applyProtection="0"/>
    <xf numFmtId="4" fontId="25" fillId="45" borderId="402"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41" borderId="399" applyNumberFormat="0" applyProtection="0">
      <alignment horizontal="right" vertical="center"/>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0" fontId="57" fillId="46" borderId="401" applyNumberFormat="0" applyProtection="0">
      <alignment horizontal="left" vertical="top" indent="1"/>
    </xf>
    <xf numFmtId="0" fontId="98" fillId="27" borderId="399" applyNumberFormat="0" applyAlignment="0" applyProtection="0"/>
    <xf numFmtId="4" fontId="57" fillId="0" borderId="399" applyNumberFormat="0" applyProtection="0">
      <alignment horizontal="right" vertical="center"/>
    </xf>
    <xf numFmtId="4" fontId="57" fillId="39" borderId="399" applyNumberFormat="0" applyProtection="0">
      <alignment horizontal="right" vertical="center"/>
    </xf>
    <xf numFmtId="4" fontId="57" fillId="38"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57"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4"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57" fillId="47"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57" fillId="50"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57" fillId="48" borderId="399" applyNumberFormat="0" applyProtection="0">
      <alignment horizontal="left" vertical="center" indent="1"/>
    </xf>
    <xf numFmtId="4" fontId="57" fillId="36"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57" fillId="43" borderId="399" applyNumberFormat="0" applyProtection="0">
      <alignment horizontal="right" vertical="center"/>
    </xf>
    <xf numFmtId="4" fontId="57" fillId="37" borderId="402"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57" fillId="46"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0" fontId="100" fillId="29" borderId="400" applyNumberFormat="0" applyAlignment="0" applyProtection="0"/>
    <xf numFmtId="0" fontId="57" fillId="46" borderId="401" applyNumberFormat="0" applyProtection="0">
      <alignment horizontal="left" vertical="top"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103" fillId="2" borderId="399" applyNumberFormat="0" applyProtection="0">
      <alignment vertical="center"/>
    </xf>
    <xf numFmtId="4" fontId="57" fillId="36" borderId="399" applyNumberFormat="0" applyProtection="0">
      <alignment horizontal="right" vertical="center"/>
    </xf>
    <xf numFmtId="0" fontId="57"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57" fillId="43" borderId="405"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87" fillId="54" borderId="402" applyNumberFormat="0" applyProtection="0">
      <alignment horizontal="left" vertical="center" indent="1"/>
    </xf>
    <xf numFmtId="4" fontId="57"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57"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57" fillId="48" borderId="405" applyNumberFormat="0" applyProtection="0">
      <alignment horizontal="left" vertical="center" indent="1"/>
    </xf>
    <xf numFmtId="0" fontId="57" fillId="50" borderId="401" applyNumberFormat="0" applyProtection="0">
      <alignment horizontal="left" vertical="top"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8" applyNumberFormat="0" applyProtection="0">
      <alignment horizontal="left" vertical="center" indent="1"/>
    </xf>
    <xf numFmtId="4" fontId="25" fillId="45" borderId="402" applyNumberFormat="0" applyProtection="0">
      <alignment horizontal="left" vertical="center" indent="1"/>
    </xf>
    <xf numFmtId="0" fontId="92" fillId="29" borderId="399" applyNumberFormat="0" applyAlignment="0" applyProtection="0"/>
    <xf numFmtId="0" fontId="57" fillId="26" borderId="399" applyNumberFormat="0" applyFon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57" fillId="2"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57" fillId="40"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0"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4" fontId="57"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57" fillId="47" borderId="405" applyNumberFormat="0" applyProtection="0">
      <alignment horizontal="left" vertical="center" indent="1"/>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37" borderId="402" applyNumberFormat="0" applyProtection="0">
      <alignment horizontal="right" vertical="center"/>
    </xf>
    <xf numFmtId="0" fontId="57" fillId="47"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42" borderId="399" applyNumberFormat="0" applyProtection="0">
      <alignment horizontal="right" vertical="center"/>
    </xf>
    <xf numFmtId="0" fontId="57" fillId="46" borderId="401" applyNumberFormat="0" applyProtection="0">
      <alignment horizontal="left" vertical="top" indent="1"/>
    </xf>
    <xf numFmtId="4" fontId="57" fillId="35" borderId="399" applyNumberFormat="0" applyProtection="0">
      <alignment horizontal="right" vertical="center"/>
    </xf>
    <xf numFmtId="4" fontId="57" fillId="35" borderId="405" applyNumberFormat="0" applyProtection="0">
      <alignment horizontal="right" vertical="center"/>
    </xf>
    <xf numFmtId="4" fontId="85" fillId="48" borderId="407" applyNumberFormat="0" applyProtection="0">
      <alignment horizontal="left" vertical="center" indent="1"/>
    </xf>
    <xf numFmtId="4" fontId="57" fillId="38" borderId="399" applyNumberFormat="0" applyProtection="0">
      <alignment horizontal="right" vertical="center"/>
    </xf>
    <xf numFmtId="4" fontId="57" fillId="46" borderId="402"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57" fillId="33" borderId="399" applyNumberFormat="0" applyProtection="0">
      <alignment vertical="center"/>
    </xf>
    <xf numFmtId="0" fontId="57" fillId="47" borderId="399" applyNumberFormat="0" applyProtection="0">
      <alignment horizontal="left" vertical="center" indent="1"/>
    </xf>
    <xf numFmtId="0" fontId="57" fillId="26" borderId="399" applyNumberFormat="0" applyFont="0" applyAlignment="0" applyProtection="0"/>
    <xf numFmtId="0" fontId="57" fillId="46"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2" borderId="399" applyNumberFormat="0" applyProtection="0">
      <alignment horizontal="left" vertical="center" indent="1"/>
    </xf>
    <xf numFmtId="4" fontId="57" fillId="39" borderId="399" applyNumberFormat="0" applyProtection="0">
      <alignment horizontal="right" vertical="center"/>
    </xf>
    <xf numFmtId="0" fontId="84" fillId="45" borderId="409" applyBorder="0"/>
    <xf numFmtId="0" fontId="98" fillId="27" borderId="399" applyNumberFormat="0" applyAlignment="0" applyProtection="0"/>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88" fillId="51" borderId="399" applyNumberFormat="0" applyProtection="0">
      <alignment horizontal="right" vertical="center"/>
    </xf>
    <xf numFmtId="0" fontId="57" fillId="45" borderId="401" applyNumberFormat="0" applyProtection="0">
      <alignment horizontal="left" vertical="top" indent="1"/>
    </xf>
    <xf numFmtId="0" fontId="57" fillId="47" borderId="399" applyNumberFormat="0" applyProtection="0">
      <alignment horizontal="left" vertical="center" indent="1"/>
    </xf>
    <xf numFmtId="0" fontId="86" fillId="33" borderId="401"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57" fillId="43"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0" fontId="57" fillId="26" borderId="399" applyNumberFormat="0" applyFont="0" applyAlignment="0" applyProtection="0"/>
    <xf numFmtId="4" fontId="57" fillId="44" borderId="402" applyNumberFormat="0" applyProtection="0">
      <alignment horizontal="left" vertical="center" indent="1"/>
    </xf>
    <xf numFmtId="0" fontId="94" fillId="0" borderId="404" applyNumberFormat="0" applyFill="0" applyAlignment="0" applyProtection="0"/>
    <xf numFmtId="4" fontId="57" fillId="34" borderId="405" applyNumberFormat="0" applyProtection="0">
      <alignment horizontal="left" vertical="center" indent="1"/>
    </xf>
    <xf numFmtId="4" fontId="57" fillId="38" borderId="399" applyNumberFormat="0" applyProtection="0">
      <alignment horizontal="right" vertical="center"/>
    </xf>
    <xf numFmtId="4" fontId="57" fillId="34" borderId="405"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103" fillId="2" borderId="399" applyNumberFormat="0" applyProtection="0">
      <alignmen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5" fillId="45" borderId="402" applyNumberFormat="0" applyProtection="0">
      <alignment horizontal="left" vertical="center" indent="1"/>
    </xf>
    <xf numFmtId="0" fontId="57" fillId="26" borderId="399" applyNumberFormat="0" applyFont="0" applyAlignment="0" applyProtection="0"/>
    <xf numFmtId="0" fontId="57" fillId="26" borderId="399" applyNumberFormat="0" applyFont="0" applyAlignment="0" applyProtection="0"/>
    <xf numFmtId="4" fontId="57"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57" fillId="50" borderId="405" applyNumberFormat="0" applyProtection="0">
      <alignment horizontal="left" vertical="center" indent="1"/>
    </xf>
    <xf numFmtId="4" fontId="103" fillId="5"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57" fillId="33" borderId="399" applyNumberFormat="0" applyProtection="0">
      <alignmen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57"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57" fillId="43" borderId="399" applyNumberFormat="0" applyProtection="0">
      <alignment horizontal="right" vertical="center"/>
    </xf>
    <xf numFmtId="4" fontId="87" fillId="54" borderId="402"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37" borderId="402" applyNumberFormat="0" applyProtection="0">
      <alignment horizontal="right" vertical="center"/>
    </xf>
    <xf numFmtId="4" fontId="57" fillId="43" borderId="399" applyNumberFormat="0" applyProtection="0">
      <alignment horizontal="right" vertical="center"/>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0" fontId="57" fillId="50" borderId="405"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4" fontId="85" fillId="48" borderId="407" applyNumberFormat="0" applyProtection="0">
      <alignment horizontal="left" vertical="center" indent="1"/>
    </xf>
    <xf numFmtId="0" fontId="57" fillId="47" borderId="399" applyNumberFormat="0" applyProtection="0">
      <alignment horizontal="left" vertical="center" indent="1"/>
    </xf>
    <xf numFmtId="4" fontId="57" fillId="36" borderId="399" applyNumberFormat="0" applyProtection="0">
      <alignment horizontal="right" vertical="center"/>
    </xf>
    <xf numFmtId="0" fontId="57" fillId="50" borderId="401" applyNumberFormat="0" applyProtection="0">
      <alignment horizontal="left" vertical="top" indent="1"/>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4" fontId="57" fillId="38" borderId="399" applyNumberFormat="0" applyProtection="0">
      <alignment horizontal="right" vertical="center"/>
    </xf>
    <xf numFmtId="4" fontId="25" fillId="45" borderId="402" applyNumberFormat="0" applyProtection="0">
      <alignment horizontal="left" vertical="center" indent="1"/>
    </xf>
    <xf numFmtId="0" fontId="84" fillId="45" borderId="403" applyBorder="0"/>
    <xf numFmtId="0" fontId="57" fillId="50" borderId="401" applyNumberFormat="0" applyProtection="0">
      <alignment horizontal="left" vertical="top" indent="1"/>
    </xf>
    <xf numFmtId="4" fontId="57"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57" fillId="48" borderId="399" applyNumberFormat="0" applyProtection="0">
      <alignment horizontal="left" vertical="center" indent="1"/>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6" borderId="399" applyNumberFormat="0" applyProtection="0">
      <alignment horizontal="right" vertical="center"/>
    </xf>
    <xf numFmtId="4" fontId="57" fillId="36"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92" fillId="29" borderId="399" applyNumberFormat="0" applyAlignment="0" applyProtection="0"/>
    <xf numFmtId="0" fontId="57" fillId="47" borderId="401" applyNumberFormat="0" applyProtection="0">
      <alignment horizontal="left" vertical="top" indent="1"/>
    </xf>
    <xf numFmtId="0" fontId="57" fillId="50" borderId="401" applyNumberFormat="0" applyProtection="0">
      <alignment horizontal="left" vertical="top"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37" borderId="402" applyNumberFormat="0" applyProtection="0">
      <alignment horizontal="right" vertical="center"/>
    </xf>
    <xf numFmtId="0" fontId="86" fillId="33" borderId="407"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100" fillId="29" borderId="400" applyNumberFormat="0" applyAlignment="0" applyProtection="0"/>
    <xf numFmtId="4" fontId="57" fillId="4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94" fillId="0" borderId="404" applyNumberFormat="0" applyFill="0" applyAlignment="0" applyProtection="0"/>
    <xf numFmtId="4" fontId="57" fillId="44" borderId="402" applyNumberFormat="0" applyProtection="0">
      <alignment horizontal="left" vertical="center" indent="1"/>
    </xf>
    <xf numFmtId="4" fontId="57"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7" borderId="402" applyNumberFormat="0" applyProtection="0">
      <alignment horizontal="left" vertical="center" indent="1"/>
    </xf>
    <xf numFmtId="4" fontId="103" fillId="2" borderId="399" applyNumberFormat="0" applyProtection="0">
      <alignment vertical="center"/>
    </xf>
    <xf numFmtId="0" fontId="57" fillId="26" borderId="405" applyNumberFormat="0" applyFont="0" applyAlignment="0" applyProtection="0"/>
    <xf numFmtId="0" fontId="57" fillId="50" borderId="401" applyNumberFormat="0" applyProtection="0">
      <alignment horizontal="left" vertical="top"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57" fillId="46" borderId="399" applyNumberFormat="0" applyProtection="0">
      <alignment horizontal="right" vertical="center"/>
    </xf>
    <xf numFmtId="0" fontId="85" fillId="46" borderId="401" applyNumberFormat="0" applyProtection="0">
      <alignment horizontal="left" vertical="top" indent="1"/>
    </xf>
    <xf numFmtId="0" fontId="57"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57" fillId="41"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0" fontId="98" fillId="27" borderId="399" applyNumberFormat="0" applyAlignment="0" applyProtection="0"/>
    <xf numFmtId="0" fontId="57" fillId="50" borderId="399" applyNumberFormat="0" applyProtection="0">
      <alignment horizontal="left" vertical="center" indent="1"/>
    </xf>
    <xf numFmtId="0" fontId="57" fillId="46" borderId="401" applyNumberFormat="0" applyProtection="0">
      <alignment horizontal="left" vertical="top" indent="1"/>
    </xf>
    <xf numFmtId="4" fontId="57" fillId="41" borderId="399"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37" borderId="402" applyNumberFormat="0" applyProtection="0">
      <alignment horizontal="right" vertical="center"/>
    </xf>
    <xf numFmtId="0" fontId="98" fillId="27" borderId="405" applyNumberFormat="0" applyAlignment="0" applyProtection="0"/>
    <xf numFmtId="4" fontId="57" fillId="46" borderId="402" applyNumberFormat="0" applyProtection="0">
      <alignment horizontal="left" vertical="center" indent="1"/>
    </xf>
    <xf numFmtId="4" fontId="57" fillId="43" borderId="399" applyNumberFormat="0" applyProtection="0">
      <alignment horizontal="right" vertical="center"/>
    </xf>
    <xf numFmtId="4" fontId="103" fillId="2" borderId="399" applyNumberFormat="0" applyProtection="0">
      <alignment vertical="center"/>
    </xf>
    <xf numFmtId="4" fontId="57" fillId="37" borderId="408"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8" borderId="399" applyNumberFormat="0" applyProtection="0">
      <alignment horizontal="right" vertical="center"/>
    </xf>
    <xf numFmtId="4" fontId="57" fillId="42" borderId="399" applyNumberFormat="0" applyProtection="0">
      <alignment horizontal="right" vertical="center"/>
    </xf>
    <xf numFmtId="4" fontId="57" fillId="37" borderId="402"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57" fillId="35"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37" borderId="408" applyNumberFormat="0" applyProtection="0">
      <alignment horizontal="right" vertical="center"/>
    </xf>
    <xf numFmtId="4" fontId="57"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57"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0" fontId="94" fillId="0" borderId="404" applyNumberFormat="0" applyFill="0" applyAlignment="0" applyProtection="0"/>
    <xf numFmtId="4" fontId="57" fillId="2" borderId="399"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5" fillId="48" borderId="401"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88" fillId="51" borderId="399"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5"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46" borderId="399" applyNumberFormat="0" applyProtection="0">
      <alignment horizontal="right" vertical="center"/>
    </xf>
    <xf numFmtId="4" fontId="85" fillId="52" borderId="407" applyNumberFormat="0" applyProtection="0">
      <alignment vertical="center"/>
    </xf>
    <xf numFmtId="4" fontId="57" fillId="41" borderId="399" applyNumberFormat="0" applyProtection="0">
      <alignment horizontal="right" vertical="center"/>
    </xf>
    <xf numFmtId="0" fontId="57" fillId="50" borderId="399" applyNumberFormat="0" applyProtection="0">
      <alignment horizontal="left" vertical="center" indent="1"/>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3" borderId="399" applyNumberFormat="0" applyProtection="0">
      <alignment horizontal="right" vertical="center"/>
    </xf>
    <xf numFmtId="0" fontId="57" fillId="45" borderId="401" applyNumberFormat="0" applyProtection="0">
      <alignment horizontal="left" vertical="top" indent="1"/>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0" fontId="57" fillId="47" borderId="401" applyNumberFormat="0" applyProtection="0">
      <alignment horizontal="left" vertical="top" indent="1"/>
    </xf>
    <xf numFmtId="0" fontId="98" fillId="27" borderId="399" applyNumberFormat="0" applyAlignment="0" applyProtection="0"/>
    <xf numFmtId="0" fontId="57" fillId="47" borderId="399"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100" fillId="29" borderId="400" applyNumberFormat="0" applyAlignment="0" applyProtection="0"/>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1" applyNumberFormat="0" applyProtection="0">
      <alignment horizontal="left" vertical="top" indent="1"/>
    </xf>
    <xf numFmtId="4" fontId="57"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85" fillId="48" borderId="401" applyNumberFormat="0" applyProtection="0">
      <alignment horizontal="left" vertical="center" indent="1"/>
    </xf>
    <xf numFmtId="4" fontId="57" fillId="36" borderId="399" applyNumberFormat="0" applyProtection="0">
      <alignment horizontal="right" vertical="center"/>
    </xf>
    <xf numFmtId="4" fontId="57" fillId="2" borderId="399" applyNumberFormat="0" applyProtection="0">
      <alignment horizontal="left" vertical="center" indent="1"/>
    </xf>
    <xf numFmtId="0" fontId="100" fillId="29" borderId="400" applyNumberFormat="0" applyAlignment="0" applyProtection="0"/>
    <xf numFmtId="4" fontId="57" fillId="43" borderId="399" applyNumberFormat="0" applyProtection="0">
      <alignment horizontal="right" vertical="center"/>
    </xf>
    <xf numFmtId="4" fontId="25" fillId="45" borderId="408" applyNumberFormat="0" applyProtection="0">
      <alignment horizontal="left" vertical="center"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57" fillId="46"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57" fillId="47" borderId="405"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57"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57" fillId="47"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57" fillId="46" borderId="401" applyNumberFormat="0" applyProtection="0">
      <alignment horizontal="left" vertical="top" indent="1"/>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6"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57" fillId="46"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57"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26" borderId="399" applyNumberFormat="0" applyFont="0" applyAlignment="0" applyProtection="0"/>
    <xf numFmtId="0" fontId="57" fillId="50" borderId="401" applyNumberFormat="0" applyProtection="0">
      <alignment horizontal="left" vertical="top" indent="1"/>
    </xf>
    <xf numFmtId="4" fontId="57" fillId="0" borderId="399" applyNumberFormat="0" applyProtection="0">
      <alignment horizontal="right" vertical="center"/>
    </xf>
    <xf numFmtId="4" fontId="57" fillId="47" borderId="402"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57" fillId="44" borderId="402" applyNumberFormat="0" applyProtection="0">
      <alignment horizontal="left" vertical="center" indent="1"/>
    </xf>
    <xf numFmtId="0" fontId="92" fillId="29" borderId="405" applyNumberFormat="0" applyAlignment="0" applyProtection="0"/>
    <xf numFmtId="4" fontId="57" fillId="39" borderId="399" applyNumberFormat="0" applyProtection="0">
      <alignment horizontal="right" vertical="center"/>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40" borderId="399" applyNumberFormat="0" applyProtection="0">
      <alignment horizontal="right" vertical="center"/>
    </xf>
    <xf numFmtId="0" fontId="57" fillId="48" borderId="399" applyNumberFormat="0" applyProtection="0">
      <alignment horizontal="left" vertical="center" indent="1"/>
    </xf>
    <xf numFmtId="0" fontId="98" fillId="27" borderId="399" applyNumberFormat="0" applyAlignment="0" applyProtection="0"/>
    <xf numFmtId="4" fontId="57" fillId="37" borderId="402" applyNumberFormat="0" applyProtection="0">
      <alignment horizontal="right" vertical="center"/>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7" borderId="402"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0" fontId="57" fillId="49" borderId="399" applyNumberFormat="0" applyProtection="0">
      <alignment horizontal="left" vertical="center" indent="1"/>
    </xf>
    <xf numFmtId="0" fontId="84" fillId="45" borderId="403" applyBorder="0"/>
    <xf numFmtId="4" fontId="25" fillId="45" borderId="408"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57" fillId="50" borderId="405" applyNumberFormat="0" applyProtection="0">
      <alignment horizontal="left" vertical="center" indent="1"/>
    </xf>
    <xf numFmtId="4" fontId="57" fillId="35" borderId="399" applyNumberFormat="0" applyProtection="0">
      <alignment horizontal="right" vertical="center"/>
    </xf>
    <xf numFmtId="4" fontId="57"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3" borderId="399" applyNumberFormat="0" applyProtection="0">
      <alignment vertical="center"/>
    </xf>
    <xf numFmtId="4" fontId="57" fillId="41" borderId="399" applyNumberFormat="0" applyProtection="0">
      <alignment horizontal="right" vertical="center"/>
    </xf>
    <xf numFmtId="4" fontId="87" fillId="54" borderId="408" applyNumberFormat="0" applyProtection="0">
      <alignment horizontal="left" vertical="center" indent="1"/>
    </xf>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405" applyNumberFormat="0" applyProtection="0">
      <alignment horizontal="left" vertical="center" indent="1"/>
    </xf>
    <xf numFmtId="0" fontId="94" fillId="0" borderId="404" applyNumberFormat="0" applyFill="0" applyAlignment="0" applyProtection="0"/>
    <xf numFmtId="0" fontId="57" fillId="49" borderId="399" applyNumberFormat="0" applyProtection="0">
      <alignment horizontal="left" vertical="center" indent="1"/>
    </xf>
    <xf numFmtId="0" fontId="57" fillId="50" borderId="399" applyNumberFormat="0" applyProtection="0">
      <alignment horizontal="left" vertical="center" indent="1"/>
    </xf>
    <xf numFmtId="4" fontId="57" fillId="39" borderId="399" applyNumberFormat="0" applyProtection="0">
      <alignment horizontal="right" vertical="center"/>
    </xf>
    <xf numFmtId="4" fontId="57" fillId="47" borderId="408" applyNumberFormat="0" applyProtection="0">
      <alignment horizontal="left" vertical="center" indent="1"/>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46" borderId="399" applyNumberFormat="0" applyProtection="0">
      <alignment horizontal="right" vertical="center"/>
    </xf>
    <xf numFmtId="4" fontId="57" fillId="39" borderId="399" applyNumberFormat="0" applyProtection="0">
      <alignment horizontal="right" vertical="center"/>
    </xf>
    <xf numFmtId="4" fontId="85" fillId="52" borderId="401" applyNumberFormat="0" applyProtection="0">
      <alignment vertical="center"/>
    </xf>
    <xf numFmtId="0" fontId="57" fillId="47" borderId="401" applyNumberFormat="0" applyProtection="0">
      <alignment horizontal="left" vertical="top" indent="1"/>
    </xf>
    <xf numFmtId="0" fontId="57" fillId="47" borderId="407" applyNumberFormat="0" applyProtection="0">
      <alignment horizontal="left" vertical="top"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0" borderId="405" applyNumberFormat="0" applyProtection="0">
      <alignment horizontal="right" vertical="center"/>
    </xf>
    <xf numFmtId="0" fontId="85" fillId="52" borderId="401" applyNumberFormat="0" applyProtection="0">
      <alignment horizontal="left" vertical="top" indent="1"/>
    </xf>
    <xf numFmtId="4" fontId="57" fillId="43" borderId="399" applyNumberFormat="0" applyProtection="0">
      <alignment horizontal="right" vertical="center"/>
    </xf>
    <xf numFmtId="0" fontId="84" fillId="45" borderId="409" applyBorder="0"/>
    <xf numFmtId="0" fontId="57"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4" fontId="57"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57" fillId="45" borderId="401" applyNumberFormat="0" applyProtection="0">
      <alignment horizontal="left" vertical="top"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103" fillId="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88" fillId="51" borderId="399" applyNumberFormat="0" applyProtection="0">
      <alignment horizontal="right" vertical="center"/>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4" fontId="57" fillId="43" borderId="405" applyNumberFormat="0" applyProtection="0">
      <alignment horizontal="right" vertical="center"/>
    </xf>
    <xf numFmtId="4" fontId="57" fillId="47" borderId="402" applyNumberFormat="0" applyProtection="0">
      <alignment horizontal="left" vertical="center" indent="1"/>
    </xf>
    <xf numFmtId="4" fontId="57" fillId="46"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57" fillId="34" borderId="399"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57"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4" fontId="103" fillId="2" borderId="405" applyNumberFormat="0" applyProtection="0">
      <alignment vertical="center"/>
    </xf>
    <xf numFmtId="4" fontId="57" fillId="40" borderId="399" applyNumberFormat="0" applyProtection="0">
      <alignment horizontal="right" vertical="center"/>
    </xf>
    <xf numFmtId="0" fontId="84" fillId="45" borderId="403" applyBorder="0"/>
    <xf numFmtId="0" fontId="92" fillId="29" borderId="399" applyNumberFormat="0" applyAlignment="0" applyProtection="0"/>
    <xf numFmtId="4" fontId="57" fillId="44" borderId="402" applyNumberFormat="0" applyProtection="0">
      <alignment horizontal="left" vertical="center" indent="1"/>
    </xf>
    <xf numFmtId="4" fontId="57" fillId="38" borderId="399" applyNumberFormat="0" applyProtection="0">
      <alignment horizontal="right" vertical="center"/>
    </xf>
    <xf numFmtId="4" fontId="57" fillId="39" borderId="405" applyNumberFormat="0" applyProtection="0">
      <alignment horizontal="right" vertical="center"/>
    </xf>
    <xf numFmtId="0" fontId="57"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4" fontId="57" fillId="40" borderId="399" applyNumberFormat="0" applyProtection="0">
      <alignment horizontal="right" vertical="center"/>
    </xf>
    <xf numFmtId="4" fontId="57" fillId="0" borderId="399" applyNumberFormat="0" applyProtection="0">
      <alignment horizontal="right" vertical="center"/>
    </xf>
    <xf numFmtId="0" fontId="57"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57"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57" fillId="40" borderId="405"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0" borderId="399" applyNumberFormat="0" applyProtection="0">
      <alignment horizontal="right" vertical="center"/>
    </xf>
    <xf numFmtId="4" fontId="103" fillId="5" borderId="399" applyNumberFormat="0" applyProtection="0">
      <alignment horizontal="right" vertical="center"/>
    </xf>
    <xf numFmtId="4" fontId="57" fillId="33" borderId="399" applyNumberFormat="0" applyProtection="0">
      <alignment vertical="center"/>
    </xf>
    <xf numFmtId="0" fontId="94" fillId="0" borderId="404" applyNumberFormat="0" applyFill="0" applyAlignment="0" applyProtection="0"/>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57"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57" fillId="33" borderId="399" applyNumberFormat="0" applyProtection="0">
      <alignment vertical="center"/>
    </xf>
    <xf numFmtId="0" fontId="84" fillId="45" borderId="403" applyBorder="0"/>
    <xf numFmtId="4" fontId="57" fillId="44" borderId="408" applyNumberFormat="0" applyProtection="0">
      <alignment horizontal="left" vertical="center" indent="1"/>
    </xf>
    <xf numFmtId="4" fontId="57" fillId="44" borderId="402" applyNumberFormat="0" applyProtection="0">
      <alignment horizontal="left" vertical="center" indent="1"/>
    </xf>
    <xf numFmtId="0" fontId="57" fillId="47" borderId="401" applyNumberFormat="0" applyProtection="0">
      <alignment horizontal="left" vertical="top" indent="1"/>
    </xf>
    <xf numFmtId="0" fontId="57" fillId="50" borderId="399"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57"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2" borderId="399" applyNumberFormat="0" applyProtection="0">
      <alignment horizontal="right" vertical="center"/>
    </xf>
    <xf numFmtId="4" fontId="57" fillId="44" borderId="402" applyNumberFormat="0" applyProtection="0">
      <alignment horizontal="left" vertical="center" indent="1"/>
    </xf>
    <xf numFmtId="4" fontId="57" fillId="2" borderId="399"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85" fillId="48" borderId="401" applyNumberFormat="0" applyProtection="0">
      <alignment horizontal="left" vertical="center" indent="1"/>
    </xf>
    <xf numFmtId="4" fontId="57" fillId="47" borderId="408"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37" borderId="408"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57" fillId="47"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84" fillId="45" borderId="403" applyBorder="0"/>
    <xf numFmtId="4" fontId="57" fillId="0" borderId="399" applyNumberFormat="0" applyProtection="0">
      <alignment horizontal="right" vertical="center"/>
    </xf>
    <xf numFmtId="4" fontId="57"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57" fillId="43" borderId="399" applyNumberFormat="0" applyProtection="0">
      <alignment horizontal="right" vertical="center"/>
    </xf>
    <xf numFmtId="0" fontId="7" fillId="0" borderId="0"/>
    <xf numFmtId="43" fontId="7" fillId="0" borderId="0" applyFont="0" applyFill="0" applyBorder="0" applyAlignment="0" applyProtection="0"/>
    <xf numFmtId="4" fontId="57" fillId="46" borderId="399" applyNumberFormat="0" applyProtection="0">
      <alignment horizontal="right" vertical="center"/>
    </xf>
    <xf numFmtId="0" fontId="7" fillId="0" borderId="0"/>
    <xf numFmtId="43" fontId="7" fillId="0" borderId="0" applyFont="0" applyFill="0" applyBorder="0" applyAlignment="0" applyProtection="0"/>
    <xf numFmtId="4" fontId="25" fillId="45" borderId="408" applyNumberFormat="0" applyProtection="0">
      <alignment horizontal="left" vertical="center" indent="1"/>
    </xf>
    <xf numFmtId="4" fontId="57" fillId="38" borderId="399" applyNumberFormat="0" applyProtection="0">
      <alignment horizontal="right" vertical="center"/>
    </xf>
    <xf numFmtId="0" fontId="57" fillId="45"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0" fontId="94" fillId="0" borderId="404" applyNumberFormat="0" applyFill="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57" fillId="26" borderId="399" applyNumberFormat="0" applyFont="0" applyAlignment="0" applyProtection="0"/>
    <xf numFmtId="0" fontId="92" fillId="29" borderId="399" applyNumberFormat="0" applyAlignment="0" applyProtection="0"/>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3"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57" fillId="34" borderId="399"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57" fillId="2"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57" fillId="35" borderId="399" applyNumberFormat="0" applyProtection="0">
      <alignment horizontal="right" vertical="center"/>
    </xf>
    <xf numFmtId="0" fontId="57"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57" fillId="26" borderId="399" applyNumberFormat="0" applyFont="0" applyAlignment="0" applyProtection="0"/>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33" borderId="399" applyNumberFormat="0" applyProtection="0">
      <alignment vertical="center"/>
    </xf>
    <xf numFmtId="0" fontId="84" fillId="45" borderId="403" applyBorder="0"/>
    <xf numFmtId="0" fontId="57"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2" borderId="399" applyNumberFormat="0" applyProtection="0">
      <alignment horizontal="left" vertical="center" indent="1"/>
    </xf>
    <xf numFmtId="0" fontId="7" fillId="0" borderId="0"/>
    <xf numFmtId="9" fontId="7" fillId="0" borderId="0" applyFont="0" applyFill="0" applyBorder="0" applyAlignment="0" applyProtection="0"/>
    <xf numFmtId="0" fontId="57" fillId="49" borderId="399" applyNumberFormat="0" applyProtection="0">
      <alignment horizontal="left" vertical="center" indent="1"/>
    </xf>
    <xf numFmtId="0" fontId="7" fillId="0" borderId="0"/>
    <xf numFmtId="9" fontId="7"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0" fontId="100" fillId="29" borderId="400"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40" borderId="399" applyNumberFormat="0" applyProtection="0">
      <alignment horizontal="right" vertical="center"/>
    </xf>
    <xf numFmtId="4" fontId="57" fillId="37" borderId="402" applyNumberFormat="0" applyProtection="0">
      <alignment horizontal="right" vertical="center"/>
    </xf>
    <xf numFmtId="4" fontId="57" fillId="46"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0" fontId="57" fillId="50"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84" fillId="45" borderId="403" applyBorder="0"/>
    <xf numFmtId="0" fontId="57" fillId="48" borderId="399" applyNumberFormat="0" applyProtection="0">
      <alignment horizontal="left" vertical="center" indent="1"/>
    </xf>
    <xf numFmtId="4" fontId="57" fillId="39" borderId="399" applyNumberFormat="0" applyProtection="0">
      <alignment horizontal="right" vertical="center"/>
    </xf>
    <xf numFmtId="0" fontId="100" fillId="29" borderId="400" applyNumberFormat="0" applyAlignment="0" applyProtection="0"/>
    <xf numFmtId="0" fontId="57"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57" fillId="34" borderId="399" applyNumberFormat="0" applyProtection="0">
      <alignment horizontal="left" vertical="center" indent="1"/>
    </xf>
    <xf numFmtId="4" fontId="57" fillId="38" borderId="405"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0" fontId="85" fillId="46" borderId="401" applyNumberFormat="0" applyProtection="0">
      <alignment horizontal="left" vertical="top" indent="1"/>
    </xf>
    <xf numFmtId="4" fontId="57" fillId="36" borderId="399" applyNumberFormat="0" applyProtection="0">
      <alignment horizontal="right" vertical="center"/>
    </xf>
    <xf numFmtId="0" fontId="57" fillId="48" borderId="399"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57" fillId="38" borderId="399" applyNumberFormat="0" applyProtection="0">
      <alignment horizontal="right" vertical="center"/>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0" fontId="57" fillId="47" borderId="401" applyNumberFormat="0" applyProtection="0">
      <alignment horizontal="left" vertical="top" indent="1"/>
    </xf>
    <xf numFmtId="4" fontId="57" fillId="44" borderId="402" applyNumberFormat="0" applyProtection="0">
      <alignment horizontal="left" vertical="center" indent="1"/>
    </xf>
    <xf numFmtId="0" fontId="86" fillId="33" borderId="401" applyNumberFormat="0" applyProtection="0">
      <alignment horizontal="left" vertical="top" indent="1"/>
    </xf>
    <xf numFmtId="4" fontId="57" fillId="42" borderId="399" applyNumberFormat="0" applyProtection="0">
      <alignment horizontal="right" vertical="center"/>
    </xf>
    <xf numFmtId="4" fontId="57" fillId="34" borderId="399" applyNumberFormat="0" applyProtection="0">
      <alignment horizontal="left" vertical="center" indent="1"/>
    </xf>
    <xf numFmtId="4" fontId="57" fillId="46" borderId="402" applyNumberFormat="0" applyProtection="0">
      <alignment horizontal="left" vertical="center" indent="1"/>
    </xf>
    <xf numFmtId="4" fontId="57"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0" fontId="57" fillId="26" borderId="399" applyNumberFormat="0" applyFont="0" applyAlignment="0" applyProtection="0"/>
    <xf numFmtId="4" fontId="57" fillId="47"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7"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57"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57"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50" borderId="399" applyNumberFormat="0" applyProtection="0">
      <alignment horizontal="left" vertical="center" indent="1"/>
    </xf>
    <xf numFmtId="4" fontId="57" fillId="38" borderId="399" applyNumberFormat="0" applyProtection="0">
      <alignment horizontal="right" vertical="center"/>
    </xf>
    <xf numFmtId="4" fontId="57" fillId="44" borderId="408" applyNumberFormat="0" applyProtection="0">
      <alignment horizontal="left" vertical="center" indent="1"/>
    </xf>
    <xf numFmtId="4" fontId="57" fillId="46" borderId="408"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7" fillId="2" borderId="399" applyNumberFormat="0" applyProtection="0">
      <alignment horizontal="left" vertical="center" indent="1"/>
    </xf>
    <xf numFmtId="4" fontId="57" fillId="44" borderId="402"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5" fillId="45"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7" fillId="46" borderId="405" applyNumberFormat="0" applyProtection="0">
      <alignment horizontal="right" vertical="center"/>
    </xf>
    <xf numFmtId="4" fontId="57" fillId="47"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7" fillId="46" borderId="401"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38"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7"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0" borderId="405" applyNumberFormat="0" applyProtection="0">
      <alignment horizontal="right" vertical="center"/>
    </xf>
    <xf numFmtId="0" fontId="7" fillId="0" borderId="0"/>
    <xf numFmtId="0" fontId="7" fillId="0" borderId="0"/>
    <xf numFmtId="0" fontId="84" fillId="45" borderId="403"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3" borderId="399" applyNumberFormat="0" applyProtection="0">
      <alignment horizontal="right" vertical="center"/>
    </xf>
    <xf numFmtId="0" fontId="7" fillId="0" borderId="0"/>
    <xf numFmtId="4" fontId="85" fillId="48" borderId="407"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3" fillId="5"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7" fillId="50" borderId="399" applyNumberFormat="0" applyProtection="0">
      <alignment horizontal="left" vertical="center" indent="1"/>
    </xf>
    <xf numFmtId="0" fontId="92" fillId="29" borderId="399" applyNumberFormat="0" applyAlignment="0" applyProtection="0"/>
    <xf numFmtId="4" fontId="57" fillId="33" borderId="399" applyNumberFormat="0" applyProtection="0">
      <alignment vertical="center"/>
    </xf>
    <xf numFmtId="0" fontId="85" fillId="52" borderId="401" applyNumberFormat="0" applyProtection="0">
      <alignment horizontal="left" vertical="top" indent="1"/>
    </xf>
    <xf numFmtId="4" fontId="57" fillId="40"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39" borderId="405" applyNumberFormat="0" applyProtection="0">
      <alignment horizontal="right" vertical="center"/>
    </xf>
    <xf numFmtId="0" fontId="57" fillId="49" borderId="399" applyNumberFormat="0" applyProtection="0">
      <alignment horizontal="left" vertical="center" indent="1"/>
    </xf>
    <xf numFmtId="4" fontId="57" fillId="37" borderId="402"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86" fillId="33" borderId="401" applyNumberFormat="0" applyProtection="0">
      <alignment horizontal="left" vertical="top" indent="1"/>
    </xf>
    <xf numFmtId="4" fontId="57" fillId="44" borderId="408"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0" fontId="57" fillId="48" borderId="399" applyNumberFormat="0" applyProtection="0">
      <alignment horizontal="left" vertical="center" indent="1"/>
    </xf>
    <xf numFmtId="0" fontId="57" fillId="47" borderId="405" applyNumberFormat="0" applyProtection="0">
      <alignment horizontal="left" vertical="center" indent="1"/>
    </xf>
    <xf numFmtId="4" fontId="88" fillId="51" borderId="399" applyNumberFormat="0" applyProtection="0">
      <alignment horizontal="right" vertical="center"/>
    </xf>
    <xf numFmtId="4" fontId="57"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57" fillId="34" borderId="399" applyNumberFormat="0" applyProtection="0">
      <alignment horizontal="left" vertical="center" indent="1"/>
    </xf>
    <xf numFmtId="0" fontId="94" fillId="0" borderId="404" applyNumberFormat="0" applyFill="0" applyAlignment="0" applyProtection="0"/>
    <xf numFmtId="0" fontId="57" fillId="48" borderId="399" applyNumberFormat="0" applyProtection="0">
      <alignment horizontal="left" vertical="center" indent="1"/>
    </xf>
    <xf numFmtId="4" fontId="57" fillId="38" borderId="399" applyNumberFormat="0" applyProtection="0">
      <alignment horizontal="righ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405" applyNumberFormat="0" applyProtection="0">
      <alignmen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103" fillId="2" borderId="405" applyNumberFormat="0" applyProtection="0">
      <alignment vertical="center"/>
    </xf>
    <xf numFmtId="4" fontId="57"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1" borderId="399" applyNumberFormat="0" applyProtection="0">
      <alignment horizontal="right" vertical="center"/>
    </xf>
    <xf numFmtId="0" fontId="94" fillId="0" borderId="404" applyNumberFormat="0" applyFill="0" applyAlignment="0" applyProtection="0"/>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4" fontId="57" fillId="44" borderId="402" applyNumberFormat="0" applyProtection="0">
      <alignment horizontal="left" vertical="center" indent="1"/>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46" borderId="402"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57" fillId="34" borderId="399" applyNumberFormat="0" applyProtection="0">
      <alignment horizontal="left" vertical="center" indent="1"/>
    </xf>
    <xf numFmtId="4" fontId="57" fillId="33" borderId="399" applyNumberFormat="0" applyProtection="0">
      <alignment vertical="center"/>
    </xf>
    <xf numFmtId="4" fontId="57" fillId="43" borderId="405" applyNumberFormat="0" applyProtection="0">
      <alignment horizontal="right" vertical="center"/>
    </xf>
    <xf numFmtId="0" fontId="57" fillId="26" borderId="405" applyNumberFormat="0" applyFont="0" applyAlignment="0" applyProtection="0"/>
    <xf numFmtId="4" fontId="85" fillId="52" borderId="401" applyNumberFormat="0" applyProtection="0">
      <alignment vertical="center"/>
    </xf>
    <xf numFmtId="0" fontId="57" fillId="45" borderId="401" applyNumberFormat="0" applyProtection="0">
      <alignment horizontal="left" vertical="top" indent="1"/>
    </xf>
    <xf numFmtId="0" fontId="100" fillId="29" borderId="400" applyNumberFormat="0" applyAlignment="0" applyProtection="0"/>
    <xf numFmtId="4" fontId="57" fillId="37" borderId="402" applyNumberFormat="0" applyProtection="0">
      <alignment horizontal="right" vertical="center"/>
    </xf>
    <xf numFmtId="4" fontId="25" fillId="45" borderId="408" applyNumberFormat="0" applyProtection="0">
      <alignment horizontal="left" vertical="center" indent="1"/>
    </xf>
    <xf numFmtId="4" fontId="57" fillId="36"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46" borderId="399" applyNumberFormat="0" applyProtection="0">
      <alignment horizontal="right" vertical="center"/>
    </xf>
    <xf numFmtId="4" fontId="57" fillId="41" borderId="405" applyNumberFormat="0" applyProtection="0">
      <alignment horizontal="right" vertical="center"/>
    </xf>
    <xf numFmtId="4" fontId="57" fillId="38" borderId="399" applyNumberFormat="0" applyProtection="0">
      <alignment horizontal="right" vertical="center"/>
    </xf>
    <xf numFmtId="0" fontId="98" fillId="27" borderId="399" applyNumberFormat="0" applyAlignment="0" applyProtection="0"/>
    <xf numFmtId="4" fontId="57"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57" fillId="50"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100" fillId="29" borderId="406" applyNumberFormat="0" applyAlignment="0" applyProtection="0"/>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4" fontId="57" fillId="43" borderId="399" applyNumberFormat="0" applyProtection="0">
      <alignment horizontal="right" vertical="center"/>
    </xf>
    <xf numFmtId="0" fontId="57" fillId="50" borderId="399" applyNumberFormat="0" applyProtection="0">
      <alignment horizontal="left" vertical="center" indent="1"/>
    </xf>
    <xf numFmtId="4" fontId="103" fillId="2" borderId="405" applyNumberFormat="0" applyProtection="0">
      <alignment vertical="center"/>
    </xf>
    <xf numFmtId="0" fontId="57" fillId="49"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92" fillId="29" borderId="399" applyNumberFormat="0" applyAlignment="0" applyProtection="0"/>
    <xf numFmtId="4" fontId="57" fillId="0"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0" borderId="399" applyNumberFormat="0" applyProtection="0">
      <alignment horizontal="right" vertical="center"/>
    </xf>
    <xf numFmtId="4" fontId="57" fillId="46" borderId="399" applyNumberFormat="0" applyProtection="0">
      <alignment horizontal="righ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9"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57" fillId="38" borderId="399" applyNumberFormat="0" applyProtection="0">
      <alignment horizontal="right" vertical="center"/>
    </xf>
    <xf numFmtId="0" fontId="57" fillId="49" borderId="399" applyNumberFormat="0" applyProtection="0">
      <alignment horizontal="left" vertical="center" indent="1"/>
    </xf>
    <xf numFmtId="0" fontId="94" fillId="0" borderId="404" applyNumberFormat="0" applyFill="0" applyAlignment="0" applyProtection="0"/>
    <xf numFmtId="4" fontId="57" fillId="34"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48" borderId="405" applyNumberFormat="0" applyProtection="0">
      <alignment horizontal="left" vertical="center" indent="1"/>
    </xf>
    <xf numFmtId="4" fontId="57" fillId="36" borderId="399" applyNumberFormat="0" applyProtection="0">
      <alignment horizontal="right" vertical="center"/>
    </xf>
    <xf numFmtId="0" fontId="100" fillId="29" borderId="400" applyNumberFormat="0" applyAlignment="0" applyProtection="0"/>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84" fillId="45" borderId="403" applyBorder="0"/>
    <xf numFmtId="0" fontId="57" fillId="49" borderId="399" applyNumberFormat="0" applyProtection="0">
      <alignment horizontal="left" vertical="center" indent="1"/>
    </xf>
    <xf numFmtId="4" fontId="57" fillId="46" borderId="408" applyNumberFormat="0" applyProtection="0">
      <alignment horizontal="left" vertical="center" indent="1"/>
    </xf>
    <xf numFmtId="4" fontId="57" fillId="40" borderId="405" applyNumberFormat="0" applyProtection="0">
      <alignment horizontal="righ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57" fillId="46"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0" fontId="85" fillId="46" borderId="407" applyNumberFormat="0" applyProtection="0">
      <alignment horizontal="left" vertical="top" indent="1"/>
    </xf>
    <xf numFmtId="4" fontId="57" fillId="44" borderId="408" applyNumberFormat="0" applyProtection="0">
      <alignment horizontal="left" vertical="center" indent="1"/>
    </xf>
    <xf numFmtId="0" fontId="57" fillId="26" borderId="405" applyNumberFormat="0" applyFont="0" applyAlignment="0" applyProtection="0"/>
    <xf numFmtId="4" fontId="57" fillId="47" borderId="408"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57"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57"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0" borderId="405" applyNumberFormat="0" applyProtection="0">
      <alignment horizontal="right" vertical="center"/>
    </xf>
    <xf numFmtId="4" fontId="57" fillId="4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92" fillId="29"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57" fillId="37" borderId="408"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57" fillId="33" borderId="405" applyNumberFormat="0" applyProtection="0">
      <alignment vertical="center"/>
    </xf>
    <xf numFmtId="4" fontId="57"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0" borderId="405" applyNumberFormat="0" applyProtection="0">
      <alignment horizontal="right" vertical="center"/>
    </xf>
    <xf numFmtId="0" fontId="57" fillId="50" borderId="405"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35" borderId="405" applyNumberFormat="0" applyProtection="0">
      <alignment horizontal="right" vertical="center"/>
    </xf>
    <xf numFmtId="0" fontId="57" fillId="47" borderId="407" applyNumberFormat="0" applyProtection="0">
      <alignment horizontal="left" vertical="top" indent="1"/>
    </xf>
    <xf numFmtId="0" fontId="98" fillId="27" borderId="405" applyNumberFormat="0" applyAlignment="0" applyProtection="0"/>
    <xf numFmtId="4" fontId="57" fillId="3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42" borderId="405" applyNumberFormat="0" applyProtection="0">
      <alignment horizontal="right" vertical="center"/>
    </xf>
    <xf numFmtId="4" fontId="57" fillId="43" borderId="405" applyNumberFormat="0" applyProtection="0">
      <alignment horizontal="right" vertical="center"/>
    </xf>
    <xf numFmtId="4" fontId="57" fillId="47" borderId="408"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57" fillId="43" borderId="405" applyNumberFormat="0" applyProtection="0">
      <alignment horizontal="righ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0" fontId="98" fillId="27" borderId="405" applyNumberFormat="0" applyAlignment="0" applyProtection="0"/>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57" fillId="46" borderId="407" applyNumberFormat="0" applyProtection="0">
      <alignment horizontal="left" vertical="top" indent="1"/>
    </xf>
    <xf numFmtId="0" fontId="57"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4" fontId="57" fillId="0"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57" fillId="47" borderId="405"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8" borderId="405" applyNumberFormat="0" applyProtection="0">
      <alignment horizontal="left" vertical="center" indent="1"/>
    </xf>
    <xf numFmtId="0" fontId="57" fillId="47" borderId="407" applyNumberFormat="0" applyProtection="0">
      <alignment horizontal="left" vertical="top" indent="1"/>
    </xf>
    <xf numFmtId="4" fontId="57" fillId="38" borderId="405"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57" fillId="39" borderId="405" applyNumberFormat="0" applyProtection="0">
      <alignment horizontal="right" vertical="center"/>
    </xf>
    <xf numFmtId="0" fontId="57" fillId="45" borderId="407" applyNumberFormat="0" applyProtection="0">
      <alignment horizontal="left" vertical="top" indent="1"/>
    </xf>
    <xf numFmtId="0" fontId="57" fillId="45"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0" fontId="57" fillId="45" borderId="407" applyNumberFormat="0" applyProtection="0">
      <alignment horizontal="left" vertical="top" indent="1"/>
    </xf>
    <xf numFmtId="0" fontId="57" fillId="46" borderId="407" applyNumberFormat="0" applyProtection="0">
      <alignment horizontal="left" vertical="top" indent="1"/>
    </xf>
    <xf numFmtId="4" fontId="57" fillId="40" borderId="405"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26" borderId="405" applyNumberFormat="0" applyFont="0" applyAlignment="0" applyProtection="0"/>
    <xf numFmtId="0" fontId="57"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57" fillId="50" borderId="407" applyNumberFormat="0" applyProtection="0">
      <alignment horizontal="left" vertical="top" indent="1"/>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0" fontId="57" fillId="50" borderId="407" applyNumberFormat="0" applyProtection="0">
      <alignment horizontal="left" vertical="top" indent="1"/>
    </xf>
    <xf numFmtId="4" fontId="57" fillId="36" borderId="405" applyNumberFormat="0" applyProtection="0">
      <alignment horizontal="right" vertical="center"/>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49" borderId="405"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33" borderId="405" applyNumberFormat="0" applyProtection="0">
      <alignment vertical="center"/>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0" fontId="57" fillId="26" borderId="405" applyNumberFormat="0" applyFont="0" applyAlignment="0" applyProtection="0"/>
    <xf numFmtId="0" fontId="85" fillId="52" borderId="407" applyNumberFormat="0" applyProtection="0">
      <alignment horizontal="left" vertical="top"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7"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57" fillId="34" borderId="405" applyNumberFormat="0" applyProtection="0">
      <alignment horizontal="left" vertical="center" indent="1"/>
    </xf>
    <xf numFmtId="4" fontId="57"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57" fillId="45" borderId="407" applyNumberFormat="0" applyProtection="0">
      <alignment horizontal="left" vertical="top" indent="1"/>
    </xf>
    <xf numFmtId="0" fontId="57" fillId="50" borderId="405"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57"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0" fontId="57" fillId="49" borderId="405" applyNumberFormat="0" applyProtection="0">
      <alignment horizontal="left" vertical="center" indent="1"/>
    </xf>
    <xf numFmtId="0" fontId="84" fillId="45" borderId="409" applyBorder="0"/>
    <xf numFmtId="4" fontId="57" fillId="37" borderId="408"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4" fontId="57" fillId="2" borderId="405" applyNumberFormat="0" applyProtection="0">
      <alignment horizontal="left" vertical="center" indent="1"/>
    </xf>
    <xf numFmtId="0" fontId="57" fillId="48" borderId="405" applyNumberFormat="0" applyProtection="0">
      <alignment horizontal="left" vertical="center" indent="1"/>
    </xf>
    <xf numFmtId="4" fontId="57" fillId="42"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1" borderId="405" applyNumberFormat="0" applyProtection="0">
      <alignment horizontal="right" vertical="center"/>
    </xf>
    <xf numFmtId="0" fontId="57"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4" fontId="88" fillId="51" borderId="405" applyNumberFormat="0" applyProtection="0">
      <alignment horizontal="right" vertical="center"/>
    </xf>
    <xf numFmtId="4" fontId="57" fillId="36"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4" borderId="408" applyNumberFormat="0" applyProtection="0">
      <alignment horizontal="left" vertical="center" indent="1"/>
    </xf>
    <xf numFmtId="4" fontId="57" fillId="44" borderId="408"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4" fontId="57" fillId="0"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46" borderId="405" applyNumberFormat="0" applyProtection="0">
      <alignment horizontal="right" vertical="center"/>
    </xf>
    <xf numFmtId="4" fontId="57" fillId="2"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57" fillId="47" borderId="407" applyNumberFormat="0" applyProtection="0">
      <alignment horizontal="left" vertical="top"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0" fontId="84" fillId="45" borderId="409" applyBorder="0"/>
    <xf numFmtId="4" fontId="57"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84" fillId="45" borderId="409" applyBorder="0"/>
    <xf numFmtId="4" fontId="57"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57"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57" fillId="36"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33" borderId="405" applyNumberFormat="0" applyProtection="0">
      <alignment vertical="center"/>
    </xf>
    <xf numFmtId="4" fontId="57" fillId="35"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57" fillId="50" borderId="407" applyNumberFormat="0" applyProtection="0">
      <alignment horizontal="left" vertical="top" indent="1"/>
    </xf>
    <xf numFmtId="0" fontId="84" fillId="45" borderId="409" applyBorder="0"/>
    <xf numFmtId="0" fontId="57" fillId="48"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4" fontId="57" fillId="35" borderId="405" applyNumberFormat="0" applyProtection="0">
      <alignment horizontal="right" vertical="center"/>
    </xf>
    <xf numFmtId="4" fontId="57" fillId="33" borderId="405" applyNumberFormat="0" applyProtection="0">
      <alignment vertical="center"/>
    </xf>
    <xf numFmtId="4" fontId="57" fillId="0" borderId="405" applyNumberFormat="0" applyProtection="0">
      <alignment horizontal="right" vertical="center"/>
    </xf>
    <xf numFmtId="0" fontId="57" fillId="45" borderId="407" applyNumberFormat="0" applyProtection="0">
      <alignment horizontal="left" vertical="top" indent="1"/>
    </xf>
    <xf numFmtId="0" fontId="100" fillId="29" borderId="406" applyNumberFormat="0" applyAlignment="0" applyProtection="0"/>
    <xf numFmtId="0" fontId="57" fillId="48" borderId="405" applyNumberFormat="0" applyProtection="0">
      <alignment horizontal="left" vertical="center" indent="1"/>
    </xf>
    <xf numFmtId="4" fontId="57" fillId="33" borderId="405" applyNumberFormat="0" applyProtection="0">
      <alignmen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57" fillId="34" borderId="405"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2"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2" borderId="405" applyNumberFormat="0" applyProtection="0">
      <alignment horizontal="right" vertical="center"/>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4" fontId="57"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6" borderId="407" applyNumberFormat="0" applyProtection="0">
      <alignment horizontal="left" vertical="top" indent="1"/>
    </xf>
    <xf numFmtId="4" fontId="87" fillId="54" borderId="408" applyNumberFormat="0" applyProtection="0">
      <alignment horizontal="left" vertical="center" indent="1"/>
    </xf>
    <xf numFmtId="0" fontId="57" fillId="45" borderId="407" applyNumberFormat="0" applyProtection="0">
      <alignment horizontal="left" vertical="top" indent="1"/>
    </xf>
    <xf numFmtId="0" fontId="85" fillId="46" borderId="407" applyNumberFormat="0" applyProtection="0">
      <alignment horizontal="left" vertical="top" indent="1"/>
    </xf>
    <xf numFmtId="4" fontId="57" fillId="38" borderId="405" applyNumberFormat="0" applyProtection="0">
      <alignment horizontal="right" vertical="center"/>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37" borderId="408"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0" fontId="57" fillId="47" borderId="405"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4" fontId="57" fillId="33" borderId="405" applyNumberFormat="0" applyProtection="0">
      <alignmen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0" borderId="405" applyNumberFormat="0" applyProtection="0">
      <alignment horizontal="right" vertical="center"/>
    </xf>
    <xf numFmtId="4" fontId="57" fillId="44" borderId="408" applyNumberFormat="0" applyProtection="0">
      <alignment horizontal="left" vertical="center" indent="1"/>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6" borderId="407" applyNumberFormat="0" applyProtection="0">
      <alignment horizontal="left" vertical="top" indent="1"/>
    </xf>
    <xf numFmtId="0" fontId="100" fillId="29" borderId="406" applyNumberFormat="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7" applyNumberFormat="0" applyProtection="0">
      <alignment horizontal="left" vertical="top" indent="1"/>
    </xf>
    <xf numFmtId="4" fontId="88" fillId="51" borderId="405" applyNumberFormat="0" applyProtection="0">
      <alignment horizontal="right" vertical="center"/>
    </xf>
    <xf numFmtId="0" fontId="57" fillId="45"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9" borderId="405" applyNumberFormat="0" applyProtection="0">
      <alignment horizontal="right" vertical="center"/>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57" fillId="39" borderId="405" applyNumberFormat="0" applyProtection="0">
      <alignment horizontal="right" vertical="center"/>
    </xf>
    <xf numFmtId="4" fontId="57" fillId="35" borderId="405" applyNumberFormat="0" applyProtection="0">
      <alignment horizontal="right" vertical="center"/>
    </xf>
    <xf numFmtId="4" fontId="57" fillId="46" borderId="405" applyNumberFormat="0" applyProtection="0">
      <alignment horizontal="right" vertical="center"/>
    </xf>
    <xf numFmtId="4" fontId="57" fillId="33" borderId="405" applyNumberFormat="0" applyProtection="0">
      <alignmen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44" borderId="408" applyNumberFormat="0" applyProtection="0">
      <alignment horizontal="left" vertical="center"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44"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25" fillId="45" borderId="408" applyNumberFormat="0" applyProtection="0">
      <alignment horizontal="left" vertical="center"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6" borderId="408" applyNumberFormat="0" applyProtection="0">
      <alignment horizontal="left" vertical="center" indent="1"/>
    </xf>
    <xf numFmtId="4" fontId="103" fillId="5" borderId="405" applyNumberFormat="0" applyProtection="0">
      <alignment horizontal="right" vertical="center"/>
    </xf>
    <xf numFmtId="0" fontId="57" fillId="45"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3"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50" borderId="405" applyNumberFormat="0" applyProtection="0">
      <alignment horizontal="left" vertical="center" indent="1"/>
    </xf>
    <xf numFmtId="4" fontId="57" fillId="43" borderId="405" applyNumberFormat="0" applyProtection="0">
      <alignment horizontal="right" vertical="center"/>
    </xf>
    <xf numFmtId="4" fontId="57" fillId="37" borderId="408" applyNumberFormat="0" applyProtection="0">
      <alignment horizontal="right" vertical="center"/>
    </xf>
    <xf numFmtId="4" fontId="103" fillId="2" borderId="405" applyNumberFormat="0" applyProtection="0">
      <alignment vertical="center"/>
    </xf>
    <xf numFmtId="4" fontId="57" fillId="0"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39" borderId="405" applyNumberFormat="0" applyProtection="0">
      <alignment horizontal="righ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0" fontId="85" fillId="46" borderId="407" applyNumberFormat="0" applyProtection="0">
      <alignment horizontal="left" vertical="top" indent="1"/>
    </xf>
    <xf numFmtId="0" fontId="57" fillId="49" borderId="405"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7" borderId="408" applyNumberFormat="0" applyProtection="0">
      <alignment horizontal="right" vertical="center"/>
    </xf>
    <xf numFmtId="0" fontId="57" fillId="47" borderId="407" applyNumberFormat="0" applyProtection="0">
      <alignment horizontal="left" vertical="top" indent="1"/>
    </xf>
    <xf numFmtId="0" fontId="57" fillId="26" borderId="405" applyNumberFormat="0" applyFont="0" applyAlignment="0" applyProtection="0"/>
    <xf numFmtId="4" fontId="57" fillId="38" borderId="405" applyNumberFormat="0" applyProtection="0">
      <alignment horizontal="right" vertical="center"/>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57" fillId="40" borderId="405" applyNumberFormat="0" applyProtection="0">
      <alignment horizontal="right" vertical="center"/>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0" borderId="405" applyNumberFormat="0" applyProtection="0">
      <alignment horizontal="right" vertical="center"/>
    </xf>
    <xf numFmtId="4" fontId="57" fillId="33" borderId="405" applyNumberFormat="0" applyProtection="0">
      <alignment vertical="center"/>
    </xf>
    <xf numFmtId="4" fontId="88" fillId="51"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0" fontId="85" fillId="52"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7" borderId="408" applyNumberFormat="0" applyProtection="0">
      <alignment horizontal="right" vertical="center"/>
    </xf>
    <xf numFmtId="0" fontId="57"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4" fillId="45" borderId="409" applyBorder="0"/>
    <xf numFmtId="0" fontId="57" fillId="46" borderId="407" applyNumberFormat="0" applyProtection="0">
      <alignment horizontal="left" vertical="top" indent="1"/>
    </xf>
    <xf numFmtId="0" fontId="57" fillId="49" borderId="405" applyNumberFormat="0" applyProtection="0">
      <alignment horizontal="left" vertical="center" indent="1"/>
    </xf>
    <xf numFmtId="0" fontId="92" fillId="29" borderId="405" applyNumberFormat="0" applyAlignment="0" applyProtection="0"/>
    <xf numFmtId="4" fontId="57" fillId="4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57" fillId="26" borderId="405" applyNumberFormat="0" applyFont="0" applyAlignment="0" applyProtection="0"/>
    <xf numFmtId="0" fontId="85" fillId="52"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57" fillId="26" borderId="405" applyNumberFormat="0" applyFont="0" applyAlignment="0" applyProtection="0"/>
    <xf numFmtId="0" fontId="57" fillId="49" borderId="405" applyNumberFormat="0" applyProtection="0">
      <alignment horizontal="left" vertical="center" indent="1"/>
    </xf>
    <xf numFmtId="0" fontId="84" fillId="45" borderId="409" applyBorder="0"/>
    <xf numFmtId="4" fontId="57"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57" fillId="40" borderId="405" applyNumberFormat="0" applyProtection="0">
      <alignment horizontal="right" vertical="center"/>
    </xf>
    <xf numFmtId="0" fontId="100" fillId="29" borderId="406"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8" applyNumberFormat="0" applyProtection="0">
      <alignment horizontal="left" vertical="center" indent="1"/>
    </xf>
    <xf numFmtId="4" fontId="57" fillId="39" borderId="405" applyNumberFormat="0" applyProtection="0">
      <alignment horizontal="righ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1"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0" fontId="85" fillId="46" borderId="407" applyNumberFormat="0" applyProtection="0">
      <alignment horizontal="left" vertical="top" indent="1"/>
    </xf>
    <xf numFmtId="0" fontId="57" fillId="47" borderId="405"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0" fontId="94" fillId="0" borderId="410" applyNumberFormat="0" applyFill="0" applyAlignment="0" applyProtection="0"/>
    <xf numFmtId="4" fontId="57" fillId="44" borderId="408" applyNumberFormat="0" applyProtection="0">
      <alignment horizontal="left" vertical="center" indent="1"/>
    </xf>
    <xf numFmtId="0" fontId="57" fillId="50" borderId="407" applyNumberFormat="0" applyProtection="0">
      <alignment horizontal="left" vertical="top" indent="1"/>
    </xf>
    <xf numFmtId="4" fontId="57"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57" fillId="45" borderId="407" applyNumberFormat="0" applyProtection="0">
      <alignment horizontal="left" vertical="top" indent="1"/>
    </xf>
    <xf numFmtId="0" fontId="98" fillId="27" borderId="405" applyNumberFormat="0" applyAlignment="0" applyProtection="0"/>
    <xf numFmtId="0" fontId="57" fillId="47" borderId="405" applyNumberFormat="0" applyProtection="0">
      <alignment horizontal="left" vertical="center" indent="1"/>
    </xf>
    <xf numFmtId="4" fontId="85" fillId="48" borderId="407" applyNumberFormat="0" applyProtection="0">
      <alignment horizontal="left" vertical="center" indent="1"/>
    </xf>
    <xf numFmtId="4" fontId="57" fillId="42" borderId="405" applyNumberFormat="0" applyProtection="0">
      <alignment horizontal="right" vertical="center"/>
    </xf>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42" borderId="405" applyNumberFormat="0" applyProtection="0">
      <alignment horizontal="right" vertical="center"/>
    </xf>
    <xf numFmtId="4" fontId="57" fillId="36"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6"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57"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57" fillId="47"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1" borderId="405" applyNumberFormat="0" applyProtection="0">
      <alignment horizontal="right" vertical="center"/>
    </xf>
    <xf numFmtId="4" fontId="57" fillId="46"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4" fontId="57"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46" borderId="408" applyNumberFormat="0" applyProtection="0">
      <alignment horizontal="left" vertical="center" indent="1"/>
    </xf>
    <xf numFmtId="0" fontId="100" fillId="29" borderId="406" applyNumberFormat="0" applyAlignment="0" applyProtection="0"/>
    <xf numFmtId="4" fontId="57" fillId="35" borderId="405" applyNumberFormat="0" applyProtection="0">
      <alignment horizontal="right" vertical="center"/>
    </xf>
    <xf numFmtId="4" fontId="85" fillId="48" borderId="407"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98" fillId="27" borderId="405" applyNumberFormat="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57" fillId="36"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7" applyNumberFormat="0" applyProtection="0">
      <alignment horizontal="left" vertical="top" indent="1"/>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36" borderId="405" applyNumberFormat="0" applyProtection="0">
      <alignment horizontal="right" vertical="center"/>
    </xf>
    <xf numFmtId="4" fontId="57" fillId="0" borderId="405" applyNumberFormat="0" applyProtection="0">
      <alignment horizontal="right" vertical="center"/>
    </xf>
    <xf numFmtId="4" fontId="103" fillId="2" borderId="405" applyNumberFormat="0" applyProtection="0">
      <alignment vertical="center"/>
    </xf>
    <xf numFmtId="0" fontId="57"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57" fillId="47" borderId="407" applyNumberFormat="0" applyProtection="0">
      <alignment horizontal="left" vertical="top" indent="1"/>
    </xf>
    <xf numFmtId="4" fontId="57" fillId="40"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38"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9" borderId="405" applyNumberFormat="0" applyProtection="0">
      <alignment horizontal="right" vertical="center"/>
    </xf>
    <xf numFmtId="0" fontId="57" fillId="26" borderId="405" applyNumberFormat="0" applyFont="0" applyAlignment="0" applyProtection="0"/>
    <xf numFmtId="4" fontId="25" fillId="45" borderId="408" applyNumberFormat="0" applyProtection="0">
      <alignment horizontal="left" vertical="center" indent="1"/>
    </xf>
    <xf numFmtId="0" fontId="57" fillId="26" borderId="405" applyNumberFormat="0" applyFont="0" applyAlignment="0" applyProtection="0"/>
    <xf numFmtId="4" fontId="57" fillId="38" borderId="405" applyNumberFormat="0" applyProtection="0">
      <alignment horizontal="right" vertical="center"/>
    </xf>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0" fontId="57" fillId="47"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0" fontId="57"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43" borderId="405" applyNumberFormat="0" applyProtection="0">
      <alignment horizontal="right" vertical="center"/>
    </xf>
    <xf numFmtId="0" fontId="100" fillId="29" borderId="406" applyNumberFormat="0" applyAlignment="0" applyProtection="0"/>
    <xf numFmtId="0" fontId="57" fillId="48" borderId="405"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47" borderId="407" applyNumberFormat="0" applyProtection="0">
      <alignment horizontal="left" vertical="top" indent="1"/>
    </xf>
    <xf numFmtId="4" fontId="57" fillId="36" borderId="405" applyNumberFormat="0" applyProtection="0">
      <alignment horizontal="right" vertical="center"/>
    </xf>
    <xf numFmtId="0" fontId="57" fillId="50" borderId="405"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4" fontId="57" fillId="46" borderId="408" applyNumberFormat="0" applyProtection="0">
      <alignment horizontal="left" vertical="center" indent="1"/>
    </xf>
    <xf numFmtId="0" fontId="94" fillId="0" borderId="410" applyNumberFormat="0" applyFill="0" applyAlignment="0" applyProtection="0"/>
    <xf numFmtId="4" fontId="57" fillId="39" borderId="405" applyNumberFormat="0" applyProtection="0">
      <alignment horizontal="right" vertical="center"/>
    </xf>
    <xf numFmtId="4" fontId="57" fillId="43" borderId="405" applyNumberFormat="0" applyProtection="0">
      <alignment horizontal="right" vertical="center"/>
    </xf>
    <xf numFmtId="4" fontId="57" fillId="40" borderId="405" applyNumberFormat="0" applyProtection="0">
      <alignment horizontal="righ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5" borderId="407" applyNumberFormat="0" applyProtection="0">
      <alignment horizontal="left" vertical="top" indent="1"/>
    </xf>
    <xf numFmtId="0" fontId="94" fillId="0" borderId="410" applyNumberFormat="0" applyFill="0" applyAlignment="0" applyProtection="0"/>
    <xf numFmtId="4" fontId="57" fillId="40" borderId="405" applyNumberFormat="0" applyProtection="0">
      <alignment horizontal="right" vertical="center"/>
    </xf>
    <xf numFmtId="4" fontId="57" fillId="0" borderId="405" applyNumberFormat="0" applyProtection="0">
      <alignment horizontal="right" vertical="center"/>
    </xf>
    <xf numFmtId="4" fontId="85" fillId="52" borderId="407" applyNumberFormat="0" applyProtection="0">
      <alignment vertical="center"/>
    </xf>
    <xf numFmtId="0" fontId="57" fillId="26" borderId="405" applyNumberFormat="0" applyFont="0" applyAlignment="0" applyProtection="0"/>
    <xf numFmtId="4" fontId="57"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57"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57" fillId="48" borderId="405" applyNumberFormat="0" applyProtection="0">
      <alignment horizontal="left" vertical="center" indent="1"/>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85" fillId="46" borderId="407" applyNumberFormat="0" applyProtection="0">
      <alignment horizontal="left" vertical="top" indent="1"/>
    </xf>
    <xf numFmtId="4" fontId="57"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41"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5" borderId="407" applyNumberFormat="0" applyProtection="0">
      <alignment horizontal="left" vertical="top" indent="1"/>
    </xf>
    <xf numFmtId="4" fontId="85" fillId="52" borderId="407" applyNumberFormat="0" applyProtection="0">
      <alignmen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3" borderId="405" applyNumberFormat="0" applyProtection="0">
      <alignment horizontal="right" vertical="center"/>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39" borderId="405" applyNumberFormat="0" applyProtection="0">
      <alignment horizontal="right" vertical="center"/>
    </xf>
    <xf numFmtId="0" fontId="57" fillId="48" borderId="405" applyNumberFormat="0" applyProtection="0">
      <alignment horizontal="left" vertical="center" indent="1"/>
    </xf>
    <xf numFmtId="4" fontId="85" fillId="52" borderId="407" applyNumberFormat="0" applyProtection="0">
      <alignment vertical="center"/>
    </xf>
    <xf numFmtId="4" fontId="57" fillId="44" borderId="408" applyNumberFormat="0" applyProtection="0">
      <alignment horizontal="left" vertical="center" indent="1"/>
    </xf>
    <xf numFmtId="4" fontId="57" fillId="4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57" fillId="33"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36" borderId="405" applyNumberFormat="0" applyProtection="0">
      <alignment horizontal="right" vertical="center"/>
    </xf>
    <xf numFmtId="4" fontId="57" fillId="2" borderId="405"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8" fillId="51" borderId="405" applyNumberFormat="0" applyProtection="0">
      <alignment horizontal="right" vertical="center"/>
    </xf>
    <xf numFmtId="4" fontId="57" fillId="42" borderId="405" applyNumberFormat="0" applyProtection="0">
      <alignment horizontal="right" vertical="center"/>
    </xf>
    <xf numFmtId="4" fontId="57" fillId="46" borderId="405" applyNumberFormat="0" applyProtection="0">
      <alignment horizontal="righ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4" fontId="25" fillId="45" borderId="408" applyNumberFormat="0" applyProtection="0">
      <alignment horizontal="left" vertical="center"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46" borderId="407" applyNumberFormat="0" applyProtection="0">
      <alignment horizontal="left" vertical="top" indent="1"/>
    </xf>
    <xf numFmtId="4" fontId="87" fillId="54"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0" fontId="57"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6"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42" borderId="405" applyNumberFormat="0" applyProtection="0">
      <alignment horizontal="right" vertical="center"/>
    </xf>
    <xf numFmtId="4" fontId="57" fillId="40"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3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57" fillId="47" borderId="405" applyNumberFormat="0" applyProtection="0">
      <alignment horizontal="left" vertical="center" indent="1"/>
    </xf>
    <xf numFmtId="4" fontId="57"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57" fillId="37" borderId="408" applyNumberFormat="0" applyProtection="0">
      <alignment horizontal="right" vertical="center"/>
    </xf>
    <xf numFmtId="4" fontId="57" fillId="37" borderId="408"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25" fillId="45" borderId="408"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57" fillId="34" borderId="405" applyNumberFormat="0" applyProtection="0">
      <alignment horizontal="left" vertical="center" indent="1"/>
    </xf>
    <xf numFmtId="0" fontId="94" fillId="0" borderId="410" applyNumberFormat="0" applyFill="0" applyAlignment="0" applyProtection="0"/>
    <xf numFmtId="4" fontId="57" fillId="33" borderId="405"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25" fillId="45" borderId="408" applyNumberFormat="0" applyProtection="0">
      <alignment horizontal="left" vertical="center" indent="1"/>
    </xf>
    <xf numFmtId="4" fontId="57" fillId="33" borderId="405" applyNumberFormat="0" applyProtection="0">
      <alignmen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6" borderId="405" applyNumberFormat="0" applyProtection="0">
      <alignment horizontal="right" vertical="center"/>
    </xf>
    <xf numFmtId="4" fontId="57" fillId="39"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8" borderId="405" applyNumberFormat="0" applyProtection="0">
      <alignment horizontal="right" vertical="center"/>
    </xf>
    <xf numFmtId="4" fontId="103" fillId="5" borderId="405" applyNumberFormat="0" applyProtection="0">
      <alignment horizontal="right" vertical="center"/>
    </xf>
    <xf numFmtId="4" fontId="57" fillId="33" borderId="405" applyNumberFormat="0" applyProtection="0">
      <alignment vertical="center"/>
    </xf>
    <xf numFmtId="4" fontId="57" fillId="38" borderId="405" applyNumberFormat="0" applyProtection="0">
      <alignment horizontal="right" vertical="center"/>
    </xf>
    <xf numFmtId="4" fontId="57" fillId="33" borderId="405" applyNumberFormat="0" applyProtection="0">
      <alignment vertical="center"/>
    </xf>
    <xf numFmtId="4" fontId="57" fillId="37" borderId="408" applyNumberFormat="0" applyProtection="0">
      <alignment horizontal="right" vertical="center"/>
    </xf>
    <xf numFmtId="0" fontId="98" fillId="27" borderId="405" applyNumberFormat="0" applyAlignment="0" applyProtection="0"/>
    <xf numFmtId="0" fontId="57" fillId="48" borderId="405" applyNumberFormat="0" applyProtection="0">
      <alignment horizontal="left" vertical="center" indent="1"/>
    </xf>
    <xf numFmtId="4" fontId="103" fillId="2" borderId="405" applyNumberFormat="0" applyProtection="0">
      <alignmen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39" borderId="405" applyNumberFormat="0" applyProtection="0">
      <alignment horizontal="right" vertical="center"/>
    </xf>
    <xf numFmtId="0" fontId="57" fillId="46" borderId="407" applyNumberFormat="0" applyProtection="0">
      <alignment horizontal="left" vertical="top" indent="1"/>
    </xf>
    <xf numFmtId="0" fontId="57" fillId="47" borderId="405" applyNumberFormat="0" applyProtection="0">
      <alignment horizontal="left" vertical="center" indent="1"/>
    </xf>
    <xf numFmtId="0" fontId="92" fillId="29" borderId="405" applyNumberFormat="0" applyAlignment="0" applyProtection="0"/>
    <xf numFmtId="4" fontId="57"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6" borderId="405" applyNumberFormat="0" applyProtection="0">
      <alignment horizontal="right" vertical="center"/>
    </xf>
    <xf numFmtId="4" fontId="57" fillId="34" borderId="405" applyNumberFormat="0" applyProtection="0">
      <alignment horizontal="left" vertical="center" indent="1"/>
    </xf>
    <xf numFmtId="0" fontId="84" fillId="45" borderId="409" applyBorder="0"/>
    <xf numFmtId="4" fontId="57"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0" fontId="98" fillId="27" borderId="405" applyNumberFormat="0" applyAlignment="0" applyProtection="0"/>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57" fillId="50" borderId="405" applyNumberFormat="0" applyProtection="0">
      <alignment horizontal="left" vertical="center"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0" fontId="57" fillId="26" borderId="405" applyNumberFormat="0" applyFont="0" applyAlignment="0" applyProtection="0"/>
    <xf numFmtId="0" fontId="94" fillId="0" borderId="410" applyNumberFormat="0" applyFill="0" applyAlignment="0" applyProtection="0"/>
    <xf numFmtId="0" fontId="57" fillId="50"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6" borderId="405" applyNumberFormat="0" applyProtection="0">
      <alignment horizontal="right" vertical="center"/>
    </xf>
    <xf numFmtId="0" fontId="92" fillId="29" borderId="405" applyNumberForma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50" borderId="405" applyNumberFormat="0" applyProtection="0">
      <alignment horizontal="left" vertical="center" indent="1"/>
    </xf>
    <xf numFmtId="0" fontId="57" fillId="47" borderId="405" applyNumberFormat="0" applyProtection="0">
      <alignment horizontal="left" vertical="center" indent="1"/>
    </xf>
    <xf numFmtId="4" fontId="57" fillId="39" borderId="405" applyNumberFormat="0" applyProtection="0">
      <alignment horizontal="right" vertical="center"/>
    </xf>
    <xf numFmtId="4" fontId="25" fillId="45" borderId="408" applyNumberFormat="0" applyProtection="0">
      <alignment horizontal="left" vertical="center" indent="1"/>
    </xf>
    <xf numFmtId="0" fontId="57"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57" fillId="35" borderId="405" applyNumberFormat="0" applyProtection="0">
      <alignment horizontal="right" vertical="center"/>
    </xf>
    <xf numFmtId="4" fontId="57" fillId="44" borderId="408" applyNumberFormat="0" applyProtection="0">
      <alignment horizontal="left" vertical="center" indent="1"/>
    </xf>
    <xf numFmtId="0" fontId="100" fillId="29" borderId="406" applyNumberFormat="0" applyAlignment="0" applyProtection="0"/>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4" fontId="57" fillId="2" borderId="405" applyNumberFormat="0" applyProtection="0">
      <alignment horizontal="left" vertical="center" indent="1"/>
    </xf>
    <xf numFmtId="0" fontId="57" fillId="26" borderId="405" applyNumberFormat="0" applyFont="0" applyAlignment="0" applyProtection="0"/>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0" borderId="405" applyNumberFormat="0" applyProtection="0">
      <alignment horizontal="right" vertical="center"/>
    </xf>
    <xf numFmtId="4" fontId="57" fillId="44"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0" fontId="57" fillId="48" borderId="405" applyNumberFormat="0" applyProtection="0">
      <alignment horizontal="left" vertical="center" indent="1"/>
    </xf>
    <xf numFmtId="4" fontId="57" fillId="41" borderId="405" applyNumberFormat="0" applyProtection="0">
      <alignment horizontal="right" vertical="center"/>
    </xf>
    <xf numFmtId="4" fontId="57" fillId="42" borderId="405" applyNumberFormat="0" applyProtection="0">
      <alignment horizontal="right" vertical="center"/>
    </xf>
    <xf numFmtId="0" fontId="98" fillId="27" borderId="405" applyNumberFormat="0" applyAlignment="0" applyProtection="0"/>
    <xf numFmtId="4" fontId="57" fillId="34" borderId="405" applyNumberFormat="0" applyProtection="0">
      <alignment horizontal="left" vertical="center" indent="1"/>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50"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57" fillId="36" borderId="405" applyNumberFormat="0" applyProtection="0">
      <alignment horizontal="right" vertical="center"/>
    </xf>
    <xf numFmtId="0" fontId="57"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7" fillId="54" borderId="408" applyNumberFormat="0" applyProtection="0">
      <alignment horizontal="left" vertical="center" indent="1"/>
    </xf>
    <xf numFmtId="0" fontId="57" fillId="50"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7" borderId="407" applyNumberFormat="0" applyProtection="0">
      <alignment horizontal="left" vertical="top" indent="1"/>
    </xf>
    <xf numFmtId="4" fontId="57" fillId="41" borderId="405" applyNumberFormat="0" applyProtection="0">
      <alignment horizontal="righ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3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47" borderId="405" applyNumberFormat="0" applyProtection="0">
      <alignment horizontal="left" vertical="center" indent="1"/>
    </xf>
    <xf numFmtId="4" fontId="57" fillId="42"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4" fontId="57" fillId="38" borderId="405" applyNumberFormat="0" applyProtection="0">
      <alignment horizontal="right" vertical="center"/>
    </xf>
    <xf numFmtId="4" fontId="57" fillId="2" borderId="405" applyNumberFormat="0" applyProtection="0">
      <alignment horizontal="left" vertical="center" indent="1"/>
    </xf>
    <xf numFmtId="0" fontId="94" fillId="0" borderId="410" applyNumberFormat="0" applyFill="0" applyAlignment="0" applyProtection="0"/>
    <xf numFmtId="4" fontId="57" fillId="36" borderId="405" applyNumberFormat="0" applyProtection="0">
      <alignment horizontal="right" vertical="center"/>
    </xf>
    <xf numFmtId="4" fontId="57" fillId="42" borderId="405" applyNumberFormat="0" applyProtection="0">
      <alignment horizontal="right" vertical="center"/>
    </xf>
    <xf numFmtId="0" fontId="94" fillId="0" borderId="410" applyNumberFormat="0" applyFill="0" applyAlignment="0" applyProtection="0"/>
    <xf numFmtId="4" fontId="57" fillId="35" borderId="405" applyNumberFormat="0" applyProtection="0">
      <alignment horizontal="right" vertical="center"/>
    </xf>
    <xf numFmtId="4" fontId="103" fillId="2" borderId="405" applyNumberFormat="0" applyProtection="0">
      <alignment vertical="center"/>
    </xf>
    <xf numFmtId="4" fontId="57"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57" fillId="49" borderId="405" applyNumberFormat="0" applyProtection="0">
      <alignment horizontal="left" vertical="center" indent="1"/>
    </xf>
    <xf numFmtId="0" fontId="57" fillId="47" borderId="407" applyNumberFormat="0" applyProtection="0">
      <alignment horizontal="left" vertical="top" indent="1"/>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57" fillId="41"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4" fontId="57" fillId="42" borderId="405" applyNumberFormat="0" applyProtection="0">
      <alignment horizontal="right" vertical="center"/>
    </xf>
    <xf numFmtId="4" fontId="57" fillId="37" borderId="408" applyNumberFormat="0" applyProtection="0">
      <alignment horizontal="right" vertical="center"/>
    </xf>
    <xf numFmtId="0" fontId="57" fillId="47" borderId="407" applyNumberFormat="0" applyProtection="0">
      <alignment horizontal="left" vertical="top" indent="1"/>
    </xf>
    <xf numFmtId="4" fontId="57" fillId="43" borderId="405" applyNumberFormat="0" applyProtection="0">
      <alignment horizontal="right" vertical="center"/>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44" borderId="408" applyNumberFormat="0" applyProtection="0">
      <alignment horizontal="left" vertical="center" indent="1"/>
    </xf>
    <xf numFmtId="4" fontId="57"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57" fillId="46" borderId="408"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4" fontId="85" fillId="52" borderId="407" applyNumberFormat="0" applyProtection="0">
      <alignmen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0" fontId="85" fillId="52" borderId="407" applyNumberFormat="0" applyProtection="0">
      <alignment horizontal="left" vertical="top" indent="1"/>
    </xf>
    <xf numFmtId="4" fontId="57" fillId="34" borderId="405" applyNumberFormat="0" applyProtection="0">
      <alignment horizontal="left" vertical="center" indent="1"/>
    </xf>
    <xf numFmtId="0" fontId="85" fillId="46" borderId="407" applyNumberFormat="0" applyProtection="0">
      <alignment horizontal="left" vertical="top" indent="1"/>
    </xf>
    <xf numFmtId="4" fontId="57" fillId="40" borderId="405" applyNumberFormat="0" applyProtection="0">
      <alignment horizontal="right" vertical="center"/>
    </xf>
    <xf numFmtId="4" fontId="57" fillId="40" borderId="405" applyNumberFormat="0" applyProtection="0">
      <alignment horizontal="right" vertical="center"/>
    </xf>
    <xf numFmtId="0" fontId="57" fillId="46" borderId="407" applyNumberFormat="0" applyProtection="0">
      <alignment horizontal="left" vertical="top" indent="1"/>
    </xf>
    <xf numFmtId="4" fontId="57" fillId="39"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57" fillId="41"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44"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5" borderId="405" applyNumberFormat="0" applyProtection="0">
      <alignment horizontal="right" vertical="center"/>
    </xf>
    <xf numFmtId="0" fontId="85" fillId="46" borderId="407" applyNumberFormat="0" applyProtection="0">
      <alignment horizontal="left" vertical="top" indent="1"/>
    </xf>
    <xf numFmtId="0" fontId="57" fillId="26" borderId="405" applyNumberFormat="0" applyFont="0" applyAlignment="0" applyProtection="0"/>
    <xf numFmtId="4" fontId="88" fillId="51" borderId="405" applyNumberFormat="0" applyProtection="0">
      <alignment horizontal="righ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4" fontId="57" fillId="33" borderId="405" applyNumberFormat="0" applyProtection="0">
      <alignment vertical="center"/>
    </xf>
    <xf numFmtId="0" fontId="57" fillId="50" borderId="405" applyNumberFormat="0" applyProtection="0">
      <alignment horizontal="left" vertical="center" indent="1"/>
    </xf>
    <xf numFmtId="4" fontId="85" fillId="48" borderId="407" applyNumberFormat="0" applyProtection="0">
      <alignment horizontal="left" vertical="center" indent="1"/>
    </xf>
    <xf numFmtId="4" fontId="57" fillId="36"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0" borderId="405" applyNumberFormat="0" applyProtection="0">
      <alignment horizontal="righ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4" fontId="57"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0" fontId="92" fillId="29" borderId="405" applyNumberFormat="0" applyAlignment="0" applyProtection="0"/>
    <xf numFmtId="4" fontId="57" fillId="34" borderId="405" applyNumberFormat="0" applyProtection="0">
      <alignment horizontal="left" vertical="center" indent="1"/>
    </xf>
    <xf numFmtId="4" fontId="57" fillId="38" borderId="405" applyNumberFormat="0" applyProtection="0">
      <alignment horizontal="right" vertical="center"/>
    </xf>
    <xf numFmtId="4" fontId="103" fillId="2" borderId="405" applyNumberFormat="0" applyProtection="0">
      <alignment vertical="center"/>
    </xf>
    <xf numFmtId="4" fontId="57"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57" fillId="26" borderId="405" applyNumberFormat="0" applyFont="0" applyAlignment="0" applyProtection="0"/>
    <xf numFmtId="4" fontId="57" fillId="47" borderId="408" applyNumberFormat="0" applyProtection="0">
      <alignment horizontal="left" vertical="center" indent="1"/>
    </xf>
    <xf numFmtId="4" fontId="85" fillId="48" borderId="407" applyNumberFormat="0" applyProtection="0">
      <alignment horizontal="left" vertical="center"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0" fontId="100" fillId="29" borderId="406" applyNumberFormat="0" applyAlignment="0" applyProtection="0"/>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3" borderId="405" applyNumberFormat="0" applyProtection="0">
      <alignmen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0" fontId="98" fillId="27" borderId="405" applyNumberFormat="0" applyAlignment="0" applyProtection="0"/>
    <xf numFmtId="4" fontId="57" fillId="33" borderId="405" applyNumberFormat="0" applyProtection="0">
      <alignment vertical="center"/>
    </xf>
    <xf numFmtId="4" fontId="57" fillId="36" borderId="405" applyNumberFormat="0" applyProtection="0">
      <alignment horizontal="right" vertical="center"/>
    </xf>
    <xf numFmtId="0" fontId="57"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9"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7" borderId="408" applyNumberFormat="0" applyProtection="0">
      <alignment horizontal="left" vertical="center" indent="1"/>
    </xf>
    <xf numFmtId="4" fontId="57" fillId="38" borderId="405" applyNumberFormat="0" applyProtection="0">
      <alignment horizontal="right" vertical="center"/>
    </xf>
    <xf numFmtId="4" fontId="57" fillId="0" borderId="405" applyNumberFormat="0" applyProtection="0">
      <alignment horizontal="right" vertical="center"/>
    </xf>
    <xf numFmtId="4" fontId="57"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57" fillId="42" borderId="405" applyNumberFormat="0" applyProtection="0">
      <alignment horizontal="right" vertical="center"/>
    </xf>
    <xf numFmtId="4" fontId="57" fillId="40" borderId="405" applyNumberFormat="0" applyProtection="0">
      <alignment horizontal="right" vertical="center"/>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5" applyNumberFormat="0" applyProtection="0">
      <alignment horizontal="right" vertical="center"/>
    </xf>
    <xf numFmtId="4" fontId="57" fillId="38" borderId="405" applyNumberFormat="0" applyProtection="0">
      <alignment horizontal="right" vertical="center"/>
    </xf>
    <xf numFmtId="4" fontId="57" fillId="38" borderId="405" applyNumberFormat="0" applyProtection="0">
      <alignment horizontal="right" vertical="center"/>
    </xf>
    <xf numFmtId="0" fontId="92" fillId="29" borderId="405" applyNumberFormat="0" applyAlignment="0" applyProtection="0"/>
    <xf numFmtId="4" fontId="25" fillId="45" borderId="408" applyNumberFormat="0" applyProtection="0">
      <alignment horizontal="left" vertical="center" indent="1"/>
    </xf>
    <xf numFmtId="0" fontId="57" fillId="47" borderId="407" applyNumberFormat="0" applyProtection="0">
      <alignment horizontal="left" vertical="top"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0" fontId="92" fillId="29" borderId="405" applyNumberFormat="0" applyAlignment="0" applyProtection="0"/>
    <xf numFmtId="0" fontId="57" fillId="47" borderId="405" applyNumberFormat="0" applyProtection="0">
      <alignment horizontal="left" vertical="center" indent="1"/>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0" fontId="94" fillId="0" borderId="410" applyNumberFormat="0" applyFill="0" applyAlignment="0" applyProtection="0"/>
    <xf numFmtId="4" fontId="57" fillId="33" borderId="405" applyNumberFormat="0" applyProtection="0">
      <alignment vertical="center"/>
    </xf>
    <xf numFmtId="4" fontId="57"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42" borderId="405" applyNumberFormat="0" applyProtection="0">
      <alignment horizontal="right" vertical="center"/>
    </xf>
    <xf numFmtId="4" fontId="85" fillId="48" borderId="407"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57" fillId="34" borderId="405" applyNumberFormat="0" applyProtection="0">
      <alignment horizontal="left" vertical="center" indent="1"/>
    </xf>
    <xf numFmtId="0" fontId="100" fillId="29" borderId="406" applyNumberFormat="0" applyAlignment="0" applyProtection="0"/>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57" fillId="46" borderId="408" applyNumberFormat="0" applyProtection="0">
      <alignment horizontal="left" vertical="center" indent="1"/>
    </xf>
    <xf numFmtId="4" fontId="57" fillId="42"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87" fillId="54" borderId="408" applyNumberFormat="0" applyProtection="0">
      <alignment horizontal="left" vertical="center" indent="1"/>
    </xf>
    <xf numFmtId="4" fontId="57"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46" borderId="405" applyNumberFormat="0" applyProtection="0">
      <alignment horizontal="right" vertical="center"/>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0" borderId="405" applyNumberFormat="0" applyProtection="0">
      <alignment horizontal="right" vertical="center"/>
    </xf>
    <xf numFmtId="4" fontId="103" fillId="2" borderId="405" applyNumberFormat="0" applyProtection="0">
      <alignment vertical="center"/>
    </xf>
    <xf numFmtId="0" fontId="57" fillId="26" borderId="405" applyNumberFormat="0" applyFont="0" applyAlignment="0" applyProtection="0"/>
    <xf numFmtId="4" fontId="103" fillId="5" borderId="405" applyNumberFormat="0" applyProtection="0">
      <alignment horizontal="right" vertical="center"/>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57"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57"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57"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57"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57" fillId="26" borderId="405" applyNumberFormat="0" applyFont="0" applyAlignment="0" applyProtection="0"/>
    <xf numFmtId="0" fontId="85" fillId="52" borderId="407" applyNumberFormat="0" applyProtection="0">
      <alignment horizontal="left" vertical="top" indent="1"/>
    </xf>
    <xf numFmtId="4" fontId="57" fillId="47" borderId="408" applyNumberFormat="0" applyProtection="0">
      <alignment horizontal="left" vertical="center" indent="1"/>
    </xf>
    <xf numFmtId="0" fontId="94" fillId="0" borderId="410" applyNumberFormat="0" applyFill="0" applyAlignment="0" applyProtection="0"/>
    <xf numFmtId="4" fontId="57" fillId="2" borderId="405" applyNumberFormat="0" applyProtection="0">
      <alignment horizontal="left" vertical="center" indent="1"/>
    </xf>
    <xf numFmtId="4" fontId="57" fillId="35" borderId="405" applyNumberFormat="0" applyProtection="0">
      <alignment horizontal="right" vertical="center"/>
    </xf>
    <xf numFmtId="4" fontId="57" fillId="43" borderId="405" applyNumberFormat="0" applyProtection="0">
      <alignment horizontal="right" vertical="center"/>
    </xf>
    <xf numFmtId="4" fontId="57" fillId="46" borderId="408" applyNumberFormat="0" applyProtection="0">
      <alignment horizontal="left" vertical="center" indent="1"/>
    </xf>
    <xf numFmtId="4" fontId="57" fillId="38"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85" fillId="52" borderId="407" applyNumberFormat="0" applyProtection="0">
      <alignment vertical="center"/>
    </xf>
    <xf numFmtId="4" fontId="57" fillId="46" borderId="408"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57" fillId="47" borderId="408" applyNumberFormat="0" applyProtection="0">
      <alignment horizontal="left" vertical="center" indent="1"/>
    </xf>
    <xf numFmtId="4" fontId="57" fillId="43" borderId="405" applyNumberFormat="0" applyProtection="0">
      <alignment horizontal="right" vertical="center"/>
    </xf>
    <xf numFmtId="4" fontId="57" fillId="39" borderId="405" applyNumberFormat="0" applyProtection="0">
      <alignment horizontal="right" vertical="center"/>
    </xf>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100" fillId="29" borderId="406" applyNumberFormat="0" applyAlignment="0" applyProtection="0"/>
    <xf numFmtId="4" fontId="57" fillId="41" borderId="405" applyNumberFormat="0" applyProtection="0">
      <alignment horizontal="right" vertical="center"/>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84" fillId="45" borderId="409" applyBorder="0"/>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57"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57" fillId="47" borderId="407" applyNumberFormat="0" applyProtection="0">
      <alignment horizontal="left" vertical="top"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103" fillId="2" borderId="405" applyNumberFormat="0" applyProtection="0">
      <alignment vertical="center"/>
    </xf>
    <xf numFmtId="0" fontId="57" fillId="49" borderId="405" applyNumberFormat="0" applyProtection="0">
      <alignment horizontal="left" vertical="center" indent="1"/>
    </xf>
    <xf numFmtId="4" fontId="57" fillId="44" borderId="408" applyNumberFormat="0" applyProtection="0">
      <alignment horizontal="left" vertical="center" indent="1"/>
    </xf>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3" borderId="405" applyNumberFormat="0" applyProtection="0">
      <alignment vertical="center"/>
    </xf>
    <xf numFmtId="4" fontId="57" fillId="36"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57"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5" fillId="45" borderId="408" applyNumberFormat="0" applyProtection="0">
      <alignment horizontal="left" vertical="center" indent="1"/>
    </xf>
    <xf numFmtId="4" fontId="57" fillId="35" borderId="405" applyNumberFormat="0" applyProtection="0">
      <alignment horizontal="right" vertical="center"/>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57" fillId="38" borderId="405" applyNumberFormat="0" applyProtection="0">
      <alignment horizontal="right" vertical="center"/>
    </xf>
    <xf numFmtId="0" fontId="57" fillId="48" borderId="405" applyNumberFormat="0" applyProtection="0">
      <alignment horizontal="left" vertical="center"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57" fillId="43" borderId="405" applyNumberFormat="0" applyProtection="0">
      <alignment horizontal="right" vertical="center"/>
    </xf>
    <xf numFmtId="0" fontId="84" fillId="45" borderId="409" applyBorder="0"/>
    <xf numFmtId="4" fontId="57" fillId="47" borderId="408" applyNumberFormat="0" applyProtection="0">
      <alignment horizontal="left" vertical="center" indent="1"/>
    </xf>
    <xf numFmtId="4" fontId="85" fillId="52" borderId="407" applyNumberFormat="0" applyProtection="0">
      <alignment vertical="center"/>
    </xf>
    <xf numFmtId="0" fontId="57" fillId="50"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57" fillId="39" borderId="405" applyNumberFormat="0" applyProtection="0">
      <alignment horizontal="right" vertical="center"/>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0" fontId="57" fillId="50" borderId="405" applyNumberFormat="0" applyProtection="0">
      <alignment horizontal="left" vertical="center" indent="1"/>
    </xf>
    <xf numFmtId="4" fontId="57" fillId="35"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57" fillId="46" borderId="408" applyNumberFormat="0" applyProtection="0">
      <alignment horizontal="left" vertical="center" indent="1"/>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57" fillId="37" borderId="408"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25" fillId="45" borderId="408" applyNumberFormat="0" applyProtection="0">
      <alignment horizontal="left" vertical="center" indent="1"/>
    </xf>
    <xf numFmtId="0" fontId="94" fillId="0" borderId="410" applyNumberFormat="0" applyFill="0" applyAlignment="0" applyProtection="0"/>
    <xf numFmtId="0" fontId="57" fillId="48" borderId="405" applyNumberFormat="0" applyProtection="0">
      <alignment horizontal="left" vertical="center" indent="1"/>
    </xf>
    <xf numFmtId="4" fontId="88" fillId="51" borderId="405" applyNumberFormat="0" applyProtection="0">
      <alignment horizontal="right" vertical="center"/>
    </xf>
    <xf numFmtId="4" fontId="57" fillId="33" borderId="405" applyNumberFormat="0" applyProtection="0">
      <alignment vertical="center"/>
    </xf>
    <xf numFmtId="0" fontId="98" fillId="27" borderId="405" applyNumberFormat="0" applyAlignment="0" applyProtection="0"/>
    <xf numFmtId="4" fontId="57"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0" fontId="92" fillId="29" borderId="405" applyNumberFormat="0" applyAlignment="0" applyProtection="0"/>
    <xf numFmtId="0" fontId="57" fillId="46" borderId="407" applyNumberFormat="0" applyProtection="0">
      <alignment horizontal="left" vertical="top"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0" fontId="57" fillId="45" borderId="407" applyNumberFormat="0" applyProtection="0">
      <alignment horizontal="left" vertical="top"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57" fillId="46"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0" fontId="94" fillId="0" borderId="410" applyNumberFormat="0" applyFill="0" applyAlignment="0" applyProtection="0"/>
    <xf numFmtId="0" fontId="57" fillId="26" borderId="405" applyNumberFormat="0" applyFont="0" applyAlignment="0" applyProtection="0"/>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3" borderId="405" applyNumberFormat="0" applyProtection="0">
      <alignment horizontal="right" vertical="center"/>
    </xf>
    <xf numFmtId="4" fontId="88" fillId="51"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47" borderId="408" applyNumberFormat="0" applyProtection="0">
      <alignment horizontal="left" vertical="center" indent="1"/>
    </xf>
    <xf numFmtId="4" fontId="57" fillId="37" borderId="408" applyNumberFormat="0" applyProtection="0">
      <alignment horizontal="right" vertical="center"/>
    </xf>
    <xf numFmtId="4" fontId="57" fillId="46" borderId="408" applyNumberFormat="0" applyProtection="0">
      <alignment horizontal="left" vertical="center" indent="1"/>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7" borderId="405" applyNumberFormat="0" applyProtection="0">
      <alignment horizontal="left" vertical="center" indent="1"/>
    </xf>
    <xf numFmtId="0" fontId="57" fillId="50"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41"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57" fillId="33" borderId="405" applyNumberFormat="0" applyProtection="0">
      <alignmen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46"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57" fillId="26" borderId="405" applyNumberFormat="0" applyFont="0" applyAlignment="0" applyProtection="0"/>
    <xf numFmtId="4" fontId="57" fillId="37" borderId="408" applyNumberFormat="0" applyProtection="0">
      <alignment horizontal="right" vertical="center"/>
    </xf>
    <xf numFmtId="4" fontId="87" fillId="54" borderId="408" applyNumberFormat="0" applyProtection="0">
      <alignment horizontal="left" vertical="center" indent="1"/>
    </xf>
    <xf numFmtId="4" fontId="57" fillId="2" borderId="405" applyNumberFormat="0" applyProtection="0">
      <alignment horizontal="left" vertical="center" indent="1"/>
    </xf>
    <xf numFmtId="4" fontId="57"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57" fillId="50" borderId="407" applyNumberFormat="0" applyProtection="0">
      <alignment horizontal="left" vertical="top" indent="1"/>
    </xf>
    <xf numFmtId="0" fontId="57"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57" fillId="39" borderId="405" applyNumberFormat="0" applyProtection="0">
      <alignment horizontal="right" vertical="center"/>
    </xf>
    <xf numFmtId="0" fontId="57" fillId="50"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49"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57"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4" fontId="57" fillId="46" borderId="408"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4" fontId="57" fillId="36"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0"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57" fillId="47" borderId="407" applyNumberFormat="0" applyProtection="0">
      <alignment horizontal="left" vertical="top" indent="1"/>
    </xf>
    <xf numFmtId="0" fontId="84" fillId="45" borderId="409" applyBorder="0"/>
    <xf numFmtId="0" fontId="57"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57" fillId="26" borderId="405" applyNumberFormat="0" applyFont="0" applyAlignment="0" applyProtection="0"/>
    <xf numFmtId="0" fontId="84" fillId="45" borderId="409" applyBorder="0"/>
    <xf numFmtId="0" fontId="57" fillId="45" borderId="407" applyNumberFormat="0" applyProtection="0">
      <alignment horizontal="left" vertical="top" indent="1"/>
    </xf>
    <xf numFmtId="4" fontId="57" fillId="41"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33" borderId="405" applyNumberFormat="0" applyProtection="0">
      <alignment vertical="center"/>
    </xf>
    <xf numFmtId="4" fontId="85" fillId="52" borderId="407" applyNumberFormat="0" applyProtection="0">
      <alignmen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0" borderId="405" applyNumberFormat="0" applyProtection="0">
      <alignment horizontal="right" vertical="center"/>
    </xf>
    <xf numFmtId="4" fontId="57" fillId="35"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4" fontId="57" fillId="44" borderId="408" applyNumberFormat="0" applyProtection="0">
      <alignment horizontal="left" vertical="center" indent="1"/>
    </xf>
    <xf numFmtId="4" fontId="57" fillId="38"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39"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0" fontId="84" fillId="45" borderId="409" applyBorder="0"/>
    <xf numFmtId="4" fontId="57" fillId="39" borderId="405" applyNumberFormat="0" applyProtection="0">
      <alignment horizontal="right" vertical="center"/>
    </xf>
    <xf numFmtId="4" fontId="57" fillId="0" borderId="405" applyNumberFormat="0" applyProtection="0">
      <alignment horizontal="right" vertical="center"/>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57" fillId="41" borderId="405" applyNumberFormat="0" applyProtection="0">
      <alignment horizontal="right" vertical="center"/>
    </xf>
    <xf numFmtId="0" fontId="84" fillId="45" borderId="409" applyBorder="0"/>
    <xf numFmtId="0" fontId="100" fillId="29" borderId="406" applyNumberFormat="0" applyAlignment="0" applyProtection="0"/>
    <xf numFmtId="0" fontId="57"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57" fillId="43"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8" borderId="405" applyNumberFormat="0" applyProtection="0">
      <alignment horizontal="righ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41" borderId="405" applyNumberFormat="0" applyProtection="0">
      <alignment horizontal="right" vertical="center"/>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57" fillId="33" borderId="405" applyNumberFormat="0" applyProtection="0">
      <alignmen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57" fillId="39" borderId="405" applyNumberFormat="0" applyProtection="0">
      <alignment horizontal="right" vertical="center"/>
    </xf>
    <xf numFmtId="4" fontId="57" fillId="39" borderId="405" applyNumberFormat="0" applyProtection="0">
      <alignment horizontal="right" vertical="center"/>
    </xf>
    <xf numFmtId="0" fontId="57" fillId="47" borderId="407" applyNumberFormat="0" applyProtection="0">
      <alignment horizontal="left" vertical="top" indent="1"/>
    </xf>
    <xf numFmtId="0" fontId="84" fillId="45" borderId="409" applyBorder="0"/>
    <xf numFmtId="4" fontId="57"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57"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4"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35" borderId="405" applyNumberFormat="0" applyProtection="0">
      <alignment horizontal="right" vertical="center"/>
    </xf>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57" fillId="46" borderId="408" applyNumberFormat="0" applyProtection="0">
      <alignment horizontal="left" vertical="center" indent="1"/>
    </xf>
    <xf numFmtId="4" fontId="88" fillId="51" borderId="405" applyNumberFormat="0" applyProtection="0">
      <alignment horizontal="right" vertical="center"/>
    </xf>
    <xf numFmtId="4" fontId="57" fillId="46"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2" borderId="405" applyNumberFormat="0" applyProtection="0">
      <alignment horizontal="righ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7" borderId="408" applyNumberFormat="0" applyProtection="0">
      <alignment horizontal="right" vertical="center"/>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9" borderId="405" applyNumberFormat="0" applyProtection="0">
      <alignment horizontal="right" vertical="center"/>
    </xf>
    <xf numFmtId="0" fontId="100" fillId="29" borderId="406" applyNumberFormat="0" applyAlignment="0" applyProtection="0"/>
    <xf numFmtId="4" fontId="57" fillId="44" borderId="408"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4" fontId="88" fillId="51" borderId="405" applyNumberFormat="0" applyProtection="0">
      <alignment horizontal="right" vertical="center"/>
    </xf>
    <xf numFmtId="4" fontId="57" fillId="36"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7" borderId="408" applyNumberFormat="0" applyProtection="0">
      <alignment horizontal="left" vertical="center" indent="1"/>
    </xf>
    <xf numFmtId="4" fontId="57" fillId="40"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103" fillId="2" borderId="405" applyNumberFormat="0" applyProtection="0">
      <alignmen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7" borderId="408" applyNumberFormat="0" applyProtection="0">
      <alignment horizontal="right" vertical="center"/>
    </xf>
    <xf numFmtId="0" fontId="57" fillId="47" borderId="407" applyNumberFormat="0" applyProtection="0">
      <alignment horizontal="left" vertical="top" indent="1"/>
    </xf>
    <xf numFmtId="4" fontId="85" fillId="52" borderId="407" applyNumberFormat="0" applyProtection="0">
      <alignment vertical="center"/>
    </xf>
    <xf numFmtId="4" fontId="57" fillId="38" borderId="405" applyNumberFormat="0" applyProtection="0">
      <alignment horizontal="right" vertical="center"/>
    </xf>
    <xf numFmtId="0" fontId="57" fillId="26" borderId="405" applyNumberFormat="0" applyFont="0" applyAlignment="0" applyProtection="0"/>
    <xf numFmtId="4" fontId="57" fillId="4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4" fontId="57" fillId="42"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0" fontId="57"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57" fillId="42" borderId="405" applyNumberFormat="0" applyProtection="0">
      <alignment horizontal="right" vertical="center"/>
    </xf>
    <xf numFmtId="4" fontId="88" fillId="51" borderId="405" applyNumberFormat="0" applyProtection="0">
      <alignment horizontal="right" vertical="center"/>
    </xf>
    <xf numFmtId="4" fontId="25" fillId="45" borderId="408" applyNumberFormat="0" applyProtection="0">
      <alignment horizontal="left" vertical="center" indent="1"/>
    </xf>
    <xf numFmtId="0" fontId="100" fillId="29" borderId="406" applyNumberFormat="0" applyAlignment="0" applyProtection="0"/>
    <xf numFmtId="4" fontId="57" fillId="38" borderId="405"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4" fontId="57"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57" fillId="45" borderId="407" applyNumberFormat="0" applyProtection="0">
      <alignment horizontal="left" vertical="top" indent="1"/>
    </xf>
    <xf numFmtId="0" fontId="57" fillId="49" borderId="405"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4" fontId="103" fillId="2" borderId="405" applyNumberFormat="0" applyProtection="0">
      <alignment vertical="center"/>
    </xf>
    <xf numFmtId="4" fontId="57" fillId="2" borderId="405" applyNumberFormat="0" applyProtection="0">
      <alignment horizontal="left" vertical="center" indent="1"/>
    </xf>
    <xf numFmtId="0" fontId="92" fillId="29" borderId="405" applyNumberForma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57" fillId="38"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4" fontId="57" fillId="47" borderId="408" applyNumberFormat="0" applyProtection="0">
      <alignment horizontal="left" vertical="center" indent="1"/>
    </xf>
    <xf numFmtId="0" fontId="57" fillId="50" borderId="405" applyNumberFormat="0" applyProtection="0">
      <alignment horizontal="left" vertical="center" indent="1"/>
    </xf>
    <xf numFmtId="4" fontId="57" fillId="2" borderId="405" applyNumberFormat="0" applyProtection="0">
      <alignment horizontal="left" vertical="center" indent="1"/>
    </xf>
    <xf numFmtId="0" fontId="94" fillId="0" borderId="410" applyNumberFormat="0" applyFill="0" applyAlignment="0" applyProtection="0"/>
    <xf numFmtId="0" fontId="57" fillId="46" borderId="407" applyNumberFormat="0" applyProtection="0">
      <alignment horizontal="left" vertical="top" indent="1"/>
    </xf>
    <xf numFmtId="4" fontId="57" fillId="46" borderId="408" applyNumberFormat="0" applyProtection="0">
      <alignment horizontal="left" vertical="center"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46" borderId="408" applyNumberFormat="0" applyProtection="0">
      <alignment horizontal="left" vertical="center" indent="1"/>
    </xf>
    <xf numFmtId="4" fontId="57" fillId="35" borderId="405" applyNumberFormat="0" applyProtection="0">
      <alignment horizontal="right" vertical="center"/>
    </xf>
    <xf numFmtId="4" fontId="57" fillId="34" borderId="405" applyNumberFormat="0" applyProtection="0">
      <alignment horizontal="left" vertical="center" indent="1"/>
    </xf>
    <xf numFmtId="4" fontId="57" fillId="36" borderId="405" applyNumberFormat="0" applyProtection="0">
      <alignment horizontal="right" vertical="center"/>
    </xf>
    <xf numFmtId="0" fontId="94" fillId="0" borderId="410" applyNumberFormat="0" applyFill="0" applyAlignment="0" applyProtection="0"/>
    <xf numFmtId="4" fontId="57" fillId="40" borderId="405" applyNumberFormat="0" applyProtection="0">
      <alignment horizontal="righ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4" fontId="57" fillId="43"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3"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0" borderId="405" applyNumberFormat="0" applyProtection="0">
      <alignment horizontal="right" vertical="center"/>
    </xf>
    <xf numFmtId="4" fontId="57" fillId="44"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85" fillId="52" borderId="407" applyNumberFormat="0" applyProtection="0">
      <alignmen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92" fillId="29" borderId="405" applyNumberFormat="0" applyAlignment="0" applyProtection="0"/>
    <xf numFmtId="0" fontId="57"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4" fontId="57"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47" borderId="408" applyNumberFormat="0" applyProtection="0">
      <alignment horizontal="left" vertical="center" indent="1"/>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57" fillId="37" borderId="408" applyNumberFormat="0" applyProtection="0">
      <alignment horizontal="right" vertical="center"/>
    </xf>
    <xf numFmtId="4" fontId="57" fillId="33" borderId="405" applyNumberFormat="0" applyProtection="0">
      <alignment vertical="center"/>
    </xf>
    <xf numFmtId="0" fontId="57" fillId="49" borderId="405"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4" fontId="57" fillId="38" borderId="405" applyNumberFormat="0" applyProtection="0">
      <alignment horizontal="right" vertical="center"/>
    </xf>
    <xf numFmtId="4" fontId="85" fillId="52" borderId="407" applyNumberFormat="0" applyProtection="0">
      <alignment vertical="center"/>
    </xf>
    <xf numFmtId="4" fontId="57" fillId="2" borderId="405" applyNumberFormat="0" applyProtection="0">
      <alignment horizontal="left" vertical="center" indent="1"/>
    </xf>
    <xf numFmtId="0" fontId="57" fillId="26" borderId="405" applyNumberFormat="0" applyFont="0" applyAlignment="0" applyProtection="0"/>
    <xf numFmtId="0" fontId="98" fillId="27" borderId="405"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3" borderId="405" applyNumberFormat="0" applyProtection="0">
      <alignment vertical="center"/>
    </xf>
    <xf numFmtId="4" fontId="57"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2" borderId="405"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4" fontId="57" fillId="42" borderId="405" applyNumberFormat="0" applyProtection="0">
      <alignment horizontal="right" vertical="center"/>
    </xf>
    <xf numFmtId="0" fontId="84" fillId="45" borderId="409" applyBorder="0"/>
    <xf numFmtId="0" fontId="57" fillId="47"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0" borderId="405" applyNumberFormat="0" applyProtection="0">
      <alignment horizontal="right" vertical="center"/>
    </xf>
    <xf numFmtId="4" fontId="87" fillId="54" borderId="408" applyNumberFormat="0" applyProtection="0">
      <alignment horizontal="left" vertical="center" indent="1"/>
    </xf>
    <xf numFmtId="4" fontId="57" fillId="42"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33" borderId="405" applyNumberFormat="0" applyProtection="0">
      <alignment vertical="center"/>
    </xf>
    <xf numFmtId="4" fontId="57" fillId="34"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57" fillId="41" borderId="405" applyNumberFormat="0" applyProtection="0">
      <alignment horizontal="right" vertical="center"/>
    </xf>
    <xf numFmtId="0" fontId="85" fillId="46" borderId="407" applyNumberFormat="0" applyProtection="0">
      <alignment horizontal="left" vertical="top" indent="1"/>
    </xf>
    <xf numFmtId="4" fontId="57" fillId="46" borderId="405" applyNumberFormat="0" applyProtection="0">
      <alignment horizontal="right" vertical="center"/>
    </xf>
    <xf numFmtId="4" fontId="103" fillId="5" borderId="405" applyNumberFormat="0" applyProtection="0">
      <alignment horizontal="right" vertical="center"/>
    </xf>
    <xf numFmtId="4" fontId="57" fillId="46" borderId="408"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57"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103" fillId="2" borderId="405" applyNumberFormat="0" applyProtection="0">
      <alignment vertical="center"/>
    </xf>
    <xf numFmtId="0" fontId="57" fillId="50" borderId="405" applyNumberFormat="0" applyProtection="0">
      <alignment horizontal="left" vertical="center" indent="1"/>
    </xf>
    <xf numFmtId="0" fontId="92" fillId="29" borderId="405" applyNumberFormat="0" applyAlignment="0" applyProtection="0"/>
    <xf numFmtId="0" fontId="57"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9" borderId="411"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94" fillId="0" borderId="422" applyNumberFormat="0" applyFill="0" applyAlignment="0" applyProtection="0"/>
    <xf numFmtId="0" fontId="57" fillId="50" borderId="413" applyNumberFormat="0" applyProtection="0">
      <alignment horizontal="left" vertical="top" indent="1"/>
    </xf>
    <xf numFmtId="0" fontId="85" fillId="52" borderId="413" applyNumberFormat="0" applyProtection="0">
      <alignment horizontal="left" vertical="top" indent="1"/>
    </xf>
    <xf numFmtId="0" fontId="57" fillId="47" borderId="413" applyNumberFormat="0" applyProtection="0">
      <alignment horizontal="left" vertical="top" indent="1"/>
    </xf>
    <xf numFmtId="4" fontId="57" fillId="2"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5" borderId="419" applyNumberFormat="0" applyProtection="0">
      <alignment horizontal="left" vertical="top"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85" fillId="52" borderId="413" applyNumberFormat="0" applyProtection="0">
      <alignment vertical="center"/>
    </xf>
    <xf numFmtId="0" fontId="57" fillId="47" borderId="411" applyNumberFormat="0" applyProtection="0">
      <alignment horizontal="left" vertical="center" indent="1"/>
    </xf>
    <xf numFmtId="4" fontId="57" fillId="46"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57" fillId="43" borderId="411" applyNumberFormat="0" applyProtection="0">
      <alignment horizontal="right" vertical="center"/>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57" fillId="49"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4" fontId="57" fillId="35" borderId="417" applyNumberFormat="0" applyProtection="0">
      <alignment horizontal="right" vertical="center"/>
    </xf>
    <xf numFmtId="4" fontId="57" fillId="44" borderId="414" applyNumberFormat="0" applyProtection="0">
      <alignment horizontal="left" vertical="center" indent="1"/>
    </xf>
    <xf numFmtId="0" fontId="57" fillId="26" borderId="411" applyNumberFormat="0" applyFont="0" applyAlignment="0" applyProtection="0"/>
    <xf numFmtId="0" fontId="57" fillId="48" borderId="411" applyNumberFormat="0" applyProtection="0">
      <alignment horizontal="left" vertical="center" indent="1"/>
    </xf>
    <xf numFmtId="0" fontId="57" fillId="45" borderId="413" applyNumberFormat="0" applyProtection="0">
      <alignment horizontal="left" vertical="top" indent="1"/>
    </xf>
    <xf numFmtId="4" fontId="57" fillId="46"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4" fontId="57" fillId="47" borderId="414" applyNumberFormat="0" applyProtection="0">
      <alignment horizontal="left" vertical="center" indent="1"/>
    </xf>
    <xf numFmtId="4" fontId="57" fillId="2" borderId="411" applyNumberFormat="0" applyProtection="0">
      <alignment horizontal="left" vertical="center" indent="1"/>
    </xf>
    <xf numFmtId="0" fontId="57"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57" fillId="50" borderId="413" applyNumberFormat="0" applyProtection="0">
      <alignment horizontal="left" vertical="top" indent="1"/>
    </xf>
    <xf numFmtId="0" fontId="57" fillId="50" borderId="413" applyNumberFormat="0" applyProtection="0">
      <alignment horizontal="left" vertical="top" indent="1"/>
    </xf>
    <xf numFmtId="0" fontId="57" fillId="26" borderId="411" applyNumberFormat="0" applyFont="0" applyAlignment="0" applyProtection="0"/>
    <xf numFmtId="4" fontId="57" fillId="40" borderId="411" applyNumberFormat="0" applyProtection="0">
      <alignment horizontal="right" vertical="center"/>
    </xf>
    <xf numFmtId="4" fontId="57" fillId="33" borderId="417" applyNumberFormat="0" applyProtection="0">
      <alignment vertical="center"/>
    </xf>
    <xf numFmtId="0" fontId="86" fillId="33"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57" fillId="34"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0" borderId="411" applyNumberFormat="0" applyProtection="0">
      <alignment horizontal="right" vertical="center"/>
    </xf>
    <xf numFmtId="0" fontId="57" fillId="47" borderId="411" applyNumberFormat="0" applyProtection="0">
      <alignment horizontal="left" vertical="center" indent="1"/>
    </xf>
    <xf numFmtId="4" fontId="87" fillId="54" borderId="420" applyNumberFormat="0" applyProtection="0">
      <alignment horizontal="left" vertical="center" indent="1"/>
    </xf>
    <xf numFmtId="4" fontId="57"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44" borderId="414" applyNumberFormat="0" applyProtection="0">
      <alignment horizontal="left" vertical="center" indent="1"/>
    </xf>
    <xf numFmtId="4" fontId="57"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4" borderId="420" applyNumberFormat="0" applyProtection="0">
      <alignment horizontal="left" vertical="center" indent="1"/>
    </xf>
    <xf numFmtId="0" fontId="57" fillId="47" borderId="411" applyNumberFormat="0" applyProtection="0">
      <alignment horizontal="left" vertical="center" indent="1"/>
    </xf>
    <xf numFmtId="4" fontId="57" fillId="33"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0" fontId="84" fillId="45" borderId="415" applyBorder="0"/>
    <xf numFmtId="0" fontId="57" fillId="26" borderId="417" applyNumberFormat="0" applyFont="0" applyAlignment="0" applyProtection="0"/>
    <xf numFmtId="0" fontId="57"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0" fontId="57" fillId="47"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57" fillId="50" borderId="411" applyNumberFormat="0" applyProtection="0">
      <alignment horizontal="left" vertical="center" indent="1"/>
    </xf>
    <xf numFmtId="4" fontId="85" fillId="48" borderId="413"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84" fillId="45" borderId="415" applyBorder="0"/>
    <xf numFmtId="0" fontId="84" fillId="45" borderId="421" applyBorder="0"/>
    <xf numFmtId="4" fontId="57" fillId="42" borderId="411" applyNumberFormat="0" applyProtection="0">
      <alignment horizontal="right" vertical="center"/>
    </xf>
    <xf numFmtId="0" fontId="100" fillId="29" borderId="412" applyNumberFormat="0" applyAlignment="0" applyProtection="0"/>
    <xf numFmtId="4" fontId="57" fillId="46"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57"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103" fillId="5" borderId="411" applyNumberFormat="0" applyProtection="0">
      <alignment horizontal="right" vertical="center"/>
    </xf>
    <xf numFmtId="4" fontId="57" fillId="43" borderId="411" applyNumberFormat="0" applyProtection="0">
      <alignment horizontal="right" vertical="center"/>
    </xf>
    <xf numFmtId="0" fontId="86" fillId="33" borderId="419"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0" fontId="100" fillId="29" borderId="412" applyNumberFormat="0" applyAlignment="0" applyProtection="0"/>
    <xf numFmtId="4" fontId="57" fillId="44" borderId="414" applyNumberFormat="0" applyProtection="0">
      <alignment horizontal="left" vertical="center" indent="1"/>
    </xf>
    <xf numFmtId="0" fontId="85" fillId="46" borderId="413" applyNumberFormat="0" applyProtection="0">
      <alignment horizontal="left" vertical="top"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38" borderId="417" applyNumberFormat="0" applyProtection="0">
      <alignment horizontal="right" vertical="center"/>
    </xf>
    <xf numFmtId="0" fontId="86" fillId="33" borderId="413" applyNumberFormat="0" applyProtection="0">
      <alignment horizontal="left" vertical="top" indent="1"/>
    </xf>
    <xf numFmtId="0" fontId="57" fillId="47" borderId="413" applyNumberFormat="0" applyProtection="0">
      <alignment horizontal="left" vertical="top" indent="1"/>
    </xf>
    <xf numFmtId="4" fontId="57" fillId="0" borderId="417" applyNumberFormat="0" applyProtection="0">
      <alignment horizontal="right" vertical="center"/>
    </xf>
    <xf numFmtId="4" fontId="57" fillId="42" borderId="411" applyNumberFormat="0" applyProtection="0">
      <alignment horizontal="right" vertical="center"/>
    </xf>
    <xf numFmtId="0" fontId="57" fillId="47" borderId="411" applyNumberFormat="0" applyProtection="0">
      <alignment horizontal="left" vertical="center" indent="1"/>
    </xf>
    <xf numFmtId="0" fontId="57" fillId="48" borderId="411" applyNumberFormat="0" applyProtection="0">
      <alignment horizontal="left" vertical="center" indent="1"/>
    </xf>
    <xf numFmtId="0" fontId="57" fillId="26" borderId="411" applyNumberFormat="0" applyFont="0" applyAlignment="0" applyProtection="0"/>
    <xf numFmtId="4" fontId="57" fillId="43" borderId="411" applyNumberFormat="0" applyProtection="0">
      <alignment horizontal="right" vertical="center"/>
    </xf>
    <xf numFmtId="0" fontId="57" fillId="45"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57" fillId="33" borderId="411" applyNumberFormat="0" applyProtection="0">
      <alignment vertical="center"/>
    </xf>
    <xf numFmtId="4" fontId="57" fillId="39" borderId="411" applyNumberFormat="0" applyProtection="0">
      <alignment horizontal="right" vertical="center"/>
    </xf>
    <xf numFmtId="4" fontId="57" fillId="46" borderId="411" applyNumberFormat="0" applyProtection="0">
      <alignment horizontal="right" vertical="center"/>
    </xf>
    <xf numFmtId="0" fontId="57" fillId="47" borderId="417"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3"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4" fontId="57" fillId="46" borderId="414" applyNumberFormat="0" applyProtection="0">
      <alignment horizontal="left" vertical="center" indent="1"/>
    </xf>
    <xf numFmtId="4" fontId="103" fillId="5" borderId="417" applyNumberFormat="0" applyProtection="0">
      <alignment horizontal="right" vertical="center"/>
    </xf>
    <xf numFmtId="4" fontId="57" fillId="43" borderId="411" applyNumberFormat="0" applyProtection="0">
      <alignment horizontal="right" vertical="center"/>
    </xf>
    <xf numFmtId="4" fontId="57"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57" fillId="33" borderId="417" applyNumberFormat="0" applyProtection="0">
      <alignmen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57" fillId="40" borderId="411" applyNumberFormat="0" applyProtection="0">
      <alignment horizontal="right" vertical="center"/>
    </xf>
    <xf numFmtId="4" fontId="103" fillId="5" borderId="411" applyNumberFormat="0" applyProtection="0">
      <alignment horizontal="right" vertical="center"/>
    </xf>
    <xf numFmtId="4" fontId="57" fillId="40" borderId="411" applyNumberFormat="0" applyProtection="0">
      <alignment horizontal="right" vertical="center"/>
    </xf>
    <xf numFmtId="4" fontId="85" fillId="52" borderId="419" applyNumberFormat="0" applyProtection="0">
      <alignment vertical="center"/>
    </xf>
    <xf numFmtId="0" fontId="57" fillId="49" borderId="411" applyNumberFormat="0" applyProtection="0">
      <alignment horizontal="left" vertical="center" indent="1"/>
    </xf>
    <xf numFmtId="4" fontId="57" fillId="42" borderId="411" applyNumberFormat="0" applyProtection="0">
      <alignment horizontal="righ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35" borderId="411"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85" fillId="52" borderId="413" applyNumberFormat="0" applyProtection="0">
      <alignmen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4" fontId="57" fillId="43" borderId="411" applyNumberFormat="0" applyProtection="0">
      <alignment horizontal="right" vertical="center"/>
    </xf>
    <xf numFmtId="4" fontId="57" fillId="46" borderId="420" applyNumberFormat="0" applyProtection="0">
      <alignment horizontal="left" vertical="center"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14"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4" fontId="57" fillId="33" borderId="411" applyNumberFormat="0" applyProtection="0">
      <alignment vertical="center"/>
    </xf>
    <xf numFmtId="4" fontId="57" fillId="44" borderId="420"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3" fillId="2" borderId="411" applyNumberFormat="0" applyProtection="0">
      <alignment vertical="center"/>
    </xf>
    <xf numFmtId="4" fontId="57" fillId="47" borderId="414" applyNumberFormat="0" applyProtection="0">
      <alignment horizontal="left" vertical="center" indent="1"/>
    </xf>
    <xf numFmtId="4" fontId="103" fillId="5" borderId="411" applyNumberFormat="0" applyProtection="0">
      <alignment horizontal="right" vertical="center"/>
    </xf>
    <xf numFmtId="4" fontId="57" fillId="37" borderId="414" applyNumberFormat="0" applyProtection="0">
      <alignment horizontal="right" vertical="center"/>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0" fontId="85" fillId="52" borderId="413" applyNumberFormat="0" applyProtection="0">
      <alignment horizontal="left" vertical="top" indent="1"/>
    </xf>
    <xf numFmtId="4" fontId="57" fillId="42"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35" borderId="411" applyNumberFormat="0" applyProtection="0">
      <alignment horizontal="right" vertical="center"/>
    </xf>
    <xf numFmtId="4" fontId="57" fillId="33" borderId="417" applyNumberFormat="0" applyProtection="0">
      <alignment vertical="center"/>
    </xf>
    <xf numFmtId="0" fontId="57" fillId="48" borderId="411" applyNumberFormat="0" applyProtection="0">
      <alignment horizontal="left" vertical="center"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94" fillId="0" borderId="422" applyNumberFormat="0" applyFill="0" applyAlignment="0" applyProtection="0"/>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39" borderId="411" applyNumberFormat="0" applyProtection="0">
      <alignment horizontal="right" vertical="center"/>
    </xf>
    <xf numFmtId="4" fontId="57" fillId="33" borderId="411" applyNumberFormat="0" applyProtection="0">
      <alignmen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4" fontId="57" fillId="35" borderId="411" applyNumberFormat="0" applyProtection="0">
      <alignment horizontal="right" vertical="center"/>
    </xf>
    <xf numFmtId="4" fontId="57" fillId="46" borderId="420"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57" fillId="36" borderId="411" applyNumberFormat="0" applyProtection="0">
      <alignment horizontal="right" vertical="center"/>
    </xf>
    <xf numFmtId="4" fontId="57"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57" fillId="33" borderId="411" applyNumberFormat="0" applyProtection="0">
      <alignment vertical="center"/>
    </xf>
    <xf numFmtId="0" fontId="57" fillId="50" borderId="411" applyNumberFormat="0" applyProtection="0">
      <alignment horizontal="left" vertical="center" indent="1"/>
    </xf>
    <xf numFmtId="0" fontId="84" fillId="45" borderId="415" applyBorder="0"/>
    <xf numFmtId="4" fontId="57" fillId="0" borderId="411" applyNumberFormat="0" applyProtection="0">
      <alignment horizontal="righ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15" applyBorder="0"/>
    <xf numFmtId="4" fontId="57" fillId="41" borderId="411" applyNumberFormat="0" applyProtection="0">
      <alignment horizontal="right" vertical="center"/>
    </xf>
    <xf numFmtId="4" fontId="57" fillId="35" borderId="417" applyNumberFormat="0" applyProtection="0">
      <alignment horizontal="right" vertical="center"/>
    </xf>
    <xf numFmtId="0" fontId="57" fillId="45" borderId="413" applyNumberFormat="0" applyProtection="0">
      <alignment horizontal="left" vertical="top" indent="1"/>
    </xf>
    <xf numFmtId="4" fontId="57"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57" fillId="40"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2" borderId="417"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2"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46" borderId="417" applyNumberFormat="0" applyProtection="0">
      <alignment horizontal="right" vertical="center"/>
    </xf>
    <xf numFmtId="0" fontId="57" fillId="26" borderId="411" applyNumberFormat="0" applyFont="0" applyAlignment="0" applyProtection="0"/>
    <xf numFmtId="4" fontId="25" fillId="45"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57" fillId="50" borderId="411" applyNumberFormat="0" applyProtection="0">
      <alignment horizontal="left" vertical="center"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57" fillId="49" borderId="417" applyNumberFormat="0" applyProtection="0">
      <alignment horizontal="left" vertical="center" indent="1"/>
    </xf>
    <xf numFmtId="4" fontId="57" fillId="41" borderId="411" applyNumberFormat="0" applyProtection="0">
      <alignment horizontal="right" vertical="center"/>
    </xf>
    <xf numFmtId="0" fontId="57" fillId="50" borderId="419" applyNumberFormat="0" applyProtection="0">
      <alignment horizontal="left" vertical="top" indent="1"/>
    </xf>
    <xf numFmtId="4" fontId="57" fillId="0"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4" fontId="57" fillId="43" borderId="411" applyNumberFormat="0" applyProtection="0">
      <alignment horizontal="right" vertical="center"/>
    </xf>
    <xf numFmtId="4" fontId="57" fillId="0" borderId="411" applyNumberFormat="0" applyProtection="0">
      <alignment horizontal="right" vertical="center"/>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92" fillId="29" borderId="411" applyNumberFormat="0" applyAlignment="0" applyProtection="0"/>
    <xf numFmtId="0" fontId="57" fillId="47" borderId="411" applyNumberFormat="0" applyProtection="0">
      <alignment horizontal="left" vertical="center" indent="1"/>
    </xf>
    <xf numFmtId="4" fontId="25"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57" fillId="36" borderId="411" applyNumberFormat="0" applyProtection="0">
      <alignment horizontal="right" vertical="center"/>
    </xf>
    <xf numFmtId="4" fontId="88" fillId="51" borderId="417"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94" fillId="0" borderId="416" applyNumberFormat="0" applyFill="0" applyAlignment="0" applyProtection="0"/>
    <xf numFmtId="4" fontId="57" fillId="35" borderId="417" applyNumberFormat="0" applyProtection="0">
      <alignment horizontal="right" vertical="center"/>
    </xf>
    <xf numFmtId="0" fontId="57"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5" fillId="45" borderId="414" applyNumberFormat="0" applyProtection="0">
      <alignment horizontal="left" vertical="center" indent="1"/>
    </xf>
    <xf numFmtId="4" fontId="57"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0" fontId="86" fillId="33" borderId="413" applyNumberFormat="0" applyProtection="0">
      <alignment horizontal="left" vertical="top" indent="1"/>
    </xf>
    <xf numFmtId="4" fontId="57"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57" fillId="33" borderId="411" applyNumberFormat="0" applyProtection="0">
      <alignmen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40" borderId="411"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0" fontId="57" fillId="50" borderId="413" applyNumberFormat="0" applyProtection="0">
      <alignment horizontal="left" vertical="top" indent="1"/>
    </xf>
    <xf numFmtId="4" fontId="85" fillId="52" borderId="413" applyNumberFormat="0" applyProtection="0">
      <alignment vertical="center"/>
    </xf>
    <xf numFmtId="4" fontId="57" fillId="33" borderId="411" applyNumberFormat="0" applyProtection="0">
      <alignment vertical="center"/>
    </xf>
    <xf numFmtId="4" fontId="57" fillId="42" borderId="411" applyNumberFormat="0" applyProtection="0">
      <alignment horizontal="righ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0" fontId="100" fillId="29" borderId="412" applyNumberFormat="0" applyAlignment="0" applyProtection="0"/>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2" borderId="411" applyNumberFormat="0" applyProtection="0">
      <alignment horizontal="right" vertical="center"/>
    </xf>
    <xf numFmtId="0" fontId="98" fillId="27" borderId="411" applyNumberFormat="0" applyAlignment="0" applyProtection="0"/>
    <xf numFmtId="4" fontId="57" fillId="44"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0" fontId="92" fillId="29" borderId="411" applyNumberFormat="0" applyAlignment="0" applyProtection="0"/>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6"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0" fontId="98" fillId="27" borderId="417" applyNumberFormat="0" applyAlignment="0" applyProtection="0"/>
    <xf numFmtId="0" fontId="57" fillId="47" borderId="413" applyNumberFormat="0" applyProtection="0">
      <alignment horizontal="left" vertical="top" indent="1"/>
    </xf>
    <xf numFmtId="0" fontId="100" fillId="29" borderId="412" applyNumberFormat="0" applyAlignment="0" applyProtection="0"/>
    <xf numFmtId="0" fontId="57" fillId="47" borderId="411" applyNumberFormat="0" applyProtection="0">
      <alignment horizontal="left" vertical="center" indent="1"/>
    </xf>
    <xf numFmtId="0" fontId="57" fillId="49" borderId="411" applyNumberFormat="0" applyProtection="0">
      <alignment horizontal="left" vertical="center" indent="1"/>
    </xf>
    <xf numFmtId="4" fontId="57" fillId="43" borderId="411" applyNumberFormat="0" applyProtection="0">
      <alignment horizontal="right" vertical="center"/>
    </xf>
    <xf numFmtId="0" fontId="57" fillId="50" borderId="413" applyNumberFormat="0" applyProtection="0">
      <alignment horizontal="left" vertical="top" indent="1"/>
    </xf>
    <xf numFmtId="0" fontId="57" fillId="50"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0" fontId="57" fillId="45" borderId="419" applyNumberFormat="0" applyProtection="0">
      <alignment horizontal="left" vertical="top" indent="1"/>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36" borderId="411" applyNumberFormat="0" applyProtection="0">
      <alignment horizontal="right" vertical="center"/>
    </xf>
    <xf numFmtId="4" fontId="57" fillId="35" borderId="411" applyNumberFormat="0" applyProtection="0">
      <alignment horizontal="right" vertical="center"/>
    </xf>
    <xf numFmtId="4" fontId="85" fillId="48" borderId="419" applyNumberFormat="0" applyProtection="0">
      <alignment horizontal="left" vertical="center" indent="1"/>
    </xf>
    <xf numFmtId="0" fontId="57" fillId="46" borderId="413" applyNumberFormat="0" applyProtection="0">
      <alignment horizontal="left" vertical="top" indent="1"/>
    </xf>
    <xf numFmtId="4" fontId="57" fillId="34" borderId="417" applyNumberFormat="0" applyProtection="0">
      <alignment horizontal="left" vertical="center" indent="1"/>
    </xf>
    <xf numFmtId="4" fontId="57" fillId="38" borderId="411" applyNumberFormat="0" applyProtection="0">
      <alignment horizontal="right" vertical="center"/>
    </xf>
    <xf numFmtId="0" fontId="57" fillId="46" borderId="419" applyNumberFormat="0" applyProtection="0">
      <alignment horizontal="left" vertical="top" indent="1"/>
    </xf>
    <xf numFmtId="4" fontId="25" fillId="45" borderId="414" applyNumberFormat="0" applyProtection="0">
      <alignment horizontal="left" vertical="center" indent="1"/>
    </xf>
    <xf numFmtId="4" fontId="57" fillId="39" borderId="417" applyNumberFormat="0" applyProtection="0">
      <alignment horizontal="right" vertical="center"/>
    </xf>
    <xf numFmtId="4" fontId="85" fillId="48" borderId="413"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0" fontId="57" fillId="50" borderId="413" applyNumberFormat="0" applyProtection="0">
      <alignment horizontal="left" vertical="top" indent="1"/>
    </xf>
    <xf numFmtId="4" fontId="57"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57" fillId="45" borderId="413" applyNumberFormat="0" applyProtection="0">
      <alignment horizontal="left" vertical="top" indent="1"/>
    </xf>
    <xf numFmtId="0" fontId="57" fillId="46"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0" borderId="417" applyNumberFormat="0" applyProtection="0">
      <alignment horizontal="righ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5" borderId="413" applyNumberFormat="0" applyProtection="0">
      <alignment horizontal="left" vertical="top" indent="1"/>
    </xf>
    <xf numFmtId="4" fontId="57" fillId="43" borderId="411" applyNumberFormat="0" applyProtection="0">
      <alignment horizontal="right" vertical="center"/>
    </xf>
    <xf numFmtId="0" fontId="85" fillId="52" borderId="413" applyNumberFormat="0" applyProtection="0">
      <alignment horizontal="left" vertical="top" indent="1"/>
    </xf>
    <xf numFmtId="4" fontId="57" fillId="33" borderId="411" applyNumberFormat="0" applyProtection="0">
      <alignment vertical="center"/>
    </xf>
    <xf numFmtId="4" fontId="87" fillId="54" borderId="414" applyNumberFormat="0" applyProtection="0">
      <alignment horizontal="left" vertical="center" indent="1"/>
    </xf>
    <xf numFmtId="4" fontId="57" fillId="47" borderId="420"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20" applyNumberFormat="0" applyProtection="0">
      <alignment horizontal="left" vertical="center" indent="1"/>
    </xf>
    <xf numFmtId="4" fontId="85" fillId="52" borderId="413" applyNumberFormat="0" applyProtection="0">
      <alignmen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46"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0" fontId="57" fillId="45" borderId="413" applyNumberFormat="0" applyProtection="0">
      <alignment horizontal="left" vertical="top"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9" borderId="411" applyNumberFormat="0" applyProtection="0">
      <alignment horizontal="right" vertical="center"/>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57" fillId="47" borderId="414" applyNumberFormat="0" applyProtection="0">
      <alignment horizontal="left" vertical="center" indent="1"/>
    </xf>
    <xf numFmtId="4" fontId="57" fillId="2" borderId="417" applyNumberFormat="0" applyProtection="0">
      <alignment horizontal="left" vertical="center" indent="1"/>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0" fontId="57" fillId="50"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57" fillId="50" borderId="419" applyNumberFormat="0" applyProtection="0">
      <alignment horizontal="left" vertical="top" indent="1"/>
    </xf>
    <xf numFmtId="0" fontId="57" fillId="47" borderId="411" applyNumberFormat="0" applyProtection="0">
      <alignment horizontal="left" vertical="center" indent="1"/>
    </xf>
    <xf numFmtId="4" fontId="57"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4" fontId="57" fillId="33" borderId="411" applyNumberFormat="0" applyProtection="0">
      <alignment vertical="center"/>
    </xf>
    <xf numFmtId="4" fontId="57" fillId="40" borderId="411" applyNumberFormat="0" applyProtection="0">
      <alignment horizontal="right" vertical="center"/>
    </xf>
    <xf numFmtId="4" fontId="57" fillId="2" borderId="411" applyNumberFormat="0" applyProtection="0">
      <alignment horizontal="left" vertical="center" indent="1"/>
    </xf>
    <xf numFmtId="4" fontId="57"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85" fillId="52" borderId="413" applyNumberFormat="0" applyProtection="0">
      <alignment vertical="center"/>
    </xf>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57" fillId="33" borderId="411" applyNumberFormat="0" applyProtection="0">
      <alignmen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21" applyBorder="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4" fontId="57" fillId="40" borderId="411"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3" borderId="417" applyNumberFormat="0" applyProtection="0">
      <alignment vertical="center"/>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57" fillId="33" borderId="411" applyNumberFormat="0" applyProtection="0">
      <alignment vertical="center"/>
    </xf>
    <xf numFmtId="4" fontId="57" fillId="36"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46" borderId="414"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9" borderId="411" applyNumberFormat="0" applyProtection="0">
      <alignment horizontal="left" vertical="center" indent="1"/>
    </xf>
    <xf numFmtId="4" fontId="57" fillId="37" borderId="420" applyNumberFormat="0" applyProtection="0">
      <alignment horizontal="right" vertical="center"/>
    </xf>
    <xf numFmtId="4" fontId="57" fillId="36" borderId="411" applyNumberFormat="0" applyProtection="0">
      <alignment horizontal="right" vertical="center"/>
    </xf>
    <xf numFmtId="4" fontId="103" fillId="2" borderId="411" applyNumberFormat="0" applyProtection="0">
      <alignmen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87" fillId="54" borderId="414" applyNumberFormat="0" applyProtection="0">
      <alignment horizontal="left" vertical="center" indent="1"/>
    </xf>
    <xf numFmtId="4" fontId="57" fillId="0" borderId="411" applyNumberFormat="0" applyProtection="0">
      <alignment horizontal="right" vertical="center"/>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26" borderId="411" applyNumberFormat="0" applyFont="0" applyAlignment="0" applyProtection="0"/>
    <xf numFmtId="4" fontId="57" fillId="46" borderId="411" applyNumberFormat="0" applyProtection="0">
      <alignment horizontal="right" vertical="center"/>
    </xf>
    <xf numFmtId="4" fontId="57" fillId="34" borderId="411" applyNumberFormat="0" applyProtection="0">
      <alignment horizontal="left" vertical="center" indent="1"/>
    </xf>
    <xf numFmtId="0" fontId="94" fillId="0" borderId="416" applyNumberFormat="0" applyFill="0" applyAlignment="0" applyProtection="0"/>
    <xf numFmtId="4" fontId="57" fillId="39" borderId="411" applyNumberFormat="0" applyProtection="0">
      <alignment horizontal="right" vertical="center"/>
    </xf>
    <xf numFmtId="4" fontId="57" fillId="44" borderId="414" applyNumberFormat="0" applyProtection="0">
      <alignment horizontal="left" vertical="center" indent="1"/>
    </xf>
    <xf numFmtId="4" fontId="103" fillId="2" borderId="411" applyNumberFormat="0" applyProtection="0">
      <alignment vertical="center"/>
    </xf>
    <xf numFmtId="4" fontId="57" fillId="40" borderId="411" applyNumberFormat="0" applyProtection="0">
      <alignment horizontal="right" vertical="center"/>
    </xf>
    <xf numFmtId="4" fontId="103" fillId="2" borderId="411" applyNumberFormat="0" applyProtection="0">
      <alignment vertical="center"/>
    </xf>
    <xf numFmtId="0" fontId="57" fillId="50" borderId="411" applyNumberFormat="0" applyProtection="0">
      <alignment horizontal="left" vertical="center" indent="1"/>
    </xf>
    <xf numFmtId="4" fontId="57" fillId="33" borderId="411" applyNumberFormat="0" applyProtection="0">
      <alignment vertical="center"/>
    </xf>
    <xf numFmtId="4" fontId="57" fillId="39" borderId="411" applyNumberFormat="0" applyProtection="0">
      <alignment horizontal="right" vertical="center"/>
    </xf>
    <xf numFmtId="0" fontId="84" fillId="45" borderId="415" applyBorder="0"/>
    <xf numFmtId="0" fontId="57" fillId="46" borderId="413" applyNumberFormat="0" applyProtection="0">
      <alignment horizontal="left" vertical="top" indent="1"/>
    </xf>
    <xf numFmtId="4" fontId="87" fillId="54" borderId="414" applyNumberFormat="0" applyProtection="0">
      <alignment horizontal="left" vertical="center" indent="1"/>
    </xf>
    <xf numFmtId="4" fontId="57" fillId="46" borderId="411" applyNumberFormat="0" applyProtection="0">
      <alignment horizontal="right" vertical="center"/>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0" fontId="84" fillId="45" borderId="415" applyBorder="0"/>
    <xf numFmtId="4" fontId="57" fillId="0" borderId="411" applyNumberFormat="0" applyProtection="0">
      <alignment horizontal="right" vertical="center"/>
    </xf>
    <xf numFmtId="4" fontId="25"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57" fillId="39" borderId="411" applyNumberFormat="0" applyProtection="0">
      <alignment horizontal="right" vertical="center"/>
    </xf>
    <xf numFmtId="0" fontId="57" fillId="26" borderId="411" applyNumberFormat="0" applyFont="0" applyAlignment="0" applyProtection="0"/>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4" fontId="57" fillId="33" borderId="411" applyNumberFormat="0" applyProtection="0">
      <alignmen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57" fillId="44" borderId="414" applyNumberFormat="0" applyProtection="0">
      <alignment horizontal="left" vertical="center" indent="1"/>
    </xf>
    <xf numFmtId="0" fontId="84" fillId="45" borderId="415" applyBorder="0"/>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92" fillId="29" borderId="411" applyNumberFormat="0" applyAlignment="0" applyProtection="0"/>
    <xf numFmtId="0" fontId="57" fillId="48" borderId="411"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4" fontId="57" fillId="43" borderId="411" applyNumberFormat="0" applyProtection="0">
      <alignment horizontal="right" vertical="center"/>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2" borderId="411"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4" fontId="85" fillId="52" borderId="413" applyNumberFormat="0" applyProtection="0">
      <alignment vertical="center"/>
    </xf>
    <xf numFmtId="4" fontId="25"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0" fontId="98" fillId="27" borderId="411" applyNumberFormat="0" applyAlignment="0" applyProtection="0"/>
    <xf numFmtId="4" fontId="57" fillId="44" borderId="414"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4" fontId="103" fillId="2" borderId="411" applyNumberFormat="0" applyProtection="0">
      <alignmen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39" borderId="411" applyNumberFormat="0" applyProtection="0">
      <alignment horizontal="right" vertical="center"/>
    </xf>
    <xf numFmtId="0" fontId="84" fillId="45" borderId="415" applyBorder="0"/>
    <xf numFmtId="4" fontId="57" fillId="43" borderId="411" applyNumberFormat="0" applyProtection="0">
      <alignment horizontal="right" vertical="center"/>
    </xf>
    <xf numFmtId="0" fontId="98" fillId="27" borderId="411" applyNumberFormat="0" applyAlignment="0" applyProtection="0"/>
    <xf numFmtId="4" fontId="25" fillId="45" borderId="414" applyNumberFormat="0" applyProtection="0">
      <alignment horizontal="left" vertical="center" indent="1"/>
    </xf>
    <xf numFmtId="4" fontId="57"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57" fillId="40" borderId="411" applyNumberFormat="0" applyProtection="0">
      <alignment horizontal="right" vertical="center"/>
    </xf>
    <xf numFmtId="4" fontId="57" fillId="35" borderId="411" applyNumberFormat="0" applyProtection="0">
      <alignment horizontal="right" vertical="center"/>
    </xf>
    <xf numFmtId="4" fontId="25"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57"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87" fillId="54" borderId="420"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57"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57" fillId="45" borderId="413" applyNumberFormat="0" applyProtection="0">
      <alignment horizontal="left" vertical="top" indent="1"/>
    </xf>
    <xf numFmtId="0" fontId="98" fillId="27" borderId="417" applyNumberFormat="0" applyAlignment="0" applyProtection="0"/>
    <xf numFmtId="4" fontId="57" fillId="38"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4" fontId="57"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4" fontId="57" fillId="38"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35" borderId="417" applyNumberFormat="0" applyProtection="0">
      <alignment horizontal="righ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0" fontId="98" fillId="27" borderId="411" applyNumberFormat="0" applyAlignment="0" applyProtection="0"/>
    <xf numFmtId="4" fontId="57"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33" borderId="411" applyNumberFormat="0" applyProtection="0">
      <alignmen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43" borderId="411" applyNumberFormat="0" applyProtection="0">
      <alignment horizontal="right" vertical="center"/>
    </xf>
    <xf numFmtId="4" fontId="57" fillId="36" borderId="411" applyNumberFormat="0" applyProtection="0">
      <alignment horizontal="right" vertical="center"/>
    </xf>
    <xf numFmtId="0" fontId="57" fillId="50" borderId="413" applyNumberFormat="0" applyProtection="0">
      <alignment horizontal="left" vertical="top" indent="1"/>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40" borderId="411" applyNumberFormat="0" applyProtection="0">
      <alignment horizontal="righ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4" fontId="57" fillId="34" borderId="411"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7" borderId="411" applyNumberFormat="0" applyProtection="0">
      <alignment horizontal="left" vertical="center" indent="1"/>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57" fillId="47" borderId="413" applyNumberFormat="0" applyProtection="0">
      <alignment horizontal="left" vertical="top" indent="1"/>
    </xf>
    <xf numFmtId="4" fontId="57" fillId="46" borderId="420" applyNumberFormat="0" applyProtection="0">
      <alignment horizontal="left" vertical="center" indent="1"/>
    </xf>
    <xf numFmtId="4" fontId="25" fillId="45" borderId="414" applyNumberFormat="0" applyProtection="0">
      <alignment horizontal="left" vertical="center" indent="1"/>
    </xf>
    <xf numFmtId="4" fontId="57" fillId="42" borderId="411"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57" fillId="26" borderId="411" applyNumberFormat="0" applyFont="0" applyAlignment="0" applyProtection="0"/>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0" borderId="417" applyNumberFormat="0" applyProtection="0">
      <alignment horizontal="right" vertical="center"/>
    </xf>
    <xf numFmtId="0" fontId="86" fillId="33" borderId="413" applyNumberFormat="0" applyProtection="0">
      <alignment horizontal="left" vertical="top" indent="1"/>
    </xf>
    <xf numFmtId="0" fontId="57" fillId="26" borderId="411" applyNumberFormat="0" applyFont="0" applyAlignment="0" applyProtection="0"/>
    <xf numFmtId="4" fontId="57" fillId="43" borderId="411" applyNumberFormat="0" applyProtection="0">
      <alignment horizontal="right" vertical="center"/>
    </xf>
    <xf numFmtId="0" fontId="100" fillId="29" borderId="412" applyNumberFormat="0" applyAlignment="0" applyProtection="0"/>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9" applyNumberFormat="0" applyProtection="0">
      <alignment horizontal="left" vertical="top"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34" borderId="417" applyNumberFormat="0" applyProtection="0">
      <alignment horizontal="left" vertical="center" indent="1"/>
    </xf>
    <xf numFmtId="4" fontId="57" fillId="46" borderId="411" applyNumberFormat="0" applyProtection="0">
      <alignment horizontal="right" vertical="center"/>
    </xf>
    <xf numFmtId="0" fontId="57" fillId="26" borderId="411" applyNumberFormat="0" applyFont="0" applyAlignment="0" applyProtection="0"/>
    <xf numFmtId="0" fontId="57" fillId="47" borderId="417" applyNumberFormat="0" applyProtection="0">
      <alignment horizontal="left" vertical="center" indent="1"/>
    </xf>
    <xf numFmtId="4" fontId="57" fillId="0"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57" fillId="47" borderId="413" applyNumberFormat="0" applyProtection="0">
      <alignment horizontal="left" vertical="top"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25" fillId="45" borderId="414" applyNumberFormat="0" applyProtection="0">
      <alignment horizontal="left" vertical="center" indent="1"/>
    </xf>
    <xf numFmtId="4" fontId="103" fillId="5" borderId="417" applyNumberFormat="0" applyProtection="0">
      <alignment horizontal="right" vertical="center"/>
    </xf>
    <xf numFmtId="4" fontId="57"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57" fillId="34" borderId="411" applyNumberFormat="0" applyProtection="0">
      <alignment horizontal="left" vertical="center" indent="1"/>
    </xf>
    <xf numFmtId="0" fontId="57" fillId="48" borderId="411" applyNumberFormat="0" applyProtection="0">
      <alignment horizontal="left" vertical="center" indent="1"/>
    </xf>
    <xf numFmtId="0" fontId="57" fillId="45" borderId="419" applyNumberFormat="0" applyProtection="0">
      <alignment horizontal="left" vertical="top"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33" borderId="411" applyNumberFormat="0" applyProtection="0">
      <alignment vertical="center"/>
    </xf>
    <xf numFmtId="4" fontId="57" fillId="38"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4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0" fontId="57" fillId="50"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0" fontId="84" fillId="45" borderId="415" applyBorder="0"/>
    <xf numFmtId="0" fontId="57" fillId="46" borderId="413" applyNumberFormat="0" applyProtection="0">
      <alignment horizontal="left" vertical="top" indent="1"/>
    </xf>
    <xf numFmtId="0" fontId="84" fillId="45" borderId="415" applyBorder="0"/>
    <xf numFmtId="4" fontId="57" fillId="46" borderId="411" applyNumberFormat="0" applyProtection="0">
      <alignment horizontal="right" vertical="center"/>
    </xf>
    <xf numFmtId="4" fontId="57" fillId="35"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0" fontId="57" fillId="47" borderId="419" applyNumberFormat="0" applyProtection="0">
      <alignment horizontal="left" vertical="top" indent="1"/>
    </xf>
    <xf numFmtId="0" fontId="98" fillId="27" borderId="411" applyNumberFormat="0" applyAlignment="0" applyProtection="0"/>
    <xf numFmtId="4" fontId="57" fillId="2" borderId="411"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39" borderId="417" applyNumberFormat="0" applyProtection="0">
      <alignment horizontal="right" vertical="center"/>
    </xf>
    <xf numFmtId="0" fontId="57" fillId="46" borderId="413" applyNumberFormat="0" applyProtection="0">
      <alignment horizontal="left" vertical="top" indent="1"/>
    </xf>
    <xf numFmtId="4" fontId="57" fillId="2" borderId="411" applyNumberFormat="0" applyProtection="0">
      <alignment horizontal="left" vertical="center" indent="1"/>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4" fontId="57" fillId="39" borderId="411" applyNumberFormat="0" applyProtection="0">
      <alignment horizontal="right" vertical="center"/>
    </xf>
    <xf numFmtId="0" fontId="84" fillId="45" borderId="415" applyBorder="0"/>
    <xf numFmtId="4" fontId="57" fillId="35" borderId="411" applyNumberFormat="0" applyProtection="0">
      <alignment horizontal="righ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0" fontId="57" fillId="26" borderId="417" applyNumberFormat="0" applyFont="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6" borderId="413" applyNumberFormat="0" applyProtection="0">
      <alignment horizontal="left" vertical="top" indent="1"/>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7"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57" fillId="46" borderId="420" applyNumberFormat="0" applyProtection="0">
      <alignment horizontal="left" vertical="center" indent="1"/>
    </xf>
    <xf numFmtId="4" fontId="57" fillId="44" borderId="414" applyNumberFormat="0" applyProtection="0">
      <alignment horizontal="left" vertical="center" indent="1"/>
    </xf>
    <xf numFmtId="0" fontId="57" fillId="46" borderId="413" applyNumberFormat="0" applyProtection="0">
      <alignment horizontal="left" vertical="top" indent="1"/>
    </xf>
    <xf numFmtId="4" fontId="57" fillId="0"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57" fillId="42"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84" fillId="45" borderId="415" applyBorder="0"/>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57"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57" fillId="41" borderId="411" applyNumberFormat="0" applyProtection="0">
      <alignment horizontal="right" vertical="center"/>
    </xf>
    <xf numFmtId="4" fontId="103" fillId="2" borderId="411" applyNumberFormat="0" applyProtection="0">
      <alignment vertical="center"/>
    </xf>
    <xf numFmtId="4" fontId="57" fillId="46"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57" fillId="41" borderId="411" applyNumberFormat="0" applyProtection="0">
      <alignment horizontal="right" vertical="center"/>
    </xf>
    <xf numFmtId="4" fontId="103" fillId="5" borderId="411" applyNumberFormat="0" applyProtection="0">
      <alignment horizontal="right" vertical="center"/>
    </xf>
    <xf numFmtId="4" fontId="57" fillId="39" borderId="411"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3" borderId="411" applyNumberFormat="0" applyProtection="0">
      <alignment vertical="center"/>
    </xf>
    <xf numFmtId="4" fontId="57" fillId="0" borderId="411" applyNumberFormat="0" applyProtection="0">
      <alignment horizontal="right" vertical="center"/>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4" fontId="57" fillId="33" borderId="411" applyNumberFormat="0" applyProtection="0">
      <alignmen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3" borderId="417"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36"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0" fontId="57" fillId="50" borderId="411" applyNumberFormat="0" applyProtection="0">
      <alignment horizontal="left" vertical="center" indent="1"/>
    </xf>
    <xf numFmtId="4" fontId="87" fillId="54" borderId="414" applyNumberFormat="0" applyProtection="0">
      <alignment horizontal="left" vertical="center"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57" fillId="50" borderId="411" applyNumberFormat="0" applyProtection="0">
      <alignment horizontal="left" vertical="center" indent="1"/>
    </xf>
    <xf numFmtId="4" fontId="57" fillId="43"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57"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57" fillId="37" borderId="414" applyNumberFormat="0" applyProtection="0">
      <alignment horizontal="right" vertical="center"/>
    </xf>
    <xf numFmtId="4" fontId="57" fillId="39" borderId="417"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43" borderId="417" applyNumberFormat="0" applyProtection="0">
      <alignment horizontal="right" vertical="center"/>
    </xf>
    <xf numFmtId="4" fontId="85" fillId="52" borderId="413" applyNumberFormat="0" applyProtection="0">
      <alignment vertical="center"/>
    </xf>
    <xf numFmtId="4" fontId="57" fillId="46" borderId="414" applyNumberFormat="0" applyProtection="0">
      <alignment horizontal="left" vertical="center" indent="1"/>
    </xf>
    <xf numFmtId="4" fontId="25" fillId="45" borderId="414" applyNumberFormat="0" applyProtection="0">
      <alignment horizontal="left" vertical="center" indent="1"/>
    </xf>
    <xf numFmtId="0" fontId="57" fillId="45" borderId="419" applyNumberFormat="0" applyProtection="0">
      <alignment horizontal="left" vertical="top" indent="1"/>
    </xf>
    <xf numFmtId="4" fontId="103" fillId="2" borderId="417" applyNumberFormat="0" applyProtection="0">
      <alignment vertical="center"/>
    </xf>
    <xf numFmtId="4" fontId="57" fillId="38" borderId="411" applyNumberFormat="0" applyProtection="0">
      <alignment horizontal="right" vertical="center"/>
    </xf>
    <xf numFmtId="4" fontId="57" fillId="37" borderId="414"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37" borderId="414" applyNumberFormat="0" applyProtection="0">
      <alignment horizontal="right" vertical="center"/>
    </xf>
    <xf numFmtId="4" fontId="103" fillId="2" borderId="411" applyNumberFormat="0" applyProtection="0">
      <alignment vertical="center"/>
    </xf>
    <xf numFmtId="4" fontId="57"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57" fillId="46" borderId="413" applyNumberFormat="0" applyProtection="0">
      <alignment horizontal="left" vertical="top" indent="1"/>
    </xf>
    <xf numFmtId="4" fontId="25" fillId="45" borderId="420"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0" fontId="85" fillId="52"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0" fontId="57" fillId="50" borderId="419" applyNumberFormat="0" applyProtection="0">
      <alignment horizontal="left" vertical="top" indent="1"/>
    </xf>
    <xf numFmtId="4" fontId="57" fillId="37" borderId="414" applyNumberFormat="0" applyProtection="0">
      <alignment horizontal="right" vertical="center"/>
    </xf>
    <xf numFmtId="4" fontId="57" fillId="43"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57" fillId="43" borderId="411" applyNumberFormat="0" applyProtection="0">
      <alignment horizontal="right" vertical="center"/>
    </xf>
    <xf numFmtId="0" fontId="57" fillId="46" borderId="413" applyNumberFormat="0" applyProtection="0">
      <alignment horizontal="left" vertical="top" indent="1"/>
    </xf>
    <xf numFmtId="4" fontId="57" fillId="0" borderId="417"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57" fillId="42" borderId="417" applyNumberFormat="0" applyProtection="0">
      <alignment horizontal="right" vertical="center"/>
    </xf>
    <xf numFmtId="4" fontId="57" fillId="44"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4" fontId="85" fillId="48" borderId="413" applyNumberFormat="0" applyProtection="0">
      <alignment horizontal="left" vertical="center" indent="1"/>
    </xf>
    <xf numFmtId="4" fontId="57" fillId="46" borderId="414" applyNumberFormat="0" applyProtection="0">
      <alignment horizontal="left" vertical="center" indent="1"/>
    </xf>
    <xf numFmtId="0" fontId="57" fillId="47" borderId="413" applyNumberFormat="0" applyProtection="0">
      <alignment horizontal="left" vertical="top" indent="1"/>
    </xf>
    <xf numFmtId="4" fontId="85" fillId="52" borderId="419" applyNumberFormat="0" applyProtection="0">
      <alignment vertical="center"/>
    </xf>
    <xf numFmtId="0" fontId="57" fillId="26" borderId="411" applyNumberFormat="0" applyFont="0" applyAlignment="0" applyProtection="0"/>
    <xf numFmtId="4" fontId="25" fillId="45" borderId="414" applyNumberFormat="0" applyProtection="0">
      <alignment horizontal="left" vertical="center" indent="1"/>
    </xf>
    <xf numFmtId="4" fontId="88" fillId="51" borderId="417"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33" borderId="411" applyNumberFormat="0" applyProtection="0">
      <alignment vertical="center"/>
    </xf>
    <xf numFmtId="4" fontId="103" fillId="2" borderId="417"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94" fillId="0" borderId="416" applyNumberFormat="0" applyFill="0" applyAlignment="0" applyProtection="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57" fillId="42" borderId="411" applyNumberFormat="0" applyProtection="0">
      <alignment horizontal="right" vertical="center"/>
    </xf>
    <xf numFmtId="4" fontId="57" fillId="2" borderId="411" applyNumberFormat="0" applyProtection="0">
      <alignment horizontal="left" vertical="center" indent="1"/>
    </xf>
    <xf numFmtId="4" fontId="88" fillId="51" borderId="411" applyNumberFormat="0" applyProtection="0">
      <alignment horizontal="right" vertical="center"/>
    </xf>
    <xf numFmtId="0" fontId="57"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57" fillId="0" borderId="411" applyNumberFormat="0" applyProtection="0">
      <alignment horizontal="right" vertical="center"/>
    </xf>
    <xf numFmtId="0" fontId="98" fillId="27" borderId="411" applyNumberFormat="0" applyAlignment="0" applyProtection="0"/>
    <xf numFmtId="4" fontId="57" fillId="41" borderId="411" applyNumberFormat="0" applyProtection="0">
      <alignment horizontal="right" vertical="center"/>
    </xf>
    <xf numFmtId="4" fontId="57"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44" borderId="414" applyNumberFormat="0" applyProtection="0">
      <alignment horizontal="left" vertical="center" indent="1"/>
    </xf>
    <xf numFmtId="0" fontId="57"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57" fillId="50"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0" fontId="57" fillId="50" borderId="413" applyNumberFormat="0" applyProtection="0">
      <alignment horizontal="left" vertical="top" indent="1"/>
    </xf>
    <xf numFmtId="4" fontId="57"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57"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57" fillId="34" borderId="411" applyNumberFormat="0" applyProtection="0">
      <alignment horizontal="left" vertical="center" indent="1"/>
    </xf>
    <xf numFmtId="0" fontId="57" fillId="45" borderId="413" applyNumberFormat="0" applyProtection="0">
      <alignment horizontal="left" vertical="top" indent="1"/>
    </xf>
    <xf numFmtId="4" fontId="103" fillId="2" borderId="411" applyNumberFormat="0" applyProtection="0">
      <alignment vertical="center"/>
    </xf>
    <xf numFmtId="0" fontId="57" fillId="50" borderId="413" applyNumberFormat="0" applyProtection="0">
      <alignment horizontal="left" vertical="top" indent="1"/>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8" fillId="27" borderId="411" applyNumberFormat="0" applyAlignment="0" applyProtection="0"/>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43" borderId="411" applyNumberFormat="0" applyProtection="0">
      <alignment horizontal="right" vertical="center"/>
    </xf>
    <xf numFmtId="0" fontId="100" fillId="29" borderId="412"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3" borderId="411" applyNumberFormat="0" applyProtection="0">
      <alignment horizontal="right" vertical="center"/>
    </xf>
    <xf numFmtId="4" fontId="57" fillId="43" borderId="411" applyNumberFormat="0" applyProtection="0">
      <alignment horizontal="right" vertical="center"/>
    </xf>
    <xf numFmtId="4" fontId="57" fillId="42" borderId="417" applyNumberFormat="0" applyProtection="0">
      <alignment horizontal="right" vertical="center"/>
    </xf>
    <xf numFmtId="4" fontId="85" fillId="48" borderId="413" applyNumberFormat="0" applyProtection="0">
      <alignment horizontal="left" vertical="center" indent="1"/>
    </xf>
    <xf numFmtId="0" fontId="57" fillId="45" borderId="413" applyNumberFormat="0" applyProtection="0">
      <alignment horizontal="left" vertical="top" indent="1"/>
    </xf>
    <xf numFmtId="4" fontId="57" fillId="38"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4" fontId="57"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57" fillId="39" borderId="411" applyNumberFormat="0" applyProtection="0">
      <alignment horizontal="right" vertical="center"/>
    </xf>
    <xf numFmtId="4" fontId="57" fillId="35" borderId="411" applyNumberFormat="0" applyProtection="0">
      <alignment horizontal="right" vertical="center"/>
    </xf>
    <xf numFmtId="0" fontId="57" fillId="45"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87" fillId="54" borderId="414" applyNumberFormat="0" applyProtection="0">
      <alignment horizontal="left" vertical="center" indent="1"/>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103" fillId="2" borderId="411" applyNumberFormat="0" applyProtection="0">
      <alignment vertical="center"/>
    </xf>
    <xf numFmtId="0" fontId="57" fillId="46"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57"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57" fillId="34" borderId="411" applyNumberFormat="0" applyProtection="0">
      <alignment horizontal="left" vertical="center" indent="1"/>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44" borderId="414" applyNumberFormat="0" applyProtection="0">
      <alignment horizontal="left" vertical="center" indent="1"/>
    </xf>
    <xf numFmtId="4" fontId="57"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57" fillId="33" borderId="411" applyNumberFormat="0" applyProtection="0">
      <alignment vertical="center"/>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57" fillId="46" borderId="413" applyNumberFormat="0" applyProtection="0">
      <alignment horizontal="left" vertical="top" indent="1"/>
    </xf>
    <xf numFmtId="4" fontId="57" fillId="46" borderId="414" applyNumberFormat="0" applyProtection="0">
      <alignment horizontal="left" vertical="center" indent="1"/>
    </xf>
    <xf numFmtId="0" fontId="92" fillId="29" borderId="411" applyNumberFormat="0" applyAlignment="0" applyProtection="0"/>
    <xf numFmtId="4" fontId="57" fillId="46" borderId="411" applyNumberFormat="0" applyProtection="0">
      <alignment horizontal="right" vertical="center"/>
    </xf>
    <xf numFmtId="0" fontId="57" fillId="45" borderId="413" applyNumberFormat="0" applyProtection="0">
      <alignment horizontal="left" vertical="top"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57" fillId="35" borderId="411" applyNumberFormat="0" applyProtection="0">
      <alignment horizontal="right" vertical="center"/>
    </xf>
    <xf numFmtId="0" fontId="92" fillId="29" borderId="411" applyNumberFormat="0" applyAlignment="0" applyProtection="0"/>
    <xf numFmtId="4" fontId="57" fillId="35" borderId="411" applyNumberFormat="0" applyProtection="0">
      <alignment horizontal="right" vertical="center"/>
    </xf>
    <xf numFmtId="0" fontId="57" fillId="50" borderId="413" applyNumberFormat="0" applyProtection="0">
      <alignment horizontal="left" vertical="top" indent="1"/>
    </xf>
    <xf numFmtId="4" fontId="57" fillId="47" borderId="420" applyNumberFormat="0" applyProtection="0">
      <alignment horizontal="left" vertical="center" indent="1"/>
    </xf>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25" fillId="45" borderId="414"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46" borderId="413" applyNumberFormat="0" applyProtection="0">
      <alignment horizontal="left" vertical="top" indent="1"/>
    </xf>
    <xf numFmtId="0" fontId="85" fillId="46" borderId="413" applyNumberFormat="0" applyProtection="0">
      <alignment horizontal="left" vertical="top" indent="1"/>
    </xf>
    <xf numFmtId="0" fontId="57"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57" fillId="46" borderId="411" applyNumberFormat="0" applyProtection="0">
      <alignment horizontal="right" vertical="center"/>
    </xf>
    <xf numFmtId="0" fontId="57" fillId="50"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84" fillId="45" borderId="421" applyBorder="0"/>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0" fontId="57" fillId="45" borderId="419" applyNumberFormat="0" applyProtection="0">
      <alignment horizontal="left" vertical="top" indent="1"/>
    </xf>
    <xf numFmtId="4" fontId="57" fillId="35" borderId="411" applyNumberFormat="0" applyProtection="0">
      <alignment horizontal="right" vertical="center"/>
    </xf>
    <xf numFmtId="4" fontId="57" fillId="4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4" borderId="414" applyNumberFormat="0" applyProtection="0">
      <alignment horizontal="left" vertical="center" indent="1"/>
    </xf>
    <xf numFmtId="4" fontId="57" fillId="34" borderId="411" applyNumberFormat="0" applyProtection="0">
      <alignment horizontal="left" vertical="center" indent="1"/>
    </xf>
    <xf numFmtId="4" fontId="103" fillId="2" borderId="411" applyNumberFormat="0" applyProtection="0">
      <alignment vertical="center"/>
    </xf>
    <xf numFmtId="4" fontId="25" fillId="45" borderId="414" applyNumberFormat="0" applyProtection="0">
      <alignment horizontal="left" vertical="center" indent="1"/>
    </xf>
    <xf numFmtId="4" fontId="57" fillId="0" borderId="411" applyNumberFormat="0" applyProtection="0">
      <alignment horizontal="right" vertical="center"/>
    </xf>
    <xf numFmtId="0" fontId="57"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57" fillId="36" borderId="417" applyNumberFormat="0" applyProtection="0">
      <alignment horizontal="right" vertical="center"/>
    </xf>
    <xf numFmtId="0" fontId="100" fillId="29" borderId="412" applyNumberFormat="0" applyAlignment="0" applyProtection="0"/>
    <xf numFmtId="4" fontId="57" fillId="43" borderId="411" applyNumberFormat="0" applyProtection="0">
      <alignment horizontal="right" vertical="center"/>
    </xf>
    <xf numFmtId="0" fontId="85" fillId="52" borderId="419" applyNumberFormat="0" applyProtection="0">
      <alignment horizontal="left" vertical="top" indent="1"/>
    </xf>
    <xf numFmtId="0" fontId="57" fillId="47" borderId="411" applyNumberFormat="0" applyProtection="0">
      <alignment horizontal="left" vertical="center" indent="1"/>
    </xf>
    <xf numFmtId="0" fontId="57" fillId="47" borderId="411" applyNumberFormat="0" applyProtection="0">
      <alignment horizontal="left" vertical="center" indent="1"/>
    </xf>
    <xf numFmtId="0" fontId="94" fillId="0" borderId="416" applyNumberFormat="0" applyFill="0" applyAlignment="0" applyProtection="0"/>
    <xf numFmtId="4" fontId="57" fillId="43" borderId="411" applyNumberFormat="0" applyProtection="0">
      <alignment horizontal="right" vertical="center"/>
    </xf>
    <xf numFmtId="0" fontId="57" fillId="47" borderId="411" applyNumberFormat="0" applyProtection="0">
      <alignment horizontal="left" vertical="center" indent="1"/>
    </xf>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9" borderId="411" applyNumberFormat="0" applyProtection="0">
      <alignment horizontal="right" vertical="center"/>
    </xf>
    <xf numFmtId="4" fontId="57" fillId="44" borderId="414" applyNumberFormat="0" applyProtection="0">
      <alignment horizontal="left" vertical="center" indent="1"/>
    </xf>
    <xf numFmtId="4" fontId="57" fillId="35" borderId="411" applyNumberFormat="0" applyProtection="0">
      <alignment horizontal="right" vertical="center"/>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57" fillId="44" borderId="414" applyNumberFormat="0" applyProtection="0">
      <alignment horizontal="left" vertical="center" indent="1"/>
    </xf>
    <xf numFmtId="4" fontId="57"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57" fillId="40" borderId="417" applyNumberFormat="0" applyProtection="0">
      <alignment horizontal="right" vertical="center"/>
    </xf>
    <xf numFmtId="4" fontId="57" fillId="43" borderId="411" applyNumberFormat="0" applyProtection="0">
      <alignment horizontal="right" vertical="center"/>
    </xf>
    <xf numFmtId="0" fontId="57" fillId="47"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44" borderId="414" applyNumberFormat="0" applyProtection="0">
      <alignment horizontal="left" vertical="center" indent="1"/>
    </xf>
    <xf numFmtId="4" fontId="57" fillId="0" borderId="411" applyNumberFormat="0" applyProtection="0">
      <alignment horizontal="right" vertical="center"/>
    </xf>
    <xf numFmtId="4" fontId="57" fillId="42"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5"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57" fillId="41"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0" fontId="85" fillId="46" borderId="413" applyNumberFormat="0" applyProtection="0">
      <alignment horizontal="left" vertical="top" indent="1"/>
    </xf>
    <xf numFmtId="4" fontId="57" fillId="0" borderId="411"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40" borderId="411" applyNumberFormat="0" applyProtection="0">
      <alignment horizontal="right" vertical="center"/>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33" borderId="411" applyNumberFormat="0" applyProtection="0">
      <alignment vertical="center"/>
    </xf>
    <xf numFmtId="0" fontId="57"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57" fillId="50" borderId="413" applyNumberFormat="0" applyProtection="0">
      <alignment horizontal="left" vertical="top" indent="1"/>
    </xf>
    <xf numFmtId="4" fontId="85" fillId="52" borderId="413" applyNumberFormat="0" applyProtection="0">
      <alignment vertical="center"/>
    </xf>
    <xf numFmtId="0" fontId="57" fillId="50" borderId="411" applyNumberFormat="0" applyProtection="0">
      <alignment horizontal="left" vertical="center" indent="1"/>
    </xf>
    <xf numFmtId="4" fontId="57" fillId="43" borderId="417" applyNumberFormat="0" applyProtection="0">
      <alignment horizontal="right" vertical="center"/>
    </xf>
    <xf numFmtId="4" fontId="57" fillId="44" borderId="414" applyNumberFormat="0" applyProtection="0">
      <alignment horizontal="left" vertical="center" indent="1"/>
    </xf>
    <xf numFmtId="4" fontId="57" fillId="36" borderId="411" applyNumberFormat="0" applyProtection="0">
      <alignment horizontal="right" vertical="center"/>
    </xf>
    <xf numFmtId="4" fontId="85" fillId="52" borderId="413" applyNumberFormat="0" applyProtection="0">
      <alignment vertical="center"/>
    </xf>
    <xf numFmtId="4" fontId="57" fillId="42"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57" fillId="35" borderId="411" applyNumberFormat="0" applyProtection="0">
      <alignment horizontal="right" vertical="center"/>
    </xf>
    <xf numFmtId="4" fontId="57" fillId="38" borderId="417" applyNumberFormat="0" applyProtection="0">
      <alignment horizontal="right" vertical="center"/>
    </xf>
    <xf numFmtId="4" fontId="103" fillId="5" borderId="411" applyNumberFormat="0" applyProtection="0">
      <alignment horizontal="right" vertical="center"/>
    </xf>
    <xf numFmtId="4" fontId="57" fillId="47" borderId="414" applyNumberFormat="0" applyProtection="0">
      <alignment horizontal="left" vertical="center" indent="1"/>
    </xf>
    <xf numFmtId="4" fontId="57" fillId="44" borderId="414" applyNumberFormat="0" applyProtection="0">
      <alignment horizontal="left" vertical="center" indent="1"/>
    </xf>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4" fontId="57" fillId="46" borderId="417"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8" borderId="411" applyNumberFormat="0" applyProtection="0">
      <alignment horizontal="left" vertical="center" indent="1"/>
    </xf>
    <xf numFmtId="4" fontId="57" fillId="40" borderId="411" applyNumberFormat="0" applyProtection="0">
      <alignment horizontal="right" vertical="center"/>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0" fontId="57" fillId="49" borderId="411"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57" fillId="46" borderId="413" applyNumberFormat="0" applyProtection="0">
      <alignment horizontal="left" vertical="top" indent="1"/>
    </xf>
    <xf numFmtId="0" fontId="57" fillId="46" borderId="413" applyNumberFormat="0" applyProtection="0">
      <alignment horizontal="left" vertical="top" indent="1"/>
    </xf>
    <xf numFmtId="0" fontId="84" fillId="45" borderId="415" applyBorder="0"/>
    <xf numFmtId="4" fontId="57" fillId="42" borderId="411" applyNumberFormat="0" applyProtection="0">
      <alignment horizontal="right" vertical="center"/>
    </xf>
    <xf numFmtId="4" fontId="57"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57" fillId="50" borderId="411" applyNumberFormat="0" applyProtection="0">
      <alignment horizontal="left" vertical="center" indent="1"/>
    </xf>
    <xf numFmtId="4" fontId="57" fillId="35" borderId="411" applyNumberFormat="0" applyProtection="0">
      <alignment horizontal="right" vertical="center"/>
    </xf>
    <xf numFmtId="4" fontId="57"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57" fillId="0" borderId="411" applyNumberFormat="0" applyProtection="0">
      <alignment horizontal="right" vertical="center"/>
    </xf>
    <xf numFmtId="4" fontId="57" fillId="42" borderId="417" applyNumberFormat="0" applyProtection="0">
      <alignment horizontal="right" vertical="center"/>
    </xf>
    <xf numFmtId="4" fontId="57" fillId="43" borderId="411" applyNumberFormat="0" applyProtection="0">
      <alignment horizontal="right" vertical="center"/>
    </xf>
    <xf numFmtId="4" fontId="57" fillId="0" borderId="411" applyNumberFormat="0" applyProtection="0">
      <alignment horizontal="right" vertical="center"/>
    </xf>
    <xf numFmtId="0" fontId="57" fillId="50" borderId="411" applyNumberFormat="0" applyProtection="0">
      <alignment horizontal="left" vertical="center" indent="1"/>
    </xf>
    <xf numFmtId="4" fontId="57" fillId="43" borderId="411" applyNumberFormat="0" applyProtection="0">
      <alignment horizontal="right" vertical="center"/>
    </xf>
    <xf numFmtId="4" fontId="25" fillId="45" borderId="414" applyNumberFormat="0" applyProtection="0">
      <alignment horizontal="left" vertical="center" indent="1"/>
    </xf>
    <xf numFmtId="0" fontId="57" fillId="50" borderId="413" applyNumberFormat="0" applyProtection="0">
      <alignment horizontal="left" vertical="top" indent="1"/>
    </xf>
    <xf numFmtId="4" fontId="57" fillId="35" borderId="411" applyNumberFormat="0" applyProtection="0">
      <alignment horizontal="right" vertical="center"/>
    </xf>
    <xf numFmtId="0" fontId="57" fillId="47"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57" fillId="42" borderId="417" applyNumberFormat="0" applyProtection="0">
      <alignment horizontal="right" vertical="center"/>
    </xf>
    <xf numFmtId="0" fontId="100" fillId="29" borderId="412" applyNumberFormat="0" applyAlignment="0" applyProtection="0"/>
    <xf numFmtId="0" fontId="57" fillId="47" borderId="411" applyNumberFormat="0" applyProtection="0">
      <alignment horizontal="left" vertical="center" indent="1"/>
    </xf>
    <xf numFmtId="0" fontId="92" fillId="29" borderId="411" applyNumberFormat="0" applyAlignment="0" applyProtection="0"/>
    <xf numFmtId="4" fontId="57" fillId="44" borderId="414" applyNumberFormat="0" applyProtection="0">
      <alignment horizontal="left" vertical="center"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50"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0" fontId="100" fillId="29" borderId="418" applyNumberFormat="0" applyAlignment="0" applyProtection="0"/>
    <xf numFmtId="4" fontId="25" fillId="45" borderId="414"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41" borderId="411" applyNumberFormat="0" applyProtection="0">
      <alignment horizontal="right" vertical="center"/>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0" fontId="57" fillId="46" borderId="413" applyNumberFormat="0" applyProtection="0">
      <alignment horizontal="left" vertical="top" indent="1"/>
    </xf>
    <xf numFmtId="0" fontId="98" fillId="27" borderId="411" applyNumberFormat="0" applyAlignment="0" applyProtection="0"/>
    <xf numFmtId="4" fontId="57" fillId="0" borderId="411" applyNumberFormat="0" applyProtection="0">
      <alignment horizontal="right" vertical="center"/>
    </xf>
    <xf numFmtId="4" fontId="57" fillId="39" borderId="411" applyNumberFormat="0" applyProtection="0">
      <alignment horizontal="right" vertical="center"/>
    </xf>
    <xf numFmtId="4" fontId="57" fillId="38"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57"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4"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57" fillId="47"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57" fillId="50"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57" fillId="48" borderId="411" applyNumberFormat="0" applyProtection="0">
      <alignment horizontal="left" vertical="center" indent="1"/>
    </xf>
    <xf numFmtId="4" fontId="57" fillId="36"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57" fillId="43" borderId="411" applyNumberFormat="0" applyProtection="0">
      <alignment horizontal="right" vertical="center"/>
    </xf>
    <xf numFmtId="4" fontId="57" fillId="37" borderId="414"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57" fillId="46"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0" fontId="100" fillId="29" borderId="412" applyNumberFormat="0" applyAlignment="0" applyProtection="0"/>
    <xf numFmtId="0" fontId="57" fillId="46" borderId="413" applyNumberFormat="0" applyProtection="0">
      <alignment horizontal="left" vertical="top"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103" fillId="2" borderId="411" applyNumberFormat="0" applyProtection="0">
      <alignment vertical="center"/>
    </xf>
    <xf numFmtId="4" fontId="57" fillId="36" borderId="411" applyNumberFormat="0" applyProtection="0">
      <alignment horizontal="right" vertical="center"/>
    </xf>
    <xf numFmtId="0" fontId="57"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57" fillId="43" borderId="417"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87" fillId="54" borderId="414" applyNumberFormat="0" applyProtection="0">
      <alignment horizontal="left" vertical="center" indent="1"/>
    </xf>
    <xf numFmtId="4" fontId="57"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57"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57" fillId="48" borderId="417" applyNumberFormat="0" applyProtection="0">
      <alignment horizontal="left" vertical="center" indent="1"/>
    </xf>
    <xf numFmtId="0" fontId="57" fillId="50" borderId="413" applyNumberFormat="0" applyProtection="0">
      <alignment horizontal="left" vertical="top"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20" applyNumberFormat="0" applyProtection="0">
      <alignment horizontal="left" vertical="center" indent="1"/>
    </xf>
    <xf numFmtId="4" fontId="25" fillId="45" borderId="414" applyNumberFormat="0" applyProtection="0">
      <alignment horizontal="left" vertical="center" indent="1"/>
    </xf>
    <xf numFmtId="0" fontId="92" fillId="29" borderId="411" applyNumberFormat="0" applyAlignment="0" applyProtection="0"/>
    <xf numFmtId="0" fontId="57" fillId="26" borderId="411" applyNumberFormat="0" applyFon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57" fillId="2"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57" fillId="40"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0"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4" fontId="57"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57" fillId="47" borderId="417" applyNumberFormat="0" applyProtection="0">
      <alignment horizontal="left" vertical="center" indent="1"/>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37" borderId="414" applyNumberFormat="0" applyProtection="0">
      <alignment horizontal="right" vertical="center"/>
    </xf>
    <xf numFmtId="0" fontId="57" fillId="47"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42" borderId="411" applyNumberFormat="0" applyProtection="0">
      <alignment horizontal="right" vertical="center"/>
    </xf>
    <xf numFmtId="0" fontId="57" fillId="46" borderId="413" applyNumberFormat="0" applyProtection="0">
      <alignment horizontal="left" vertical="top" indent="1"/>
    </xf>
    <xf numFmtId="4" fontId="57" fillId="35" borderId="411" applyNumberFormat="0" applyProtection="0">
      <alignment horizontal="right" vertical="center"/>
    </xf>
    <xf numFmtId="4" fontId="57" fillId="35" borderId="417" applyNumberFormat="0" applyProtection="0">
      <alignment horizontal="right" vertical="center"/>
    </xf>
    <xf numFmtId="4" fontId="85" fillId="48" borderId="419" applyNumberFormat="0" applyProtection="0">
      <alignment horizontal="left" vertical="center" indent="1"/>
    </xf>
    <xf numFmtId="4" fontId="57" fillId="38" borderId="411" applyNumberFormat="0" applyProtection="0">
      <alignment horizontal="right" vertical="center"/>
    </xf>
    <xf numFmtId="4" fontId="57" fillId="46" borderId="414"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57" fillId="33" borderId="411" applyNumberFormat="0" applyProtection="0">
      <alignment vertical="center"/>
    </xf>
    <xf numFmtId="0" fontId="57" fillId="47" borderId="411" applyNumberFormat="0" applyProtection="0">
      <alignment horizontal="left" vertical="center" indent="1"/>
    </xf>
    <xf numFmtId="0" fontId="57" fillId="26" borderId="411" applyNumberFormat="0" applyFont="0" applyAlignment="0" applyProtection="0"/>
    <xf numFmtId="0" fontId="57" fillId="46"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2" borderId="411" applyNumberFormat="0" applyProtection="0">
      <alignment horizontal="left" vertical="center" indent="1"/>
    </xf>
    <xf numFmtId="4" fontId="57" fillId="39" borderId="411" applyNumberFormat="0" applyProtection="0">
      <alignment horizontal="right" vertical="center"/>
    </xf>
    <xf numFmtId="0" fontId="84" fillId="45" borderId="421" applyBorder="0"/>
    <xf numFmtId="0" fontId="98" fillId="27" borderId="411" applyNumberFormat="0" applyAlignment="0" applyProtection="0"/>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88" fillId="51" borderId="411" applyNumberFormat="0" applyProtection="0">
      <alignment horizontal="right" vertical="center"/>
    </xf>
    <xf numFmtId="0" fontId="57" fillId="45" borderId="413" applyNumberFormat="0" applyProtection="0">
      <alignment horizontal="left" vertical="top" indent="1"/>
    </xf>
    <xf numFmtId="0" fontId="57" fillId="47" borderId="411" applyNumberFormat="0" applyProtection="0">
      <alignment horizontal="left" vertical="center" indent="1"/>
    </xf>
    <xf numFmtId="0" fontId="86" fillId="33" borderId="413"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57" fillId="43"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0" fontId="57" fillId="26" borderId="411" applyNumberFormat="0" applyFont="0" applyAlignment="0" applyProtection="0"/>
    <xf numFmtId="4" fontId="57" fillId="44" borderId="414" applyNumberFormat="0" applyProtection="0">
      <alignment horizontal="left" vertical="center" indent="1"/>
    </xf>
    <xf numFmtId="0" fontId="94" fillId="0" borderId="416" applyNumberFormat="0" applyFill="0" applyAlignment="0" applyProtection="0"/>
    <xf numFmtId="4" fontId="57" fillId="34" borderId="417" applyNumberFormat="0" applyProtection="0">
      <alignment horizontal="left" vertical="center" indent="1"/>
    </xf>
    <xf numFmtId="4" fontId="57" fillId="38" borderId="411" applyNumberFormat="0" applyProtection="0">
      <alignment horizontal="right" vertical="center"/>
    </xf>
    <xf numFmtId="4" fontId="57" fillId="34" borderId="417"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103" fillId="2" borderId="411" applyNumberFormat="0" applyProtection="0">
      <alignmen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5" fillId="45" borderId="414" applyNumberFormat="0" applyProtection="0">
      <alignment horizontal="left" vertical="center" indent="1"/>
    </xf>
    <xf numFmtId="0" fontId="57" fillId="26" borderId="411" applyNumberFormat="0" applyFont="0" applyAlignment="0" applyProtection="0"/>
    <xf numFmtId="0" fontId="57" fillId="26" borderId="411" applyNumberFormat="0" applyFont="0" applyAlignment="0" applyProtection="0"/>
    <xf numFmtId="4" fontId="57"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57" fillId="50" borderId="417" applyNumberFormat="0" applyProtection="0">
      <alignment horizontal="left" vertical="center" indent="1"/>
    </xf>
    <xf numFmtId="4" fontId="103" fillId="5"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57" fillId="33" borderId="411" applyNumberFormat="0" applyProtection="0">
      <alignmen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57"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57" fillId="43" borderId="411" applyNumberFormat="0" applyProtection="0">
      <alignment horizontal="right" vertical="center"/>
    </xf>
    <xf numFmtId="4" fontId="87" fillId="54" borderId="414"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37" borderId="414" applyNumberFormat="0" applyProtection="0">
      <alignment horizontal="right" vertical="center"/>
    </xf>
    <xf numFmtId="4" fontId="57" fillId="43" borderId="411" applyNumberFormat="0" applyProtection="0">
      <alignment horizontal="right" vertical="center"/>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0" fontId="57" fillId="50" borderId="417"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4" fontId="85" fillId="48" borderId="419" applyNumberFormat="0" applyProtection="0">
      <alignment horizontal="left" vertical="center" indent="1"/>
    </xf>
    <xf numFmtId="0" fontId="57" fillId="47" borderId="411" applyNumberFormat="0" applyProtection="0">
      <alignment horizontal="left" vertical="center" indent="1"/>
    </xf>
    <xf numFmtId="4" fontId="57" fillId="36" borderId="411" applyNumberFormat="0" applyProtection="0">
      <alignment horizontal="right" vertical="center"/>
    </xf>
    <xf numFmtId="0" fontId="57" fillId="50" borderId="413" applyNumberFormat="0" applyProtection="0">
      <alignment horizontal="left" vertical="top" indent="1"/>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4" fontId="57" fillId="38" borderId="411" applyNumberFormat="0" applyProtection="0">
      <alignment horizontal="right" vertical="center"/>
    </xf>
    <xf numFmtId="4" fontId="25" fillId="45" borderId="414" applyNumberFormat="0" applyProtection="0">
      <alignment horizontal="left" vertical="center" indent="1"/>
    </xf>
    <xf numFmtId="0" fontId="84" fillId="45" borderId="415" applyBorder="0"/>
    <xf numFmtId="0" fontId="57" fillId="50" borderId="413" applyNumberFormat="0" applyProtection="0">
      <alignment horizontal="left" vertical="top" indent="1"/>
    </xf>
    <xf numFmtId="4" fontId="57"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57" fillId="48" borderId="411" applyNumberFormat="0" applyProtection="0">
      <alignment horizontal="left" vertical="center" indent="1"/>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6" borderId="411" applyNumberFormat="0" applyProtection="0">
      <alignment horizontal="right" vertical="center"/>
    </xf>
    <xf numFmtId="4" fontId="57" fillId="36"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92" fillId="29" borderId="411" applyNumberFormat="0" applyAlignment="0" applyProtection="0"/>
    <xf numFmtId="0" fontId="57" fillId="47" borderId="413" applyNumberFormat="0" applyProtection="0">
      <alignment horizontal="left" vertical="top" indent="1"/>
    </xf>
    <xf numFmtId="0" fontId="57" fillId="50" borderId="413" applyNumberFormat="0" applyProtection="0">
      <alignment horizontal="left" vertical="top"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37" borderId="414" applyNumberFormat="0" applyProtection="0">
      <alignment horizontal="right" vertical="center"/>
    </xf>
    <xf numFmtId="0" fontId="86" fillId="33" borderId="419"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100" fillId="29" borderId="412" applyNumberFormat="0" applyAlignment="0" applyProtection="0"/>
    <xf numFmtId="4" fontId="57" fillId="4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94" fillId="0" borderId="416" applyNumberFormat="0" applyFill="0" applyAlignment="0" applyProtection="0"/>
    <xf numFmtId="4" fontId="57" fillId="44" borderId="414" applyNumberFormat="0" applyProtection="0">
      <alignment horizontal="left" vertical="center" indent="1"/>
    </xf>
    <xf numFmtId="4" fontId="57"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7" borderId="414" applyNumberFormat="0" applyProtection="0">
      <alignment horizontal="left" vertical="center" indent="1"/>
    </xf>
    <xf numFmtId="4" fontId="103" fillId="2" borderId="411" applyNumberFormat="0" applyProtection="0">
      <alignment vertical="center"/>
    </xf>
    <xf numFmtId="0" fontId="57" fillId="26" borderId="417" applyNumberFormat="0" applyFont="0" applyAlignment="0" applyProtection="0"/>
    <xf numFmtId="0" fontId="57" fillId="50" borderId="413" applyNumberFormat="0" applyProtection="0">
      <alignment horizontal="left" vertical="top"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57" fillId="46" borderId="411" applyNumberFormat="0" applyProtection="0">
      <alignment horizontal="right" vertical="center"/>
    </xf>
    <xf numFmtId="0" fontId="85" fillId="46" borderId="413" applyNumberFormat="0" applyProtection="0">
      <alignment horizontal="left" vertical="top" indent="1"/>
    </xf>
    <xf numFmtId="0" fontId="57"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57" fillId="41"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0" fontId="98" fillId="27" borderId="411" applyNumberFormat="0" applyAlignment="0" applyProtection="0"/>
    <xf numFmtId="0" fontId="57" fillId="50" borderId="411" applyNumberFormat="0" applyProtection="0">
      <alignment horizontal="left" vertical="center" indent="1"/>
    </xf>
    <xf numFmtId="0" fontId="57" fillId="46" borderId="413" applyNumberFormat="0" applyProtection="0">
      <alignment horizontal="left" vertical="top" indent="1"/>
    </xf>
    <xf numFmtId="4" fontId="57" fillId="41" borderId="411"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37" borderId="414" applyNumberFormat="0" applyProtection="0">
      <alignment horizontal="right" vertical="center"/>
    </xf>
    <xf numFmtId="0" fontId="98" fillId="27" borderId="417" applyNumberFormat="0" applyAlignment="0" applyProtection="0"/>
    <xf numFmtId="4" fontId="57" fillId="46" borderId="414" applyNumberFormat="0" applyProtection="0">
      <alignment horizontal="left" vertical="center" indent="1"/>
    </xf>
    <xf numFmtId="4" fontId="57" fillId="43" borderId="411" applyNumberFormat="0" applyProtection="0">
      <alignment horizontal="right" vertical="center"/>
    </xf>
    <xf numFmtId="4" fontId="103" fillId="2" borderId="411" applyNumberFormat="0" applyProtection="0">
      <alignment vertical="center"/>
    </xf>
    <xf numFmtId="4" fontId="57" fillId="37" borderId="420"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8" borderId="411" applyNumberFormat="0" applyProtection="0">
      <alignment horizontal="right" vertical="center"/>
    </xf>
    <xf numFmtId="4" fontId="57" fillId="42" borderId="411" applyNumberFormat="0" applyProtection="0">
      <alignment horizontal="right" vertical="center"/>
    </xf>
    <xf numFmtId="4" fontId="57" fillId="37" borderId="414"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57" fillId="35"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37" borderId="420" applyNumberFormat="0" applyProtection="0">
      <alignment horizontal="right" vertical="center"/>
    </xf>
    <xf numFmtId="4" fontId="57"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57"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0" fontId="94" fillId="0" borderId="416" applyNumberFormat="0" applyFill="0" applyAlignment="0" applyProtection="0"/>
    <xf numFmtId="4" fontId="57" fillId="2" borderId="411"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5" fillId="48" borderId="413"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88" fillId="51" borderId="411"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7"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46" borderId="411" applyNumberFormat="0" applyProtection="0">
      <alignment horizontal="right" vertical="center"/>
    </xf>
    <xf numFmtId="4" fontId="85" fillId="52" borderId="419" applyNumberFormat="0" applyProtection="0">
      <alignment vertical="center"/>
    </xf>
    <xf numFmtId="4" fontId="57" fillId="41" borderId="411" applyNumberFormat="0" applyProtection="0">
      <alignment horizontal="right" vertical="center"/>
    </xf>
    <xf numFmtId="0" fontId="57" fillId="50" borderId="411" applyNumberFormat="0" applyProtection="0">
      <alignment horizontal="left" vertical="center" indent="1"/>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3" borderId="411" applyNumberFormat="0" applyProtection="0">
      <alignment horizontal="right" vertical="center"/>
    </xf>
    <xf numFmtId="0" fontId="57" fillId="45" borderId="413" applyNumberFormat="0" applyProtection="0">
      <alignment horizontal="left" vertical="top" indent="1"/>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0" fontId="57" fillId="47" borderId="413" applyNumberFormat="0" applyProtection="0">
      <alignment horizontal="left" vertical="top" indent="1"/>
    </xf>
    <xf numFmtId="0" fontId="98" fillId="27" borderId="411" applyNumberFormat="0" applyAlignment="0" applyProtection="0"/>
    <xf numFmtId="0" fontId="57" fillId="47" borderId="411"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100" fillId="29" borderId="412" applyNumberFormat="0" applyAlignment="0" applyProtection="0"/>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3" applyNumberFormat="0" applyProtection="0">
      <alignment horizontal="left" vertical="top" indent="1"/>
    </xf>
    <xf numFmtId="4" fontId="57"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85" fillId="48" borderId="413" applyNumberFormat="0" applyProtection="0">
      <alignment horizontal="left" vertical="center" indent="1"/>
    </xf>
    <xf numFmtId="4" fontId="57" fillId="36" borderId="411" applyNumberFormat="0" applyProtection="0">
      <alignment horizontal="right" vertical="center"/>
    </xf>
    <xf numFmtId="4" fontId="57" fillId="2" borderId="411" applyNumberFormat="0" applyProtection="0">
      <alignment horizontal="left" vertical="center" indent="1"/>
    </xf>
    <xf numFmtId="0" fontId="100" fillId="29" borderId="412" applyNumberFormat="0" applyAlignment="0" applyProtection="0"/>
    <xf numFmtId="4" fontId="57" fillId="43" borderId="411" applyNumberFormat="0" applyProtection="0">
      <alignment horizontal="right" vertical="center"/>
    </xf>
    <xf numFmtId="4" fontId="25" fillId="45" borderId="420" applyNumberFormat="0" applyProtection="0">
      <alignment horizontal="left" vertical="center"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57" fillId="46"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57" fillId="47" borderId="417"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57"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57" fillId="47"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57" fillId="46" borderId="413" applyNumberFormat="0" applyProtection="0">
      <alignment horizontal="left" vertical="top" indent="1"/>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6"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57" fillId="46"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57"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26" borderId="411" applyNumberFormat="0" applyFont="0" applyAlignment="0" applyProtection="0"/>
    <xf numFmtId="0" fontId="57" fillId="50" borderId="413" applyNumberFormat="0" applyProtection="0">
      <alignment horizontal="left" vertical="top" indent="1"/>
    </xf>
    <xf numFmtId="4" fontId="57" fillId="0" borderId="411" applyNumberFormat="0" applyProtection="0">
      <alignment horizontal="right" vertical="center"/>
    </xf>
    <xf numFmtId="4" fontId="57" fillId="47" borderId="414"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57" fillId="44" borderId="414" applyNumberFormat="0" applyProtection="0">
      <alignment horizontal="left" vertical="center" indent="1"/>
    </xf>
    <xf numFmtId="0" fontId="92" fillId="29" borderId="417" applyNumberFormat="0" applyAlignment="0" applyProtection="0"/>
    <xf numFmtId="4" fontId="57" fillId="39" borderId="411" applyNumberFormat="0" applyProtection="0">
      <alignment horizontal="right" vertical="center"/>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40" borderId="411" applyNumberFormat="0" applyProtection="0">
      <alignment horizontal="right" vertical="center"/>
    </xf>
    <xf numFmtId="0" fontId="57" fillId="48" borderId="411" applyNumberFormat="0" applyProtection="0">
      <alignment horizontal="left" vertical="center" indent="1"/>
    </xf>
    <xf numFmtId="0" fontId="98" fillId="27" borderId="411" applyNumberFormat="0" applyAlignment="0" applyProtection="0"/>
    <xf numFmtId="4" fontId="57" fillId="37" borderId="414" applyNumberFormat="0" applyProtection="0">
      <alignment horizontal="right" vertical="center"/>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7" borderId="414"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0" fontId="57" fillId="49" borderId="411" applyNumberFormat="0" applyProtection="0">
      <alignment horizontal="left" vertical="center" indent="1"/>
    </xf>
    <xf numFmtId="0" fontId="84" fillId="45" borderId="415" applyBorder="0"/>
    <xf numFmtId="4" fontId="25" fillId="45" borderId="420"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57" fillId="50" borderId="417" applyNumberFormat="0" applyProtection="0">
      <alignment horizontal="left" vertical="center" indent="1"/>
    </xf>
    <xf numFmtId="4" fontId="57" fillId="35" borderId="411" applyNumberFormat="0" applyProtection="0">
      <alignment horizontal="right" vertical="center"/>
    </xf>
    <xf numFmtId="4" fontId="57"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3" borderId="411" applyNumberFormat="0" applyProtection="0">
      <alignment vertical="center"/>
    </xf>
    <xf numFmtId="4" fontId="57" fillId="41" borderId="411" applyNumberFormat="0" applyProtection="0">
      <alignment horizontal="right" vertical="center"/>
    </xf>
    <xf numFmtId="4" fontId="87" fillId="54" borderId="420" applyNumberFormat="0" applyProtection="0">
      <alignment horizontal="left" vertical="center" indent="1"/>
    </xf>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7" applyNumberFormat="0" applyProtection="0">
      <alignment horizontal="left" vertical="center" indent="1"/>
    </xf>
    <xf numFmtId="0" fontId="94" fillId="0" borderId="416" applyNumberFormat="0" applyFill="0" applyAlignment="0" applyProtection="0"/>
    <xf numFmtId="0" fontId="57" fillId="49" borderId="411" applyNumberFormat="0" applyProtection="0">
      <alignment horizontal="left" vertical="center" indent="1"/>
    </xf>
    <xf numFmtId="0" fontId="57" fillId="50" borderId="411" applyNumberFormat="0" applyProtection="0">
      <alignment horizontal="left" vertical="center" indent="1"/>
    </xf>
    <xf numFmtId="4" fontId="57" fillId="39" borderId="411" applyNumberFormat="0" applyProtection="0">
      <alignment horizontal="right" vertical="center"/>
    </xf>
    <xf numFmtId="4" fontId="57" fillId="47" borderId="420" applyNumberFormat="0" applyProtection="0">
      <alignment horizontal="left" vertical="center" indent="1"/>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46" borderId="411" applyNumberFormat="0" applyProtection="0">
      <alignment horizontal="right" vertical="center"/>
    </xf>
    <xf numFmtId="4" fontId="57" fillId="39" borderId="411" applyNumberFormat="0" applyProtection="0">
      <alignment horizontal="right" vertical="center"/>
    </xf>
    <xf numFmtId="4" fontId="85" fillId="52" borderId="413" applyNumberFormat="0" applyProtection="0">
      <alignment vertical="center"/>
    </xf>
    <xf numFmtId="0" fontId="57" fillId="47" borderId="413" applyNumberFormat="0" applyProtection="0">
      <alignment horizontal="left" vertical="top" indent="1"/>
    </xf>
    <xf numFmtId="0" fontId="57" fillId="47" borderId="419" applyNumberFormat="0" applyProtection="0">
      <alignment horizontal="left" vertical="top"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0" borderId="417" applyNumberFormat="0" applyProtection="0">
      <alignment horizontal="right" vertical="center"/>
    </xf>
    <xf numFmtId="0" fontId="85" fillId="52" borderId="413" applyNumberFormat="0" applyProtection="0">
      <alignment horizontal="left" vertical="top" indent="1"/>
    </xf>
    <xf numFmtId="4" fontId="57" fillId="43" borderId="411" applyNumberFormat="0" applyProtection="0">
      <alignment horizontal="right" vertical="center"/>
    </xf>
    <xf numFmtId="0" fontId="84" fillId="45" borderId="421" applyBorder="0"/>
    <xf numFmtId="0" fontId="57"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4" fontId="57"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57" fillId="45" borderId="413" applyNumberFormat="0" applyProtection="0">
      <alignment horizontal="left" vertical="top"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103" fillId="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88" fillId="51" borderId="411" applyNumberFormat="0" applyProtection="0">
      <alignment horizontal="right" vertical="center"/>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4" fontId="57" fillId="43" borderId="417" applyNumberFormat="0" applyProtection="0">
      <alignment horizontal="right" vertical="center"/>
    </xf>
    <xf numFmtId="4" fontId="57" fillId="47" borderId="414" applyNumberFormat="0" applyProtection="0">
      <alignment horizontal="left" vertical="center" indent="1"/>
    </xf>
    <xf numFmtId="4" fontId="57" fillId="46"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57" fillId="34" borderId="411"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57"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4" fontId="103" fillId="2" borderId="417" applyNumberFormat="0" applyProtection="0">
      <alignment vertical="center"/>
    </xf>
    <xf numFmtId="4" fontId="57" fillId="40" borderId="411" applyNumberFormat="0" applyProtection="0">
      <alignment horizontal="right" vertical="center"/>
    </xf>
    <xf numFmtId="0" fontId="84" fillId="45" borderId="415" applyBorder="0"/>
    <xf numFmtId="0" fontId="92" fillId="29" borderId="411" applyNumberFormat="0" applyAlignment="0" applyProtection="0"/>
    <xf numFmtId="4" fontId="57" fillId="44" borderId="414" applyNumberFormat="0" applyProtection="0">
      <alignment horizontal="left" vertical="center" indent="1"/>
    </xf>
    <xf numFmtId="4" fontId="57" fillId="38" borderId="411" applyNumberFormat="0" applyProtection="0">
      <alignment horizontal="right" vertical="center"/>
    </xf>
    <xf numFmtId="4" fontId="57" fillId="39" borderId="417" applyNumberFormat="0" applyProtection="0">
      <alignment horizontal="right" vertical="center"/>
    </xf>
    <xf numFmtId="0" fontId="57"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4" fontId="57" fillId="40" borderId="411" applyNumberFormat="0" applyProtection="0">
      <alignment horizontal="right" vertical="center"/>
    </xf>
    <xf numFmtId="4" fontId="57" fillId="0" borderId="411" applyNumberFormat="0" applyProtection="0">
      <alignment horizontal="right" vertical="center"/>
    </xf>
    <xf numFmtId="0" fontId="57"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57"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57" fillId="40" borderId="417"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0" borderId="411" applyNumberFormat="0" applyProtection="0">
      <alignment horizontal="right" vertical="center"/>
    </xf>
    <xf numFmtId="4" fontId="103" fillId="5" borderId="411" applyNumberFormat="0" applyProtection="0">
      <alignment horizontal="right" vertical="center"/>
    </xf>
    <xf numFmtId="4" fontId="57" fillId="33" borderId="411" applyNumberFormat="0" applyProtection="0">
      <alignment vertical="center"/>
    </xf>
    <xf numFmtId="0" fontId="94" fillId="0" borderId="416" applyNumberFormat="0" applyFill="0" applyAlignment="0" applyProtection="0"/>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57"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57" fillId="33" borderId="411" applyNumberFormat="0" applyProtection="0">
      <alignment vertical="center"/>
    </xf>
    <xf numFmtId="0" fontId="84" fillId="45" borderId="415" applyBorder="0"/>
    <xf numFmtId="4" fontId="57" fillId="44" borderId="420" applyNumberFormat="0" applyProtection="0">
      <alignment horizontal="left" vertical="center" indent="1"/>
    </xf>
    <xf numFmtId="4" fontId="57" fillId="44" borderId="414" applyNumberFormat="0" applyProtection="0">
      <alignment horizontal="left" vertical="center" indent="1"/>
    </xf>
    <xf numFmtId="0" fontId="57" fillId="47" borderId="413" applyNumberFormat="0" applyProtection="0">
      <alignment horizontal="left" vertical="top" indent="1"/>
    </xf>
    <xf numFmtId="0" fontId="57" fillId="50" borderId="411"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57"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2" borderId="411" applyNumberFormat="0" applyProtection="0">
      <alignment horizontal="right" vertical="center"/>
    </xf>
    <xf numFmtId="4" fontId="57" fillId="44" borderId="414" applyNumberFormat="0" applyProtection="0">
      <alignment horizontal="left" vertical="center" indent="1"/>
    </xf>
    <xf numFmtId="4" fontId="57" fillId="2" borderId="411"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85" fillId="48" borderId="413" applyNumberFormat="0" applyProtection="0">
      <alignment horizontal="left" vertical="center" indent="1"/>
    </xf>
    <xf numFmtId="4" fontId="57" fillId="47" borderId="420"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37" borderId="420"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57" fillId="47"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84" fillId="45" borderId="415" applyBorder="0"/>
    <xf numFmtId="4" fontId="57" fillId="0" borderId="411" applyNumberFormat="0" applyProtection="0">
      <alignment horizontal="right" vertical="center"/>
    </xf>
    <xf numFmtId="4" fontId="57"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57" fillId="43" borderId="411" applyNumberFormat="0" applyProtection="0">
      <alignment horizontal="right" vertical="center"/>
    </xf>
    <xf numFmtId="0" fontId="6" fillId="0" borderId="0"/>
    <xf numFmtId="43" fontId="6" fillId="0" borderId="0" applyFont="0" applyFill="0" applyBorder="0" applyAlignment="0" applyProtection="0"/>
    <xf numFmtId="4" fontId="57" fillId="46" borderId="411" applyNumberFormat="0" applyProtection="0">
      <alignment horizontal="right" vertical="center"/>
    </xf>
    <xf numFmtId="0" fontId="6" fillId="0" borderId="0"/>
    <xf numFmtId="43" fontId="6" fillId="0" borderId="0" applyFont="0" applyFill="0" applyBorder="0" applyAlignment="0" applyProtection="0"/>
    <xf numFmtId="4" fontId="25" fillId="45" borderId="420" applyNumberFormat="0" applyProtection="0">
      <alignment horizontal="left" vertical="center" indent="1"/>
    </xf>
    <xf numFmtId="4" fontId="57" fillId="38" borderId="411" applyNumberFormat="0" applyProtection="0">
      <alignment horizontal="right" vertical="center"/>
    </xf>
    <xf numFmtId="0" fontId="57" fillId="45"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0" fontId="94" fillId="0" borderId="416" applyNumberFormat="0" applyFill="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57" fillId="26" borderId="411" applyNumberFormat="0" applyFont="0" applyAlignment="0" applyProtection="0"/>
    <xf numFmtId="0" fontId="92" fillId="29" borderId="411" applyNumberFormat="0" applyAlignment="0" applyProtection="0"/>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3"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57" fillId="34" borderId="411"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57" fillId="2"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57" fillId="35" borderId="411" applyNumberFormat="0" applyProtection="0">
      <alignment horizontal="right" vertical="center"/>
    </xf>
    <xf numFmtId="0" fontId="57"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57" fillId="26" borderId="411" applyNumberFormat="0" applyFont="0" applyAlignment="0" applyProtection="0"/>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33" borderId="411" applyNumberFormat="0" applyProtection="0">
      <alignment vertical="center"/>
    </xf>
    <xf numFmtId="0" fontId="84" fillId="45" borderId="415" applyBorder="0"/>
    <xf numFmtId="0" fontId="57"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2" borderId="411" applyNumberFormat="0" applyProtection="0">
      <alignment horizontal="left" vertical="center" indent="1"/>
    </xf>
    <xf numFmtId="0" fontId="6" fillId="0" borderId="0"/>
    <xf numFmtId="9" fontId="6" fillId="0" borderId="0" applyFont="0" applyFill="0" applyBorder="0" applyAlignment="0" applyProtection="0"/>
    <xf numFmtId="0" fontId="57" fillId="49" borderId="411" applyNumberFormat="0" applyProtection="0">
      <alignment horizontal="left" vertical="center" indent="1"/>
    </xf>
    <xf numFmtId="0" fontId="6" fillId="0" borderId="0"/>
    <xf numFmtId="9" fontId="6"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0" fontId="100" fillId="29" borderId="412"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40" borderId="411" applyNumberFormat="0" applyProtection="0">
      <alignment horizontal="right" vertical="center"/>
    </xf>
    <xf numFmtId="4" fontId="57" fillId="37" borderId="414" applyNumberFormat="0" applyProtection="0">
      <alignment horizontal="right" vertical="center"/>
    </xf>
    <xf numFmtId="4" fontId="57" fillId="46"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0" fontId="57" fillId="50"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84" fillId="45" borderId="415" applyBorder="0"/>
    <xf numFmtId="0" fontId="57" fillId="48" borderId="411" applyNumberFormat="0" applyProtection="0">
      <alignment horizontal="left" vertical="center" indent="1"/>
    </xf>
    <xf numFmtId="4" fontId="57" fillId="39" borderId="411" applyNumberFormat="0" applyProtection="0">
      <alignment horizontal="right" vertical="center"/>
    </xf>
    <xf numFmtId="0" fontId="100" fillId="29" borderId="412" applyNumberFormat="0" applyAlignment="0" applyProtection="0"/>
    <xf numFmtId="0" fontId="57"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57" fillId="34" borderId="411" applyNumberFormat="0" applyProtection="0">
      <alignment horizontal="left" vertical="center" indent="1"/>
    </xf>
    <xf numFmtId="4" fontId="57" fillId="38" borderId="417"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0" fontId="85" fillId="46" borderId="413" applyNumberFormat="0" applyProtection="0">
      <alignment horizontal="left" vertical="top" indent="1"/>
    </xf>
    <xf numFmtId="4" fontId="57" fillId="36" borderId="411" applyNumberFormat="0" applyProtection="0">
      <alignment horizontal="right" vertical="center"/>
    </xf>
    <xf numFmtId="0" fontId="57" fillId="48" borderId="411"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57" fillId="38" borderId="411" applyNumberFormat="0" applyProtection="0">
      <alignment horizontal="right" vertical="center"/>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0" fontId="57" fillId="47" borderId="413" applyNumberFormat="0" applyProtection="0">
      <alignment horizontal="left" vertical="top" indent="1"/>
    </xf>
    <xf numFmtId="4" fontId="57" fillId="44" borderId="414" applyNumberFormat="0" applyProtection="0">
      <alignment horizontal="left" vertical="center" indent="1"/>
    </xf>
    <xf numFmtId="0" fontId="86" fillId="33" borderId="413" applyNumberFormat="0" applyProtection="0">
      <alignment horizontal="left" vertical="top" indent="1"/>
    </xf>
    <xf numFmtId="4" fontId="57" fillId="42" borderId="411" applyNumberFormat="0" applyProtection="0">
      <alignment horizontal="right" vertical="center"/>
    </xf>
    <xf numFmtId="4" fontId="57" fillId="34" borderId="411" applyNumberFormat="0" applyProtection="0">
      <alignment horizontal="left" vertical="center" indent="1"/>
    </xf>
    <xf numFmtId="4" fontId="57" fillId="46" borderId="414" applyNumberFormat="0" applyProtection="0">
      <alignment horizontal="left" vertical="center" indent="1"/>
    </xf>
    <xf numFmtId="4" fontId="57"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0" fontId="57" fillId="26" borderId="411" applyNumberFormat="0" applyFont="0" applyAlignment="0" applyProtection="0"/>
    <xf numFmtId="4" fontId="57" fillId="47"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57"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57"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57"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50" borderId="411" applyNumberFormat="0" applyProtection="0">
      <alignment horizontal="left" vertical="center" indent="1"/>
    </xf>
    <xf numFmtId="4" fontId="57" fillId="38" borderId="411" applyNumberFormat="0" applyProtection="0">
      <alignment horizontal="right" vertical="center"/>
    </xf>
    <xf numFmtId="4" fontId="57" fillId="44" borderId="420" applyNumberFormat="0" applyProtection="0">
      <alignment horizontal="left" vertical="center" indent="1"/>
    </xf>
    <xf numFmtId="4" fontId="57" fillId="46" borderId="420"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57" fillId="2" borderId="411" applyNumberFormat="0" applyProtection="0">
      <alignment horizontal="left" vertical="center" indent="1"/>
    </xf>
    <xf numFmtId="4" fontId="57" fillId="44" borderId="414"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25" fillId="45"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7" fillId="46" borderId="417" applyNumberFormat="0" applyProtection="0">
      <alignment horizontal="right" vertical="center"/>
    </xf>
    <xf numFmtId="4" fontId="57" fillId="47"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7" fillId="46" borderId="413"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38"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7"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0" borderId="417" applyNumberFormat="0" applyProtection="0">
      <alignment horizontal="right" vertical="center"/>
    </xf>
    <xf numFmtId="0" fontId="6" fillId="0" borderId="0"/>
    <xf numFmtId="0" fontId="6" fillId="0" borderId="0"/>
    <xf numFmtId="0" fontId="84" fillId="45" borderId="415"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3" borderId="411" applyNumberFormat="0" applyProtection="0">
      <alignment horizontal="right" vertical="center"/>
    </xf>
    <xf numFmtId="0" fontId="6" fillId="0" borderId="0"/>
    <xf numFmtId="4" fontId="85" fillId="48" borderId="419"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3" fillId="5"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57" fillId="50" borderId="411" applyNumberFormat="0" applyProtection="0">
      <alignment horizontal="left" vertical="center" indent="1"/>
    </xf>
    <xf numFmtId="0" fontId="92" fillId="29" borderId="411" applyNumberFormat="0" applyAlignment="0" applyProtection="0"/>
    <xf numFmtId="4" fontId="57" fillId="33" borderId="411" applyNumberFormat="0" applyProtection="0">
      <alignment vertical="center"/>
    </xf>
    <xf numFmtId="0" fontId="85" fillId="52" borderId="413" applyNumberFormat="0" applyProtection="0">
      <alignment horizontal="left" vertical="top" indent="1"/>
    </xf>
    <xf numFmtId="4" fontId="57" fillId="40"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39" borderId="417" applyNumberFormat="0" applyProtection="0">
      <alignment horizontal="right" vertical="center"/>
    </xf>
    <xf numFmtId="0" fontId="57" fillId="49" borderId="411" applyNumberFormat="0" applyProtection="0">
      <alignment horizontal="left" vertical="center" indent="1"/>
    </xf>
    <xf numFmtId="4" fontId="57" fillId="37" borderId="414"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86" fillId="33" borderId="413" applyNumberFormat="0" applyProtection="0">
      <alignment horizontal="left" vertical="top" indent="1"/>
    </xf>
    <xf numFmtId="4" fontId="57" fillId="44" borderId="420"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0" fontId="57" fillId="48" borderId="411" applyNumberFormat="0" applyProtection="0">
      <alignment horizontal="left" vertical="center" indent="1"/>
    </xf>
    <xf numFmtId="0" fontId="57" fillId="47" borderId="417" applyNumberFormat="0" applyProtection="0">
      <alignment horizontal="left" vertical="center" indent="1"/>
    </xf>
    <xf numFmtId="4" fontId="88" fillId="51" borderId="411" applyNumberFormat="0" applyProtection="0">
      <alignment horizontal="right" vertical="center"/>
    </xf>
    <xf numFmtId="4" fontId="57"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57" fillId="34" borderId="411" applyNumberFormat="0" applyProtection="0">
      <alignment horizontal="left" vertical="center" indent="1"/>
    </xf>
    <xf numFmtId="0" fontId="94" fillId="0" borderId="416" applyNumberFormat="0" applyFill="0" applyAlignment="0" applyProtection="0"/>
    <xf numFmtId="0" fontId="57" fillId="48" borderId="411" applyNumberFormat="0" applyProtection="0">
      <alignment horizontal="left" vertical="center" indent="1"/>
    </xf>
    <xf numFmtId="4" fontId="57" fillId="38" borderId="411" applyNumberFormat="0" applyProtection="0">
      <alignment horizontal="righ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7" applyNumberFormat="0" applyProtection="0">
      <alignmen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103" fillId="2" borderId="417" applyNumberFormat="0" applyProtection="0">
      <alignment vertical="center"/>
    </xf>
    <xf numFmtId="4" fontId="57"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1" borderId="411" applyNumberFormat="0" applyProtection="0">
      <alignment horizontal="right" vertical="center"/>
    </xf>
    <xf numFmtId="0" fontId="94" fillId="0" borderId="416" applyNumberFormat="0" applyFill="0" applyAlignment="0" applyProtection="0"/>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4" fontId="57" fillId="44" borderId="414" applyNumberFormat="0" applyProtection="0">
      <alignment horizontal="left" vertical="center" indent="1"/>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46" borderId="414"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57" fillId="34" borderId="411" applyNumberFormat="0" applyProtection="0">
      <alignment horizontal="left" vertical="center" indent="1"/>
    </xf>
    <xf numFmtId="4" fontId="57" fillId="33" borderId="411" applyNumberFormat="0" applyProtection="0">
      <alignment vertical="center"/>
    </xf>
    <xf numFmtId="4" fontId="57" fillId="43" borderId="417" applyNumberFormat="0" applyProtection="0">
      <alignment horizontal="right" vertical="center"/>
    </xf>
    <xf numFmtId="0" fontId="57" fillId="26" borderId="417" applyNumberFormat="0" applyFont="0" applyAlignment="0" applyProtection="0"/>
    <xf numFmtId="4" fontId="85" fillId="52" borderId="413" applyNumberFormat="0" applyProtection="0">
      <alignment vertical="center"/>
    </xf>
    <xf numFmtId="0" fontId="57" fillId="45" borderId="413" applyNumberFormat="0" applyProtection="0">
      <alignment horizontal="left" vertical="top" indent="1"/>
    </xf>
    <xf numFmtId="0" fontId="100" fillId="29" borderId="412" applyNumberFormat="0" applyAlignment="0" applyProtection="0"/>
    <xf numFmtId="4" fontId="57" fillId="37" borderId="414" applyNumberFormat="0" applyProtection="0">
      <alignment horizontal="right" vertical="center"/>
    </xf>
    <xf numFmtId="4" fontId="25" fillId="45" borderId="420" applyNumberFormat="0" applyProtection="0">
      <alignment horizontal="left" vertical="center" indent="1"/>
    </xf>
    <xf numFmtId="4" fontId="57" fillId="36"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46" borderId="411" applyNumberFormat="0" applyProtection="0">
      <alignment horizontal="right" vertical="center"/>
    </xf>
    <xf numFmtId="4" fontId="57" fillId="41" borderId="417" applyNumberFormat="0" applyProtection="0">
      <alignment horizontal="right" vertical="center"/>
    </xf>
    <xf numFmtId="4" fontId="57" fillId="38" borderId="411" applyNumberFormat="0" applyProtection="0">
      <alignment horizontal="right" vertical="center"/>
    </xf>
    <xf numFmtId="0" fontId="98" fillId="27" borderId="411" applyNumberFormat="0" applyAlignment="0" applyProtection="0"/>
    <xf numFmtId="4" fontId="57"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57" fillId="50"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100" fillId="29" borderId="418" applyNumberFormat="0" applyAlignment="0" applyProtection="0"/>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4" fontId="57" fillId="43" borderId="411" applyNumberFormat="0" applyProtection="0">
      <alignment horizontal="right" vertical="center"/>
    </xf>
    <xf numFmtId="0" fontId="57" fillId="50" borderId="411" applyNumberFormat="0" applyProtection="0">
      <alignment horizontal="left" vertical="center" indent="1"/>
    </xf>
    <xf numFmtId="4" fontId="103" fillId="2" borderId="417" applyNumberFormat="0" applyProtection="0">
      <alignment vertical="center"/>
    </xf>
    <xf numFmtId="0" fontId="57" fillId="49"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92" fillId="29" borderId="411" applyNumberFormat="0" applyAlignment="0" applyProtection="0"/>
    <xf numFmtId="4" fontId="57" fillId="0"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0" borderId="411" applyNumberFormat="0" applyProtection="0">
      <alignment horizontal="right" vertical="center"/>
    </xf>
    <xf numFmtId="4" fontId="57" fillId="46" borderId="411" applyNumberFormat="0" applyProtection="0">
      <alignment horizontal="righ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9"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57" fillId="38" borderId="411" applyNumberFormat="0" applyProtection="0">
      <alignment horizontal="right" vertical="center"/>
    </xf>
    <xf numFmtId="0" fontId="57" fillId="49" borderId="411" applyNumberFormat="0" applyProtection="0">
      <alignment horizontal="left" vertical="center" indent="1"/>
    </xf>
    <xf numFmtId="0" fontId="94" fillId="0" borderId="416" applyNumberFormat="0" applyFill="0" applyAlignment="0" applyProtection="0"/>
    <xf numFmtId="4" fontId="57" fillId="34"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48" borderId="417" applyNumberFormat="0" applyProtection="0">
      <alignment horizontal="left" vertical="center" indent="1"/>
    </xf>
    <xf numFmtId="4" fontId="57" fillId="36" borderId="411" applyNumberFormat="0" applyProtection="0">
      <alignment horizontal="right" vertical="center"/>
    </xf>
    <xf numFmtId="0" fontId="100" fillId="29" borderId="412" applyNumberFormat="0" applyAlignment="0" applyProtection="0"/>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84" fillId="45" borderId="415" applyBorder="0"/>
    <xf numFmtId="0" fontId="57" fillId="49" borderId="411" applyNumberFormat="0" applyProtection="0">
      <alignment horizontal="left" vertical="center" indent="1"/>
    </xf>
    <xf numFmtId="4" fontId="57" fillId="46" borderId="420" applyNumberFormat="0" applyProtection="0">
      <alignment horizontal="left" vertical="center" indent="1"/>
    </xf>
    <xf numFmtId="4" fontId="57" fillId="40" borderId="417" applyNumberFormat="0" applyProtection="0">
      <alignment horizontal="righ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57" fillId="46"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0" fontId="85" fillId="46" borderId="419" applyNumberFormat="0" applyProtection="0">
      <alignment horizontal="left" vertical="top" indent="1"/>
    </xf>
    <xf numFmtId="4" fontId="57" fillId="44" borderId="420" applyNumberFormat="0" applyProtection="0">
      <alignment horizontal="left" vertical="center" indent="1"/>
    </xf>
    <xf numFmtId="0" fontId="57" fillId="26" borderId="417" applyNumberFormat="0" applyFont="0" applyAlignment="0" applyProtection="0"/>
    <xf numFmtId="4" fontId="57" fillId="47" borderId="420"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57"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57"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0" borderId="417" applyNumberFormat="0" applyProtection="0">
      <alignment horizontal="right" vertical="center"/>
    </xf>
    <xf numFmtId="4" fontId="57" fillId="4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92" fillId="29"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57" fillId="37" borderId="420"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57" fillId="33" borderId="417" applyNumberFormat="0" applyProtection="0">
      <alignment vertical="center"/>
    </xf>
    <xf numFmtId="4" fontId="57"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0" borderId="417" applyNumberFormat="0" applyProtection="0">
      <alignment horizontal="right" vertical="center"/>
    </xf>
    <xf numFmtId="0" fontId="57" fillId="50" borderId="417"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35" borderId="417" applyNumberFormat="0" applyProtection="0">
      <alignment horizontal="right" vertical="center"/>
    </xf>
    <xf numFmtId="0" fontId="57" fillId="47" borderId="419" applyNumberFormat="0" applyProtection="0">
      <alignment horizontal="left" vertical="top" indent="1"/>
    </xf>
    <xf numFmtId="0" fontId="98" fillId="27" borderId="417" applyNumberFormat="0" applyAlignment="0" applyProtection="0"/>
    <xf numFmtId="4" fontId="57" fillId="3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42" borderId="417" applyNumberFormat="0" applyProtection="0">
      <alignment horizontal="right" vertical="center"/>
    </xf>
    <xf numFmtId="4" fontId="57" fillId="43" borderId="417" applyNumberFormat="0" applyProtection="0">
      <alignment horizontal="right" vertical="center"/>
    </xf>
    <xf numFmtId="4" fontId="57" fillId="47" borderId="420"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57" fillId="43" borderId="417" applyNumberFormat="0" applyProtection="0">
      <alignment horizontal="righ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0" fontId="98" fillId="27" borderId="417" applyNumberFormat="0" applyAlignment="0" applyProtection="0"/>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57" fillId="46" borderId="419" applyNumberFormat="0" applyProtection="0">
      <alignment horizontal="left" vertical="top" indent="1"/>
    </xf>
    <xf numFmtId="0" fontId="57"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4" fontId="57" fillId="0"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57" fillId="47" borderId="417"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8" borderId="417" applyNumberFormat="0" applyProtection="0">
      <alignment horizontal="left" vertical="center" indent="1"/>
    </xf>
    <xf numFmtId="0" fontId="57" fillId="47" borderId="419" applyNumberFormat="0" applyProtection="0">
      <alignment horizontal="left" vertical="top" indent="1"/>
    </xf>
    <xf numFmtId="4" fontId="57" fillId="38" borderId="417"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57" fillId="39" borderId="417" applyNumberFormat="0" applyProtection="0">
      <alignment horizontal="right" vertical="center"/>
    </xf>
    <xf numFmtId="0" fontId="57" fillId="45" borderId="419" applyNumberFormat="0" applyProtection="0">
      <alignment horizontal="left" vertical="top" indent="1"/>
    </xf>
    <xf numFmtId="0" fontId="57" fillId="45"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0" fontId="57" fillId="45" borderId="419" applyNumberFormat="0" applyProtection="0">
      <alignment horizontal="left" vertical="top" indent="1"/>
    </xf>
    <xf numFmtId="0" fontId="57" fillId="46" borderId="419" applyNumberFormat="0" applyProtection="0">
      <alignment horizontal="left" vertical="top" indent="1"/>
    </xf>
    <xf numFmtId="4" fontId="57" fillId="40" borderId="417"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26" borderId="417" applyNumberFormat="0" applyFont="0" applyAlignment="0" applyProtection="0"/>
    <xf numFmtId="0" fontId="57"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57" fillId="50" borderId="419" applyNumberFormat="0" applyProtection="0">
      <alignment horizontal="left" vertical="top" indent="1"/>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0" fontId="57" fillId="50" borderId="419" applyNumberFormat="0" applyProtection="0">
      <alignment horizontal="left" vertical="top" indent="1"/>
    </xf>
    <xf numFmtId="4" fontId="57" fillId="36" borderId="417" applyNumberFormat="0" applyProtection="0">
      <alignment horizontal="right" vertical="center"/>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49" borderId="417"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33" borderId="417" applyNumberFormat="0" applyProtection="0">
      <alignment vertical="center"/>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0" fontId="57" fillId="26" borderId="417" applyNumberFormat="0" applyFont="0" applyAlignment="0" applyProtection="0"/>
    <xf numFmtId="0" fontId="85" fillId="52" borderId="419" applyNumberFormat="0" applyProtection="0">
      <alignment horizontal="left" vertical="top"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7"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57" fillId="34" borderId="417" applyNumberFormat="0" applyProtection="0">
      <alignment horizontal="left" vertical="center" indent="1"/>
    </xf>
    <xf numFmtId="4" fontId="57"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57" fillId="45" borderId="419" applyNumberFormat="0" applyProtection="0">
      <alignment horizontal="left" vertical="top" indent="1"/>
    </xf>
    <xf numFmtId="0" fontId="57" fillId="50" borderId="417"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57"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0" fontId="57" fillId="49" borderId="417" applyNumberFormat="0" applyProtection="0">
      <alignment horizontal="left" vertical="center" indent="1"/>
    </xf>
    <xf numFmtId="0" fontId="84" fillId="45" borderId="421" applyBorder="0"/>
    <xf numFmtId="4" fontId="57" fillId="37" borderId="420"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4" fontId="57" fillId="2" borderId="417" applyNumberFormat="0" applyProtection="0">
      <alignment horizontal="left" vertical="center" indent="1"/>
    </xf>
    <xf numFmtId="0" fontId="57" fillId="48" borderId="417" applyNumberFormat="0" applyProtection="0">
      <alignment horizontal="left" vertical="center" indent="1"/>
    </xf>
    <xf numFmtId="4" fontId="57" fillId="42"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1" borderId="417" applyNumberFormat="0" applyProtection="0">
      <alignment horizontal="right" vertical="center"/>
    </xf>
    <xf numFmtId="0" fontId="57"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4" fontId="88" fillId="51" borderId="417" applyNumberFormat="0" applyProtection="0">
      <alignment horizontal="right" vertical="center"/>
    </xf>
    <xf numFmtId="4" fontId="57" fillId="36"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4" borderId="420" applyNumberFormat="0" applyProtection="0">
      <alignment horizontal="left" vertical="center" indent="1"/>
    </xf>
    <xf numFmtId="4" fontId="57" fillId="44" borderId="420"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4" fontId="57" fillId="0"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46" borderId="417" applyNumberFormat="0" applyProtection="0">
      <alignment horizontal="right" vertical="center"/>
    </xf>
    <xf numFmtId="4" fontId="57" fillId="2"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57" fillId="47" borderId="419" applyNumberFormat="0" applyProtection="0">
      <alignment horizontal="left" vertical="top"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0" fontId="84" fillId="45" borderId="421" applyBorder="0"/>
    <xf numFmtId="4" fontId="57"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84" fillId="45" borderId="421" applyBorder="0"/>
    <xf numFmtId="4" fontId="57"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57"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57" fillId="36"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33" borderId="417" applyNumberFormat="0" applyProtection="0">
      <alignment vertical="center"/>
    </xf>
    <xf numFmtId="4" fontId="57" fillId="35"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57" fillId="50" borderId="419" applyNumberFormat="0" applyProtection="0">
      <alignment horizontal="left" vertical="top" indent="1"/>
    </xf>
    <xf numFmtId="0" fontId="84" fillId="45" borderId="421" applyBorder="0"/>
    <xf numFmtId="0" fontId="57" fillId="48"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4" fontId="57" fillId="35" borderId="417" applyNumberFormat="0" applyProtection="0">
      <alignment horizontal="right" vertical="center"/>
    </xf>
    <xf numFmtId="4" fontId="57" fillId="33" borderId="417" applyNumberFormat="0" applyProtection="0">
      <alignment vertical="center"/>
    </xf>
    <xf numFmtId="4" fontId="57" fillId="0" borderId="417" applyNumberFormat="0" applyProtection="0">
      <alignment horizontal="right" vertical="center"/>
    </xf>
    <xf numFmtId="0" fontId="57" fillId="45" borderId="419" applyNumberFormat="0" applyProtection="0">
      <alignment horizontal="left" vertical="top" indent="1"/>
    </xf>
    <xf numFmtId="0" fontId="100" fillId="29" borderId="418" applyNumberFormat="0" applyAlignment="0" applyProtection="0"/>
    <xf numFmtId="0" fontId="57" fillId="48" borderId="417" applyNumberFormat="0" applyProtection="0">
      <alignment horizontal="left" vertical="center" indent="1"/>
    </xf>
    <xf numFmtId="4" fontId="57" fillId="33" borderId="417" applyNumberFormat="0" applyProtection="0">
      <alignmen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57" fillId="34" borderId="417"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2"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2" borderId="417" applyNumberFormat="0" applyProtection="0">
      <alignment horizontal="right" vertical="center"/>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4" fontId="57"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6" borderId="419" applyNumberFormat="0" applyProtection="0">
      <alignment horizontal="left" vertical="top" indent="1"/>
    </xf>
    <xf numFmtId="4" fontId="87" fillId="54" borderId="420" applyNumberFormat="0" applyProtection="0">
      <alignment horizontal="left" vertical="center" indent="1"/>
    </xf>
    <xf numFmtId="0" fontId="57" fillId="45" borderId="419" applyNumberFormat="0" applyProtection="0">
      <alignment horizontal="left" vertical="top" indent="1"/>
    </xf>
    <xf numFmtId="0" fontId="85" fillId="46" borderId="419" applyNumberFormat="0" applyProtection="0">
      <alignment horizontal="left" vertical="top" indent="1"/>
    </xf>
    <xf numFmtId="4" fontId="57" fillId="38" borderId="417" applyNumberFormat="0" applyProtection="0">
      <alignment horizontal="right" vertical="center"/>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37" borderId="420"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0" fontId="57" fillId="47" borderId="417"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4" fontId="57" fillId="33" borderId="417" applyNumberFormat="0" applyProtection="0">
      <alignmen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0" borderId="417" applyNumberFormat="0" applyProtection="0">
      <alignment horizontal="right" vertical="center"/>
    </xf>
    <xf numFmtId="4" fontId="57" fillId="44" borderId="420" applyNumberFormat="0" applyProtection="0">
      <alignment horizontal="left" vertical="center" indent="1"/>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6" borderId="419" applyNumberFormat="0" applyProtection="0">
      <alignment horizontal="left" vertical="top" indent="1"/>
    </xf>
    <xf numFmtId="0" fontId="100" fillId="29" borderId="418" applyNumberFormat="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9" applyNumberFormat="0" applyProtection="0">
      <alignment horizontal="left" vertical="top" indent="1"/>
    </xf>
    <xf numFmtId="4" fontId="88" fillId="51" borderId="417" applyNumberFormat="0" applyProtection="0">
      <alignment horizontal="right" vertical="center"/>
    </xf>
    <xf numFmtId="0" fontId="57" fillId="45"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9" borderId="417" applyNumberFormat="0" applyProtection="0">
      <alignment horizontal="right" vertical="center"/>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57" fillId="39" borderId="417" applyNumberFormat="0" applyProtection="0">
      <alignment horizontal="right" vertical="center"/>
    </xf>
    <xf numFmtId="4" fontId="57" fillId="35" borderId="417" applyNumberFormat="0" applyProtection="0">
      <alignment horizontal="right" vertical="center"/>
    </xf>
    <xf numFmtId="4" fontId="57" fillId="46" borderId="417" applyNumberFormat="0" applyProtection="0">
      <alignment horizontal="right" vertical="center"/>
    </xf>
    <xf numFmtId="4" fontId="57" fillId="33" borderId="417" applyNumberFormat="0" applyProtection="0">
      <alignmen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44" borderId="420" applyNumberFormat="0" applyProtection="0">
      <alignment horizontal="left" vertical="center"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44"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25" fillId="45" borderId="420" applyNumberFormat="0" applyProtection="0">
      <alignment horizontal="left" vertical="center"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6" borderId="420" applyNumberFormat="0" applyProtection="0">
      <alignment horizontal="left" vertical="center" indent="1"/>
    </xf>
    <xf numFmtId="4" fontId="103" fillId="5" borderId="417" applyNumberFormat="0" applyProtection="0">
      <alignment horizontal="right" vertical="center"/>
    </xf>
    <xf numFmtId="0" fontId="57" fillId="45"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3"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50" borderId="417" applyNumberFormat="0" applyProtection="0">
      <alignment horizontal="left" vertical="center" indent="1"/>
    </xf>
    <xf numFmtId="4" fontId="57" fillId="43" borderId="417" applyNumberFormat="0" applyProtection="0">
      <alignment horizontal="right" vertical="center"/>
    </xf>
    <xf numFmtId="4" fontId="57" fillId="37" borderId="420" applyNumberFormat="0" applyProtection="0">
      <alignment horizontal="right" vertical="center"/>
    </xf>
    <xf numFmtId="4" fontId="103" fillId="2" borderId="417" applyNumberFormat="0" applyProtection="0">
      <alignment vertical="center"/>
    </xf>
    <xf numFmtId="4" fontId="57" fillId="0"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39" borderId="417" applyNumberFormat="0" applyProtection="0">
      <alignment horizontal="righ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0" fontId="85" fillId="46" borderId="419" applyNumberFormat="0" applyProtection="0">
      <alignment horizontal="left" vertical="top" indent="1"/>
    </xf>
    <xf numFmtId="0" fontId="57" fillId="49" borderId="417"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7" borderId="420" applyNumberFormat="0" applyProtection="0">
      <alignment horizontal="right" vertical="center"/>
    </xf>
    <xf numFmtId="0" fontId="57" fillId="47" borderId="419" applyNumberFormat="0" applyProtection="0">
      <alignment horizontal="left" vertical="top" indent="1"/>
    </xf>
    <xf numFmtId="0" fontId="57" fillId="26" borderId="417" applyNumberFormat="0" applyFont="0" applyAlignment="0" applyProtection="0"/>
    <xf numFmtId="4" fontId="57" fillId="38" borderId="417" applyNumberFormat="0" applyProtection="0">
      <alignment horizontal="right" vertical="center"/>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57" fillId="40" borderId="417" applyNumberFormat="0" applyProtection="0">
      <alignment horizontal="right" vertical="center"/>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0" borderId="417" applyNumberFormat="0" applyProtection="0">
      <alignment horizontal="right" vertical="center"/>
    </xf>
    <xf numFmtId="4" fontId="57" fillId="33" borderId="417" applyNumberFormat="0" applyProtection="0">
      <alignment vertical="center"/>
    </xf>
    <xf numFmtId="4" fontId="88" fillId="51"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0" fontId="85" fillId="52"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7" borderId="420" applyNumberFormat="0" applyProtection="0">
      <alignment horizontal="right" vertical="center"/>
    </xf>
    <xf numFmtId="0" fontId="57"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4" fillId="45" borderId="421" applyBorder="0"/>
    <xf numFmtId="0" fontId="57" fillId="46" borderId="419" applyNumberFormat="0" applyProtection="0">
      <alignment horizontal="left" vertical="top" indent="1"/>
    </xf>
    <xf numFmtId="0" fontId="57" fillId="49" borderId="417" applyNumberFormat="0" applyProtection="0">
      <alignment horizontal="left" vertical="center" indent="1"/>
    </xf>
    <xf numFmtId="0" fontId="92" fillId="29" borderId="417" applyNumberFormat="0" applyAlignment="0" applyProtection="0"/>
    <xf numFmtId="4" fontId="57" fillId="4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57" fillId="26" borderId="417" applyNumberFormat="0" applyFont="0" applyAlignment="0" applyProtection="0"/>
    <xf numFmtId="0" fontId="85" fillId="52"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57" fillId="26" borderId="417" applyNumberFormat="0" applyFont="0" applyAlignment="0" applyProtection="0"/>
    <xf numFmtId="0" fontId="57" fillId="49" borderId="417" applyNumberFormat="0" applyProtection="0">
      <alignment horizontal="left" vertical="center" indent="1"/>
    </xf>
    <xf numFmtId="0" fontId="84" fillId="45" borderId="421" applyBorder="0"/>
    <xf numFmtId="4" fontId="57"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57" fillId="40" borderId="417" applyNumberFormat="0" applyProtection="0">
      <alignment horizontal="right" vertical="center"/>
    </xf>
    <xf numFmtId="0" fontId="100" fillId="29" borderId="418"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20" applyNumberFormat="0" applyProtection="0">
      <alignment horizontal="left" vertical="center" indent="1"/>
    </xf>
    <xf numFmtId="4" fontId="57" fillId="39" borderId="417" applyNumberFormat="0" applyProtection="0">
      <alignment horizontal="righ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1"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0" fontId="85" fillId="46" borderId="419" applyNumberFormat="0" applyProtection="0">
      <alignment horizontal="left" vertical="top" indent="1"/>
    </xf>
    <xf numFmtId="0" fontId="57" fillId="47" borderId="417"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0" fontId="94" fillId="0" borderId="422" applyNumberFormat="0" applyFill="0" applyAlignment="0" applyProtection="0"/>
    <xf numFmtId="4" fontId="57" fillId="44" borderId="420" applyNumberFormat="0" applyProtection="0">
      <alignment horizontal="left" vertical="center" indent="1"/>
    </xf>
    <xf numFmtId="0" fontId="57" fillId="50" borderId="419" applyNumberFormat="0" applyProtection="0">
      <alignment horizontal="left" vertical="top" indent="1"/>
    </xf>
    <xf numFmtId="4" fontId="57"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57" fillId="45" borderId="419" applyNumberFormat="0" applyProtection="0">
      <alignment horizontal="left" vertical="top" indent="1"/>
    </xf>
    <xf numFmtId="0" fontId="98" fillId="27" borderId="417" applyNumberFormat="0" applyAlignment="0" applyProtection="0"/>
    <xf numFmtId="0" fontId="57" fillId="47" borderId="417" applyNumberFormat="0" applyProtection="0">
      <alignment horizontal="left" vertical="center" indent="1"/>
    </xf>
    <xf numFmtId="4" fontId="85" fillId="48" borderId="419" applyNumberFormat="0" applyProtection="0">
      <alignment horizontal="left" vertical="center" indent="1"/>
    </xf>
    <xf numFmtId="4" fontId="57" fillId="42" borderId="417" applyNumberFormat="0" applyProtection="0">
      <alignment horizontal="right" vertical="center"/>
    </xf>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42" borderId="417" applyNumberFormat="0" applyProtection="0">
      <alignment horizontal="right" vertical="center"/>
    </xf>
    <xf numFmtId="4" fontId="57" fillId="36"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6"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57"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57" fillId="47"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1" borderId="417" applyNumberFormat="0" applyProtection="0">
      <alignment horizontal="right" vertical="center"/>
    </xf>
    <xf numFmtId="4" fontId="57" fillId="46"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4" fontId="57"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46" borderId="420" applyNumberFormat="0" applyProtection="0">
      <alignment horizontal="left" vertical="center" indent="1"/>
    </xf>
    <xf numFmtId="0" fontId="100" fillId="29" borderId="418" applyNumberFormat="0" applyAlignment="0" applyProtection="0"/>
    <xf numFmtId="4" fontId="57" fillId="35" borderId="417" applyNumberFormat="0" applyProtection="0">
      <alignment horizontal="right" vertical="center"/>
    </xf>
    <xf numFmtId="4" fontId="85" fillId="48" borderId="419"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98" fillId="27" borderId="417" applyNumberFormat="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57" fillId="36"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9" applyNumberFormat="0" applyProtection="0">
      <alignment horizontal="left" vertical="top" indent="1"/>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36" borderId="417" applyNumberFormat="0" applyProtection="0">
      <alignment horizontal="right" vertical="center"/>
    </xf>
    <xf numFmtId="4" fontId="57" fillId="0" borderId="417" applyNumberFormat="0" applyProtection="0">
      <alignment horizontal="right" vertical="center"/>
    </xf>
    <xf numFmtId="4" fontId="103" fillId="2" borderId="417" applyNumberFormat="0" applyProtection="0">
      <alignment vertical="center"/>
    </xf>
    <xf numFmtId="0" fontId="57"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57" fillId="47" borderId="419" applyNumberFormat="0" applyProtection="0">
      <alignment horizontal="left" vertical="top" indent="1"/>
    </xf>
    <xf numFmtId="4" fontId="57" fillId="40"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38"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9" borderId="417" applyNumberFormat="0" applyProtection="0">
      <alignment horizontal="right" vertical="center"/>
    </xf>
    <xf numFmtId="0" fontId="57" fillId="26" borderId="417" applyNumberFormat="0" applyFont="0" applyAlignment="0" applyProtection="0"/>
    <xf numFmtId="4" fontId="25" fillId="45" borderId="420" applyNumberFormat="0" applyProtection="0">
      <alignment horizontal="left" vertical="center" indent="1"/>
    </xf>
    <xf numFmtId="0" fontId="57" fillId="26" borderId="417" applyNumberFormat="0" applyFont="0" applyAlignment="0" applyProtection="0"/>
    <xf numFmtId="4" fontId="57" fillId="38" borderId="417" applyNumberFormat="0" applyProtection="0">
      <alignment horizontal="right" vertical="center"/>
    </xf>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0" fontId="57" fillId="47"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0" fontId="57"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43" borderId="417" applyNumberFormat="0" applyProtection="0">
      <alignment horizontal="right" vertical="center"/>
    </xf>
    <xf numFmtId="0" fontId="100" fillId="29" borderId="418" applyNumberFormat="0" applyAlignment="0" applyProtection="0"/>
    <xf numFmtId="0" fontId="57" fillId="48" borderId="417"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47" borderId="419" applyNumberFormat="0" applyProtection="0">
      <alignment horizontal="left" vertical="top" indent="1"/>
    </xf>
    <xf numFmtId="4" fontId="57" fillId="36" borderId="417" applyNumberFormat="0" applyProtection="0">
      <alignment horizontal="right" vertical="center"/>
    </xf>
    <xf numFmtId="0" fontId="57" fillId="50" borderId="417"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4" fontId="57" fillId="46" borderId="420" applyNumberFormat="0" applyProtection="0">
      <alignment horizontal="left" vertical="center" indent="1"/>
    </xf>
    <xf numFmtId="0" fontId="94" fillId="0" borderId="422" applyNumberFormat="0" applyFill="0" applyAlignment="0" applyProtection="0"/>
    <xf numFmtId="4" fontId="57" fillId="39" borderId="417" applyNumberFormat="0" applyProtection="0">
      <alignment horizontal="right" vertical="center"/>
    </xf>
    <xf numFmtId="4" fontId="57" fillId="43" borderId="417" applyNumberFormat="0" applyProtection="0">
      <alignment horizontal="right" vertical="center"/>
    </xf>
    <xf numFmtId="4" fontId="57" fillId="40" borderId="417" applyNumberFormat="0" applyProtection="0">
      <alignment horizontal="righ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5" borderId="419" applyNumberFormat="0" applyProtection="0">
      <alignment horizontal="left" vertical="top" indent="1"/>
    </xf>
    <xf numFmtId="0" fontId="94" fillId="0" borderId="422" applyNumberFormat="0" applyFill="0" applyAlignment="0" applyProtection="0"/>
    <xf numFmtId="4" fontId="57" fillId="40" borderId="417" applyNumberFormat="0" applyProtection="0">
      <alignment horizontal="right" vertical="center"/>
    </xf>
    <xf numFmtId="4" fontId="57" fillId="0" borderId="417" applyNumberFormat="0" applyProtection="0">
      <alignment horizontal="right" vertical="center"/>
    </xf>
    <xf numFmtId="4" fontId="85" fillId="52" borderId="419" applyNumberFormat="0" applyProtection="0">
      <alignment vertical="center"/>
    </xf>
    <xf numFmtId="0" fontId="57" fillId="26" borderId="417" applyNumberFormat="0" applyFont="0" applyAlignment="0" applyProtection="0"/>
    <xf numFmtId="4" fontId="57"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57"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57" fillId="48" borderId="417" applyNumberFormat="0" applyProtection="0">
      <alignment horizontal="left" vertical="center" indent="1"/>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85" fillId="46" borderId="419" applyNumberFormat="0" applyProtection="0">
      <alignment horizontal="left" vertical="top" indent="1"/>
    </xf>
    <xf numFmtId="4" fontId="57"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41"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5" borderId="419" applyNumberFormat="0" applyProtection="0">
      <alignment horizontal="left" vertical="top" indent="1"/>
    </xf>
    <xf numFmtId="4" fontId="85" fillId="52" borderId="419" applyNumberFormat="0" applyProtection="0">
      <alignmen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3" borderId="417" applyNumberFormat="0" applyProtection="0">
      <alignment horizontal="right" vertical="center"/>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39" borderId="417" applyNumberFormat="0" applyProtection="0">
      <alignment horizontal="right" vertical="center"/>
    </xf>
    <xf numFmtId="0" fontId="57" fillId="48" borderId="417" applyNumberFormat="0" applyProtection="0">
      <alignment horizontal="left" vertical="center" indent="1"/>
    </xf>
    <xf numFmtId="4" fontId="85" fillId="52" borderId="419" applyNumberFormat="0" applyProtection="0">
      <alignment vertical="center"/>
    </xf>
    <xf numFmtId="4" fontId="57" fillId="44" borderId="420" applyNumberFormat="0" applyProtection="0">
      <alignment horizontal="left" vertical="center" indent="1"/>
    </xf>
    <xf numFmtId="4" fontId="57" fillId="4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57" fillId="33"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36" borderId="417" applyNumberFormat="0" applyProtection="0">
      <alignment horizontal="right" vertical="center"/>
    </xf>
    <xf numFmtId="4" fontId="57" fillId="2" borderId="417"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8" fillId="51" borderId="417" applyNumberFormat="0" applyProtection="0">
      <alignment horizontal="right" vertical="center"/>
    </xf>
    <xf numFmtId="4" fontId="57" fillId="42" borderId="417" applyNumberFormat="0" applyProtection="0">
      <alignment horizontal="right" vertical="center"/>
    </xf>
    <xf numFmtId="4" fontId="57" fillId="46" borderId="417" applyNumberFormat="0" applyProtection="0">
      <alignment horizontal="righ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4" fontId="25" fillId="45" borderId="420" applyNumberFormat="0" applyProtection="0">
      <alignment horizontal="left" vertical="center"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46" borderId="419" applyNumberFormat="0" applyProtection="0">
      <alignment horizontal="left" vertical="top" indent="1"/>
    </xf>
    <xf numFmtId="4" fontId="87" fillId="54"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0" fontId="57"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6"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42" borderId="417" applyNumberFormat="0" applyProtection="0">
      <alignment horizontal="right" vertical="center"/>
    </xf>
    <xf numFmtId="4" fontId="57" fillId="40"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3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57" fillId="47" borderId="417" applyNumberFormat="0" applyProtection="0">
      <alignment horizontal="left" vertical="center" indent="1"/>
    </xf>
    <xf numFmtId="4" fontId="57"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57" fillId="37" borderId="420" applyNumberFormat="0" applyProtection="0">
      <alignment horizontal="right" vertical="center"/>
    </xf>
    <xf numFmtId="4" fontId="57" fillId="37" borderId="420"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25" fillId="45" borderId="420"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57" fillId="34" borderId="417" applyNumberFormat="0" applyProtection="0">
      <alignment horizontal="left" vertical="center" indent="1"/>
    </xf>
    <xf numFmtId="0" fontId="94" fillId="0" borderId="422" applyNumberFormat="0" applyFill="0" applyAlignment="0" applyProtection="0"/>
    <xf numFmtId="4" fontId="57" fillId="33" borderId="417"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25" fillId="45" borderId="420" applyNumberFormat="0" applyProtection="0">
      <alignment horizontal="left" vertical="center" indent="1"/>
    </xf>
    <xf numFmtId="4" fontId="57" fillId="33" borderId="417" applyNumberFormat="0" applyProtection="0">
      <alignmen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6" borderId="417" applyNumberFormat="0" applyProtection="0">
      <alignment horizontal="right" vertical="center"/>
    </xf>
    <xf numFmtId="4" fontId="57" fillId="39"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8" borderId="417" applyNumberFormat="0" applyProtection="0">
      <alignment horizontal="right" vertical="center"/>
    </xf>
    <xf numFmtId="4" fontId="103" fillId="5" borderId="417" applyNumberFormat="0" applyProtection="0">
      <alignment horizontal="right" vertical="center"/>
    </xf>
    <xf numFmtId="4" fontId="57" fillId="33" borderId="417" applyNumberFormat="0" applyProtection="0">
      <alignment vertical="center"/>
    </xf>
    <xf numFmtId="4" fontId="57" fillId="38" borderId="417" applyNumberFormat="0" applyProtection="0">
      <alignment horizontal="right" vertical="center"/>
    </xf>
    <xf numFmtId="4" fontId="57" fillId="33" borderId="417" applyNumberFormat="0" applyProtection="0">
      <alignment vertical="center"/>
    </xf>
    <xf numFmtId="4" fontId="57" fillId="37" borderId="420" applyNumberFormat="0" applyProtection="0">
      <alignment horizontal="right" vertical="center"/>
    </xf>
    <xf numFmtId="0" fontId="98" fillId="27" borderId="417" applyNumberFormat="0" applyAlignment="0" applyProtection="0"/>
    <xf numFmtId="0" fontId="57" fillId="48" borderId="417" applyNumberFormat="0" applyProtection="0">
      <alignment horizontal="left" vertical="center" indent="1"/>
    </xf>
    <xf numFmtId="4" fontId="103" fillId="2" borderId="417" applyNumberFormat="0" applyProtection="0">
      <alignmen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39" borderId="417" applyNumberFormat="0" applyProtection="0">
      <alignment horizontal="right" vertical="center"/>
    </xf>
    <xf numFmtId="0" fontId="57" fillId="46" borderId="419" applyNumberFormat="0" applyProtection="0">
      <alignment horizontal="left" vertical="top" indent="1"/>
    </xf>
    <xf numFmtId="0" fontId="57" fillId="47" borderId="417" applyNumberFormat="0" applyProtection="0">
      <alignment horizontal="left" vertical="center" indent="1"/>
    </xf>
    <xf numFmtId="0" fontId="92" fillId="29" borderId="417" applyNumberFormat="0" applyAlignment="0" applyProtection="0"/>
    <xf numFmtId="4" fontId="57"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6" borderId="417" applyNumberFormat="0" applyProtection="0">
      <alignment horizontal="right" vertical="center"/>
    </xf>
    <xf numFmtId="4" fontId="57" fillId="34" borderId="417" applyNumberFormat="0" applyProtection="0">
      <alignment horizontal="left" vertical="center" indent="1"/>
    </xf>
    <xf numFmtId="0" fontId="84" fillId="45" borderId="421" applyBorder="0"/>
    <xf numFmtId="4" fontId="57"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0" fontId="98" fillId="27" borderId="417" applyNumberFormat="0" applyAlignment="0" applyProtection="0"/>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57" fillId="50" borderId="417" applyNumberFormat="0" applyProtection="0">
      <alignment horizontal="left" vertical="center"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0" fontId="57" fillId="26" borderId="417" applyNumberFormat="0" applyFont="0" applyAlignment="0" applyProtection="0"/>
    <xf numFmtId="0" fontId="94" fillId="0" borderId="422" applyNumberFormat="0" applyFill="0" applyAlignment="0" applyProtection="0"/>
    <xf numFmtId="0" fontId="57" fillId="50"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6" borderId="417" applyNumberFormat="0" applyProtection="0">
      <alignment horizontal="right" vertical="center"/>
    </xf>
    <xf numFmtId="0" fontId="92" fillId="29" borderId="417" applyNumberForma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50" borderId="417" applyNumberFormat="0" applyProtection="0">
      <alignment horizontal="left" vertical="center" indent="1"/>
    </xf>
    <xf numFmtId="0" fontId="57" fillId="47" borderId="417" applyNumberFormat="0" applyProtection="0">
      <alignment horizontal="left" vertical="center" indent="1"/>
    </xf>
    <xf numFmtId="4" fontId="57" fillId="39" borderId="417" applyNumberFormat="0" applyProtection="0">
      <alignment horizontal="right" vertical="center"/>
    </xf>
    <xf numFmtId="4" fontId="25" fillId="45" borderId="420" applyNumberFormat="0" applyProtection="0">
      <alignment horizontal="left" vertical="center" indent="1"/>
    </xf>
    <xf numFmtId="0" fontId="57"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57" fillId="35" borderId="417" applyNumberFormat="0" applyProtection="0">
      <alignment horizontal="right" vertical="center"/>
    </xf>
    <xf numFmtId="4" fontId="57" fillId="44" borderId="420" applyNumberFormat="0" applyProtection="0">
      <alignment horizontal="left" vertical="center" indent="1"/>
    </xf>
    <xf numFmtId="0" fontId="100" fillId="29" borderId="418" applyNumberFormat="0" applyAlignment="0" applyProtection="0"/>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4" fontId="57" fillId="2" borderId="417" applyNumberFormat="0" applyProtection="0">
      <alignment horizontal="left" vertical="center" indent="1"/>
    </xf>
    <xf numFmtId="0" fontId="57" fillId="26" borderId="417" applyNumberFormat="0" applyFont="0" applyAlignment="0" applyProtection="0"/>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0" borderId="417" applyNumberFormat="0" applyProtection="0">
      <alignment horizontal="right" vertical="center"/>
    </xf>
    <xf numFmtId="4" fontId="57" fillId="44"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0" fontId="57" fillId="48" borderId="417" applyNumberFormat="0" applyProtection="0">
      <alignment horizontal="left" vertical="center" indent="1"/>
    </xf>
    <xf numFmtId="4" fontId="57" fillId="41" borderId="417" applyNumberFormat="0" applyProtection="0">
      <alignment horizontal="right" vertical="center"/>
    </xf>
    <xf numFmtId="4" fontId="57" fillId="42" borderId="417" applyNumberFormat="0" applyProtection="0">
      <alignment horizontal="right" vertical="center"/>
    </xf>
    <xf numFmtId="0" fontId="98" fillId="27" borderId="417" applyNumberFormat="0" applyAlignment="0" applyProtection="0"/>
    <xf numFmtId="4" fontId="57" fillId="34" borderId="417" applyNumberFormat="0" applyProtection="0">
      <alignment horizontal="left" vertical="center" indent="1"/>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50"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57" fillId="36" borderId="417" applyNumberFormat="0" applyProtection="0">
      <alignment horizontal="right" vertical="center"/>
    </xf>
    <xf numFmtId="0" fontId="57"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7" fillId="54" borderId="420" applyNumberFormat="0" applyProtection="0">
      <alignment horizontal="left" vertical="center" indent="1"/>
    </xf>
    <xf numFmtId="0" fontId="57" fillId="50"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7" borderId="419" applyNumberFormat="0" applyProtection="0">
      <alignment horizontal="left" vertical="top" indent="1"/>
    </xf>
    <xf numFmtId="4" fontId="57" fillId="41" borderId="417" applyNumberFormat="0" applyProtection="0">
      <alignment horizontal="righ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3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47" borderId="417" applyNumberFormat="0" applyProtection="0">
      <alignment horizontal="left" vertical="center" indent="1"/>
    </xf>
    <xf numFmtId="4" fontId="57" fillId="42"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4" fontId="57" fillId="38" borderId="417" applyNumberFormat="0" applyProtection="0">
      <alignment horizontal="right" vertical="center"/>
    </xf>
    <xf numFmtId="4" fontId="57" fillId="2" borderId="417" applyNumberFormat="0" applyProtection="0">
      <alignment horizontal="left" vertical="center" indent="1"/>
    </xf>
    <xf numFmtId="0" fontId="94" fillId="0" borderId="422" applyNumberFormat="0" applyFill="0" applyAlignment="0" applyProtection="0"/>
    <xf numFmtId="4" fontId="57" fillId="36" borderId="417" applyNumberFormat="0" applyProtection="0">
      <alignment horizontal="right" vertical="center"/>
    </xf>
    <xf numFmtId="4" fontId="57" fillId="42" borderId="417" applyNumberFormat="0" applyProtection="0">
      <alignment horizontal="right" vertical="center"/>
    </xf>
    <xf numFmtId="0" fontId="94" fillId="0" borderId="422" applyNumberFormat="0" applyFill="0" applyAlignment="0" applyProtection="0"/>
    <xf numFmtId="4" fontId="57" fillId="35" borderId="417" applyNumberFormat="0" applyProtection="0">
      <alignment horizontal="right" vertical="center"/>
    </xf>
    <xf numFmtId="4" fontId="103" fillId="2" borderId="417" applyNumberFormat="0" applyProtection="0">
      <alignment vertical="center"/>
    </xf>
    <xf numFmtId="4" fontId="57"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57" fillId="49" borderId="417" applyNumberFormat="0" applyProtection="0">
      <alignment horizontal="left" vertical="center" indent="1"/>
    </xf>
    <xf numFmtId="0" fontId="57" fillId="47" borderId="419" applyNumberFormat="0" applyProtection="0">
      <alignment horizontal="left" vertical="top" indent="1"/>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57" fillId="41"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4" fontId="57" fillId="42" borderId="417" applyNumberFormat="0" applyProtection="0">
      <alignment horizontal="right" vertical="center"/>
    </xf>
    <xf numFmtId="4" fontId="57" fillId="37" borderId="420" applyNumberFormat="0" applyProtection="0">
      <alignment horizontal="right" vertical="center"/>
    </xf>
    <xf numFmtId="0" fontId="57" fillId="47" borderId="419" applyNumberFormat="0" applyProtection="0">
      <alignment horizontal="left" vertical="top" indent="1"/>
    </xf>
    <xf numFmtId="4" fontId="57" fillId="43" borderId="417" applyNumberFormat="0" applyProtection="0">
      <alignment horizontal="right" vertical="center"/>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44" borderId="420" applyNumberFormat="0" applyProtection="0">
      <alignment horizontal="left" vertical="center" indent="1"/>
    </xf>
    <xf numFmtId="4" fontId="57"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57" fillId="46" borderId="420"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4" fontId="85" fillId="52" borderId="419" applyNumberFormat="0" applyProtection="0">
      <alignmen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0" fontId="85" fillId="52" borderId="419" applyNumberFormat="0" applyProtection="0">
      <alignment horizontal="left" vertical="top" indent="1"/>
    </xf>
    <xf numFmtId="4" fontId="57" fillId="34" borderId="417" applyNumberFormat="0" applyProtection="0">
      <alignment horizontal="left" vertical="center" indent="1"/>
    </xf>
    <xf numFmtId="0" fontId="85" fillId="46" borderId="419" applyNumberFormat="0" applyProtection="0">
      <alignment horizontal="left" vertical="top" indent="1"/>
    </xf>
    <xf numFmtId="4" fontId="57" fillId="40" borderId="417" applyNumberFormat="0" applyProtection="0">
      <alignment horizontal="right" vertical="center"/>
    </xf>
    <xf numFmtId="4" fontId="57" fillId="40" borderId="417" applyNumberFormat="0" applyProtection="0">
      <alignment horizontal="right" vertical="center"/>
    </xf>
    <xf numFmtId="0" fontId="57" fillId="46" borderId="419" applyNumberFormat="0" applyProtection="0">
      <alignment horizontal="left" vertical="top" indent="1"/>
    </xf>
    <xf numFmtId="4" fontId="57" fillId="39"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57" fillId="41"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44"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5" borderId="417" applyNumberFormat="0" applyProtection="0">
      <alignment horizontal="right" vertical="center"/>
    </xf>
    <xf numFmtId="0" fontId="85" fillId="46" borderId="419" applyNumberFormat="0" applyProtection="0">
      <alignment horizontal="left" vertical="top" indent="1"/>
    </xf>
    <xf numFmtId="0" fontId="57" fillId="26" borderId="417" applyNumberFormat="0" applyFont="0" applyAlignment="0" applyProtection="0"/>
    <xf numFmtId="4" fontId="88" fillId="51" borderId="417" applyNumberFormat="0" applyProtection="0">
      <alignment horizontal="righ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4" fontId="57" fillId="33" borderId="417" applyNumberFormat="0" applyProtection="0">
      <alignment vertical="center"/>
    </xf>
    <xf numFmtId="0" fontId="57" fillId="50" borderId="417" applyNumberFormat="0" applyProtection="0">
      <alignment horizontal="left" vertical="center" indent="1"/>
    </xf>
    <xf numFmtId="4" fontId="85" fillId="48" borderId="419" applyNumberFormat="0" applyProtection="0">
      <alignment horizontal="left" vertical="center" indent="1"/>
    </xf>
    <xf numFmtId="4" fontId="57" fillId="36"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0" borderId="417" applyNumberFormat="0" applyProtection="0">
      <alignment horizontal="righ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4" fontId="57"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0" fontId="92" fillId="29" borderId="417" applyNumberFormat="0" applyAlignment="0" applyProtection="0"/>
    <xf numFmtId="4" fontId="57" fillId="34" borderId="417" applyNumberFormat="0" applyProtection="0">
      <alignment horizontal="left" vertical="center" indent="1"/>
    </xf>
    <xf numFmtId="4" fontId="57" fillId="38" borderId="417" applyNumberFormat="0" applyProtection="0">
      <alignment horizontal="right" vertical="center"/>
    </xf>
    <xf numFmtId="4" fontId="103" fillId="2" borderId="417" applyNumberFormat="0" applyProtection="0">
      <alignment vertical="center"/>
    </xf>
    <xf numFmtId="4" fontId="57"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57" fillId="26" borderId="417" applyNumberFormat="0" applyFont="0" applyAlignment="0" applyProtection="0"/>
    <xf numFmtId="4" fontId="57" fillId="47" borderId="420" applyNumberFormat="0" applyProtection="0">
      <alignment horizontal="left" vertical="center" indent="1"/>
    </xf>
    <xf numFmtId="4" fontId="85" fillId="48" borderId="419" applyNumberFormat="0" applyProtection="0">
      <alignment horizontal="left" vertical="center"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0" fontId="100" fillId="29" borderId="418" applyNumberFormat="0" applyAlignment="0" applyProtection="0"/>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3" borderId="417" applyNumberFormat="0" applyProtection="0">
      <alignmen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0" fontId="98" fillId="27" borderId="417" applyNumberFormat="0" applyAlignment="0" applyProtection="0"/>
    <xf numFmtId="4" fontId="57" fillId="33" borderId="417" applyNumberFormat="0" applyProtection="0">
      <alignment vertical="center"/>
    </xf>
    <xf numFmtId="4" fontId="57" fillId="36" borderId="417" applyNumberFormat="0" applyProtection="0">
      <alignment horizontal="right" vertical="center"/>
    </xf>
    <xf numFmtId="0" fontId="57"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9"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7" borderId="420" applyNumberFormat="0" applyProtection="0">
      <alignment horizontal="left" vertical="center" indent="1"/>
    </xf>
    <xf numFmtId="4" fontId="57" fillId="38" borderId="417" applyNumberFormat="0" applyProtection="0">
      <alignment horizontal="right" vertical="center"/>
    </xf>
    <xf numFmtId="4" fontId="57" fillId="0" borderId="417" applyNumberFormat="0" applyProtection="0">
      <alignment horizontal="right" vertical="center"/>
    </xf>
    <xf numFmtId="4" fontId="57"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57" fillId="42" borderId="417" applyNumberFormat="0" applyProtection="0">
      <alignment horizontal="right" vertical="center"/>
    </xf>
    <xf numFmtId="4" fontId="57" fillId="40" borderId="417" applyNumberFormat="0" applyProtection="0">
      <alignment horizontal="right" vertical="center"/>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17" applyNumberFormat="0" applyProtection="0">
      <alignment horizontal="right" vertical="center"/>
    </xf>
    <xf numFmtId="4" fontId="57" fillId="38" borderId="417" applyNumberFormat="0" applyProtection="0">
      <alignment horizontal="right" vertical="center"/>
    </xf>
    <xf numFmtId="4" fontId="57" fillId="38" borderId="417" applyNumberFormat="0" applyProtection="0">
      <alignment horizontal="right" vertical="center"/>
    </xf>
    <xf numFmtId="0" fontId="92" fillId="29" borderId="417" applyNumberFormat="0" applyAlignment="0" applyProtection="0"/>
    <xf numFmtId="4" fontId="25" fillId="45" borderId="420" applyNumberFormat="0" applyProtection="0">
      <alignment horizontal="left" vertical="center" indent="1"/>
    </xf>
    <xf numFmtId="0" fontId="57" fillId="47" borderId="419" applyNumberFormat="0" applyProtection="0">
      <alignment horizontal="left" vertical="top"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0" fontId="92" fillId="29" borderId="417" applyNumberFormat="0" applyAlignment="0" applyProtection="0"/>
    <xf numFmtId="0" fontId="57" fillId="47" borderId="417" applyNumberFormat="0" applyProtection="0">
      <alignment horizontal="left" vertical="center" indent="1"/>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0" fontId="94" fillId="0" borderId="422" applyNumberFormat="0" applyFill="0" applyAlignment="0" applyProtection="0"/>
    <xf numFmtId="4" fontId="57" fillId="33" borderId="417" applyNumberFormat="0" applyProtection="0">
      <alignment vertical="center"/>
    </xf>
    <xf numFmtId="4" fontId="57"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42" borderId="417" applyNumberFormat="0" applyProtection="0">
      <alignment horizontal="right" vertical="center"/>
    </xf>
    <xf numFmtId="4" fontId="85" fillId="48" borderId="419"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57" fillId="34" borderId="417" applyNumberFormat="0" applyProtection="0">
      <alignment horizontal="left" vertical="center" indent="1"/>
    </xf>
    <xf numFmtId="0" fontId="100" fillId="29" borderId="418" applyNumberFormat="0" applyAlignment="0" applyProtection="0"/>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57" fillId="46" borderId="420" applyNumberFormat="0" applyProtection="0">
      <alignment horizontal="left" vertical="center" indent="1"/>
    </xf>
    <xf numFmtId="4" fontId="57" fillId="42"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87" fillId="54" borderId="420" applyNumberFormat="0" applyProtection="0">
      <alignment horizontal="left" vertical="center" indent="1"/>
    </xf>
    <xf numFmtId="4" fontId="57"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46" borderId="417" applyNumberFormat="0" applyProtection="0">
      <alignment horizontal="right" vertical="center"/>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0" borderId="417" applyNumberFormat="0" applyProtection="0">
      <alignment horizontal="right" vertical="center"/>
    </xf>
    <xf numFmtId="4" fontId="103" fillId="2" borderId="417" applyNumberFormat="0" applyProtection="0">
      <alignment vertical="center"/>
    </xf>
    <xf numFmtId="0" fontId="57" fillId="26" borderId="417" applyNumberFormat="0" applyFont="0" applyAlignment="0" applyProtection="0"/>
    <xf numFmtId="4" fontId="103" fillId="5" borderId="417" applyNumberFormat="0" applyProtection="0">
      <alignment horizontal="right" vertical="center"/>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57"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57"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57"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57"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57" fillId="26" borderId="417" applyNumberFormat="0" applyFont="0" applyAlignment="0" applyProtection="0"/>
    <xf numFmtId="0" fontId="85" fillId="52" borderId="419" applyNumberFormat="0" applyProtection="0">
      <alignment horizontal="left" vertical="top" indent="1"/>
    </xf>
    <xf numFmtId="4" fontId="57" fillId="47" borderId="420" applyNumberFormat="0" applyProtection="0">
      <alignment horizontal="left" vertical="center" indent="1"/>
    </xf>
    <xf numFmtId="0" fontId="94" fillId="0" borderId="422" applyNumberFormat="0" applyFill="0" applyAlignment="0" applyProtection="0"/>
    <xf numFmtId="4" fontId="57" fillId="2" borderId="417" applyNumberFormat="0" applyProtection="0">
      <alignment horizontal="left" vertical="center" indent="1"/>
    </xf>
    <xf numFmtId="4" fontId="57" fillId="35" borderId="417" applyNumberFormat="0" applyProtection="0">
      <alignment horizontal="right" vertical="center"/>
    </xf>
    <xf numFmtId="4" fontId="57" fillId="43" borderId="417" applyNumberFormat="0" applyProtection="0">
      <alignment horizontal="right" vertical="center"/>
    </xf>
    <xf numFmtId="4" fontId="57" fillId="46" borderId="420" applyNumberFormat="0" applyProtection="0">
      <alignment horizontal="left" vertical="center" indent="1"/>
    </xf>
    <xf numFmtId="4" fontId="57" fillId="38"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85" fillId="52" borderId="419" applyNumberFormat="0" applyProtection="0">
      <alignment vertical="center"/>
    </xf>
    <xf numFmtId="4" fontId="57" fillId="46" borderId="420"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57" fillId="47" borderId="420" applyNumberFormat="0" applyProtection="0">
      <alignment horizontal="left" vertical="center" indent="1"/>
    </xf>
    <xf numFmtId="4" fontId="57" fillId="43" borderId="417" applyNumberFormat="0" applyProtection="0">
      <alignment horizontal="right" vertical="center"/>
    </xf>
    <xf numFmtId="4" fontId="57" fillId="39" borderId="417" applyNumberFormat="0" applyProtection="0">
      <alignment horizontal="right" vertical="center"/>
    </xf>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100" fillId="29" borderId="418" applyNumberFormat="0" applyAlignment="0" applyProtection="0"/>
    <xf numFmtId="4" fontId="57" fillId="41" borderId="417" applyNumberFormat="0" applyProtection="0">
      <alignment horizontal="right" vertical="center"/>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84" fillId="45" borderId="421" applyBorder="0"/>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57"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57" fillId="47" borderId="419" applyNumberFormat="0" applyProtection="0">
      <alignment horizontal="left" vertical="top"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103" fillId="2" borderId="417" applyNumberFormat="0" applyProtection="0">
      <alignment vertical="center"/>
    </xf>
    <xf numFmtId="0" fontId="57" fillId="49" borderId="417" applyNumberFormat="0" applyProtection="0">
      <alignment horizontal="left" vertical="center" indent="1"/>
    </xf>
    <xf numFmtId="4" fontId="57" fillId="44" borderId="420" applyNumberFormat="0" applyProtection="0">
      <alignment horizontal="left" vertical="center" indent="1"/>
    </xf>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3" borderId="417" applyNumberFormat="0" applyProtection="0">
      <alignment vertical="center"/>
    </xf>
    <xf numFmtId="4" fontId="57" fillId="36"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57"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5" fillId="45" borderId="420" applyNumberFormat="0" applyProtection="0">
      <alignment horizontal="left" vertical="center" indent="1"/>
    </xf>
    <xf numFmtId="4" fontId="57" fillId="35" borderId="417" applyNumberFormat="0" applyProtection="0">
      <alignment horizontal="right" vertical="center"/>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57" fillId="38" borderId="417" applyNumberFormat="0" applyProtection="0">
      <alignment horizontal="right" vertical="center"/>
    </xf>
    <xf numFmtId="0" fontId="57" fillId="48" borderId="417" applyNumberFormat="0" applyProtection="0">
      <alignment horizontal="left" vertical="center"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57" fillId="43" borderId="417" applyNumberFormat="0" applyProtection="0">
      <alignment horizontal="right" vertical="center"/>
    </xf>
    <xf numFmtId="0" fontId="84" fillId="45" borderId="421" applyBorder="0"/>
    <xf numFmtId="4" fontId="57" fillId="47" borderId="420" applyNumberFormat="0" applyProtection="0">
      <alignment horizontal="left" vertical="center" indent="1"/>
    </xf>
    <xf numFmtId="4" fontId="85" fillId="52" borderId="419" applyNumberFormat="0" applyProtection="0">
      <alignment vertical="center"/>
    </xf>
    <xf numFmtId="0" fontId="57" fillId="50"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57" fillId="39" borderId="417" applyNumberFormat="0" applyProtection="0">
      <alignment horizontal="right" vertical="center"/>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0" fontId="57" fillId="50" borderId="417" applyNumberFormat="0" applyProtection="0">
      <alignment horizontal="left" vertical="center" indent="1"/>
    </xf>
    <xf numFmtId="4" fontId="57" fillId="35"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57" fillId="46" borderId="420" applyNumberFormat="0" applyProtection="0">
      <alignment horizontal="left" vertical="center" indent="1"/>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57" fillId="37" borderId="420"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25" fillId="45" borderId="420" applyNumberFormat="0" applyProtection="0">
      <alignment horizontal="left" vertical="center" indent="1"/>
    </xf>
    <xf numFmtId="0" fontId="94" fillId="0" borderId="422" applyNumberFormat="0" applyFill="0" applyAlignment="0" applyProtection="0"/>
    <xf numFmtId="0" fontId="57" fillId="48" borderId="417" applyNumberFormat="0" applyProtection="0">
      <alignment horizontal="left" vertical="center" indent="1"/>
    </xf>
    <xf numFmtId="4" fontId="88" fillId="51" borderId="417" applyNumberFormat="0" applyProtection="0">
      <alignment horizontal="right" vertical="center"/>
    </xf>
    <xf numFmtId="4" fontId="57" fillId="33" borderId="417" applyNumberFormat="0" applyProtection="0">
      <alignment vertical="center"/>
    </xf>
    <xf numFmtId="0" fontId="98" fillId="27" borderId="417" applyNumberFormat="0" applyAlignment="0" applyProtection="0"/>
    <xf numFmtId="4" fontId="57"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0" fontId="92" fillId="29" borderId="417" applyNumberFormat="0" applyAlignment="0" applyProtection="0"/>
    <xf numFmtId="0" fontId="57" fillId="46" borderId="419" applyNumberFormat="0" applyProtection="0">
      <alignment horizontal="left" vertical="top"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0" fontId="57" fillId="45" borderId="419" applyNumberFormat="0" applyProtection="0">
      <alignment horizontal="left" vertical="top"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57" fillId="46"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0" fontId="94" fillId="0" borderId="422" applyNumberFormat="0" applyFill="0" applyAlignment="0" applyProtection="0"/>
    <xf numFmtId="0" fontId="57" fillId="26" borderId="417" applyNumberFormat="0" applyFont="0" applyAlignment="0" applyProtection="0"/>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3" borderId="417" applyNumberFormat="0" applyProtection="0">
      <alignment horizontal="right" vertical="center"/>
    </xf>
    <xf numFmtId="4" fontId="88" fillId="51"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47" borderId="420" applyNumberFormat="0" applyProtection="0">
      <alignment horizontal="left" vertical="center" indent="1"/>
    </xf>
    <xf numFmtId="4" fontId="57" fillId="37" borderId="420" applyNumberFormat="0" applyProtection="0">
      <alignment horizontal="right" vertical="center"/>
    </xf>
    <xf numFmtId="4" fontId="57" fillId="46" borderId="420" applyNumberFormat="0" applyProtection="0">
      <alignment horizontal="left" vertical="center" indent="1"/>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7" borderId="417" applyNumberFormat="0" applyProtection="0">
      <alignment horizontal="left" vertical="center" indent="1"/>
    </xf>
    <xf numFmtId="0" fontId="57" fillId="50"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41"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57" fillId="33" borderId="417" applyNumberFormat="0" applyProtection="0">
      <alignmen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46"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57" fillId="26" borderId="417" applyNumberFormat="0" applyFont="0" applyAlignment="0" applyProtection="0"/>
    <xf numFmtId="4" fontId="57" fillId="37" borderId="420" applyNumberFormat="0" applyProtection="0">
      <alignment horizontal="right" vertical="center"/>
    </xf>
    <xf numFmtId="4" fontId="87" fillId="54" borderId="420" applyNumberFormat="0" applyProtection="0">
      <alignment horizontal="left" vertical="center" indent="1"/>
    </xf>
    <xf numFmtId="4" fontId="57" fillId="2" borderId="417" applyNumberFormat="0" applyProtection="0">
      <alignment horizontal="left" vertical="center" indent="1"/>
    </xf>
    <xf numFmtId="4" fontId="57"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57" fillId="50" borderId="419" applyNumberFormat="0" applyProtection="0">
      <alignment horizontal="left" vertical="top" indent="1"/>
    </xf>
    <xf numFmtId="0" fontId="57"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57" fillId="39" borderId="417" applyNumberFormat="0" applyProtection="0">
      <alignment horizontal="right" vertical="center"/>
    </xf>
    <xf numFmtId="0" fontId="57" fillId="50"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49"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57"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4" fontId="57" fillId="46" borderId="420"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4" fontId="57" fillId="36"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0"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57" fillId="47" borderId="419" applyNumberFormat="0" applyProtection="0">
      <alignment horizontal="left" vertical="top" indent="1"/>
    </xf>
    <xf numFmtId="0" fontId="84" fillId="45" borderId="421" applyBorder="0"/>
    <xf numFmtId="0" fontId="57"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57" fillId="26" borderId="417" applyNumberFormat="0" applyFont="0" applyAlignment="0" applyProtection="0"/>
    <xf numFmtId="0" fontId="84" fillId="45" borderId="421" applyBorder="0"/>
    <xf numFmtId="0" fontId="57" fillId="45" borderId="419" applyNumberFormat="0" applyProtection="0">
      <alignment horizontal="left" vertical="top" indent="1"/>
    </xf>
    <xf numFmtId="4" fontId="57" fillId="41"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33" borderId="417" applyNumberFormat="0" applyProtection="0">
      <alignment vertical="center"/>
    </xf>
    <xf numFmtId="4" fontId="85" fillId="52" borderId="419" applyNumberFormat="0" applyProtection="0">
      <alignmen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0" borderId="417" applyNumberFormat="0" applyProtection="0">
      <alignment horizontal="right" vertical="center"/>
    </xf>
    <xf numFmtId="4" fontId="57" fillId="35"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4" fontId="57" fillId="44" borderId="420" applyNumberFormat="0" applyProtection="0">
      <alignment horizontal="left" vertical="center" indent="1"/>
    </xf>
    <xf numFmtId="4" fontId="57" fillId="38"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39"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0" fontId="84" fillId="45" borderId="421" applyBorder="0"/>
    <xf numFmtId="4" fontId="57" fillId="39" borderId="417" applyNumberFormat="0" applyProtection="0">
      <alignment horizontal="right" vertical="center"/>
    </xf>
    <xf numFmtId="4" fontId="57" fillId="0" borderId="417" applyNumberFormat="0" applyProtection="0">
      <alignment horizontal="right" vertical="center"/>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57" fillId="41" borderId="417" applyNumberFormat="0" applyProtection="0">
      <alignment horizontal="right" vertical="center"/>
    </xf>
    <xf numFmtId="0" fontId="84" fillId="45" borderId="421" applyBorder="0"/>
    <xf numFmtId="0" fontId="100" fillId="29" borderId="418" applyNumberFormat="0" applyAlignment="0" applyProtection="0"/>
    <xf numFmtId="0" fontId="57"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57" fillId="43"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8" borderId="417" applyNumberFormat="0" applyProtection="0">
      <alignment horizontal="righ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41" borderId="417" applyNumberFormat="0" applyProtection="0">
      <alignment horizontal="right" vertical="center"/>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57" fillId="33" borderId="417" applyNumberFormat="0" applyProtection="0">
      <alignmen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57" fillId="39" borderId="417" applyNumberFormat="0" applyProtection="0">
      <alignment horizontal="right" vertical="center"/>
    </xf>
    <xf numFmtId="4" fontId="57" fillId="39" borderId="417" applyNumberFormat="0" applyProtection="0">
      <alignment horizontal="right" vertical="center"/>
    </xf>
    <xf numFmtId="0" fontId="57" fillId="47" borderId="419" applyNumberFormat="0" applyProtection="0">
      <alignment horizontal="left" vertical="top" indent="1"/>
    </xf>
    <xf numFmtId="0" fontId="84" fillId="45" borderId="421" applyBorder="0"/>
    <xf numFmtId="4" fontId="57"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57"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4"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35" borderId="417" applyNumberFormat="0" applyProtection="0">
      <alignment horizontal="right" vertical="center"/>
    </xf>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57" fillId="46" borderId="420" applyNumberFormat="0" applyProtection="0">
      <alignment horizontal="left" vertical="center" indent="1"/>
    </xf>
    <xf numFmtId="4" fontId="88" fillId="51" borderId="417" applyNumberFormat="0" applyProtection="0">
      <alignment horizontal="right" vertical="center"/>
    </xf>
    <xf numFmtId="4" fontId="57" fillId="46"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2" borderId="417" applyNumberFormat="0" applyProtection="0">
      <alignment horizontal="righ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7" borderId="420" applyNumberFormat="0" applyProtection="0">
      <alignment horizontal="right" vertical="center"/>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9" borderId="417" applyNumberFormat="0" applyProtection="0">
      <alignment horizontal="right" vertical="center"/>
    </xf>
    <xf numFmtId="0" fontId="100" fillId="29" borderId="418" applyNumberFormat="0" applyAlignment="0" applyProtection="0"/>
    <xf numFmtId="4" fontId="57" fillId="44" borderId="420"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4" fontId="88" fillId="51" borderId="417" applyNumberFormat="0" applyProtection="0">
      <alignment horizontal="right" vertical="center"/>
    </xf>
    <xf numFmtId="4" fontId="57" fillId="36"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7" borderId="420" applyNumberFormat="0" applyProtection="0">
      <alignment horizontal="left" vertical="center" indent="1"/>
    </xf>
    <xf numFmtId="4" fontId="57" fillId="40"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103" fillId="2" borderId="417" applyNumberFormat="0" applyProtection="0">
      <alignmen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7" borderId="420" applyNumberFormat="0" applyProtection="0">
      <alignment horizontal="right" vertical="center"/>
    </xf>
    <xf numFmtId="0" fontId="57" fillId="47" borderId="419" applyNumberFormat="0" applyProtection="0">
      <alignment horizontal="left" vertical="top" indent="1"/>
    </xf>
    <xf numFmtId="4" fontId="85" fillId="52" borderId="419" applyNumberFormat="0" applyProtection="0">
      <alignment vertical="center"/>
    </xf>
    <xf numFmtId="4" fontId="57" fillId="38" borderId="417" applyNumberFormat="0" applyProtection="0">
      <alignment horizontal="right" vertical="center"/>
    </xf>
    <xf numFmtId="0" fontId="57" fillId="26" borderId="417" applyNumberFormat="0" applyFont="0" applyAlignment="0" applyProtection="0"/>
    <xf numFmtId="4" fontId="57" fillId="4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4" fontId="57" fillId="42"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0" fontId="57"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57" fillId="42" borderId="417" applyNumberFormat="0" applyProtection="0">
      <alignment horizontal="right" vertical="center"/>
    </xf>
    <xf numFmtId="4" fontId="88" fillId="51" borderId="417" applyNumberFormat="0" applyProtection="0">
      <alignment horizontal="right" vertical="center"/>
    </xf>
    <xf numFmtId="4" fontId="25" fillId="45" borderId="420" applyNumberFormat="0" applyProtection="0">
      <alignment horizontal="left" vertical="center" indent="1"/>
    </xf>
    <xf numFmtId="0" fontId="100" fillId="29" borderId="418" applyNumberFormat="0" applyAlignment="0" applyProtection="0"/>
    <xf numFmtId="4" fontId="57" fillId="38" borderId="417"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4" fontId="57"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57" fillId="45" borderId="419" applyNumberFormat="0" applyProtection="0">
      <alignment horizontal="left" vertical="top" indent="1"/>
    </xf>
    <xf numFmtId="0" fontId="57" fillId="49" borderId="417"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4" fontId="103" fillId="2" borderId="417" applyNumberFormat="0" applyProtection="0">
      <alignment vertical="center"/>
    </xf>
    <xf numFmtId="4" fontId="57" fillId="2" borderId="417" applyNumberFormat="0" applyProtection="0">
      <alignment horizontal="left" vertical="center" indent="1"/>
    </xf>
    <xf numFmtId="0" fontId="92" fillId="29" borderId="417" applyNumberForma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57" fillId="38"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4" fontId="57" fillId="47" borderId="420" applyNumberFormat="0" applyProtection="0">
      <alignment horizontal="left" vertical="center" indent="1"/>
    </xf>
    <xf numFmtId="0" fontId="57" fillId="50" borderId="417" applyNumberFormat="0" applyProtection="0">
      <alignment horizontal="left" vertical="center" indent="1"/>
    </xf>
    <xf numFmtId="4" fontId="57" fillId="2" borderId="417" applyNumberFormat="0" applyProtection="0">
      <alignment horizontal="left" vertical="center" indent="1"/>
    </xf>
    <xf numFmtId="0" fontId="94" fillId="0" borderId="422" applyNumberFormat="0" applyFill="0" applyAlignment="0" applyProtection="0"/>
    <xf numFmtId="0" fontId="57" fillId="46" borderId="419" applyNumberFormat="0" applyProtection="0">
      <alignment horizontal="left" vertical="top" indent="1"/>
    </xf>
    <xf numFmtId="4" fontId="57" fillId="46" borderId="420" applyNumberFormat="0" applyProtection="0">
      <alignment horizontal="left" vertical="center"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46" borderId="420" applyNumberFormat="0" applyProtection="0">
      <alignment horizontal="left" vertical="center" indent="1"/>
    </xf>
    <xf numFmtId="4" fontId="57" fillId="35" borderId="417" applyNumberFormat="0" applyProtection="0">
      <alignment horizontal="right" vertical="center"/>
    </xf>
    <xf numFmtId="4" fontId="57" fillId="34" borderId="417" applyNumberFormat="0" applyProtection="0">
      <alignment horizontal="left" vertical="center" indent="1"/>
    </xf>
    <xf numFmtId="4" fontId="57" fillId="36" borderId="417" applyNumberFormat="0" applyProtection="0">
      <alignment horizontal="right" vertical="center"/>
    </xf>
    <xf numFmtId="0" fontId="94" fillId="0" borderId="422" applyNumberFormat="0" applyFill="0" applyAlignment="0" applyProtection="0"/>
    <xf numFmtId="4" fontId="57" fillId="40" borderId="417" applyNumberFormat="0" applyProtection="0">
      <alignment horizontal="righ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4" fontId="57" fillId="43"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3"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0" borderId="417" applyNumberFormat="0" applyProtection="0">
      <alignment horizontal="right" vertical="center"/>
    </xf>
    <xf numFmtId="4" fontId="57" fillId="44"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85" fillId="52" borderId="419" applyNumberFormat="0" applyProtection="0">
      <alignmen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92" fillId="29" borderId="417" applyNumberFormat="0" applyAlignment="0" applyProtection="0"/>
    <xf numFmtId="0" fontId="57"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4" fontId="57"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47" borderId="420" applyNumberFormat="0" applyProtection="0">
      <alignment horizontal="left" vertical="center" indent="1"/>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57" fillId="37" borderId="420" applyNumberFormat="0" applyProtection="0">
      <alignment horizontal="right" vertical="center"/>
    </xf>
    <xf numFmtId="4" fontId="57" fillId="33" borderId="417" applyNumberFormat="0" applyProtection="0">
      <alignment vertical="center"/>
    </xf>
    <xf numFmtId="0" fontId="57" fillId="49" borderId="417"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4" fontId="57" fillId="38" borderId="417" applyNumberFormat="0" applyProtection="0">
      <alignment horizontal="right" vertical="center"/>
    </xf>
    <xf numFmtId="4" fontId="85" fillId="52" borderId="419" applyNumberFormat="0" applyProtection="0">
      <alignment vertical="center"/>
    </xf>
    <xf numFmtId="4" fontId="57" fillId="2" borderId="417" applyNumberFormat="0" applyProtection="0">
      <alignment horizontal="left" vertical="center" indent="1"/>
    </xf>
    <xf numFmtId="0" fontId="57" fillId="26" borderId="417" applyNumberFormat="0" applyFont="0" applyAlignment="0" applyProtection="0"/>
    <xf numFmtId="0" fontId="98" fillId="27" borderId="417"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3" borderId="417" applyNumberFormat="0" applyProtection="0">
      <alignment vertical="center"/>
    </xf>
    <xf numFmtId="4" fontId="57"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2" borderId="417"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4" fontId="57" fillId="42" borderId="417" applyNumberFormat="0" applyProtection="0">
      <alignment horizontal="right" vertical="center"/>
    </xf>
    <xf numFmtId="0" fontId="84" fillId="45" borderId="421" applyBorder="0"/>
    <xf numFmtId="0" fontId="57" fillId="47"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0" borderId="417" applyNumberFormat="0" applyProtection="0">
      <alignment horizontal="right" vertical="center"/>
    </xf>
    <xf numFmtId="4" fontId="87" fillId="54" borderId="420" applyNumberFormat="0" applyProtection="0">
      <alignment horizontal="left" vertical="center" indent="1"/>
    </xf>
    <xf numFmtId="4" fontId="57" fillId="42"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33" borderId="417" applyNumberFormat="0" applyProtection="0">
      <alignment vertical="center"/>
    </xf>
    <xf numFmtId="4" fontId="57" fillId="34"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57" fillId="41" borderId="417" applyNumberFormat="0" applyProtection="0">
      <alignment horizontal="right" vertical="center"/>
    </xf>
    <xf numFmtId="0" fontId="85" fillId="46" borderId="419" applyNumberFormat="0" applyProtection="0">
      <alignment horizontal="left" vertical="top" indent="1"/>
    </xf>
    <xf numFmtId="4" fontId="57" fillId="46" borderId="417" applyNumberFormat="0" applyProtection="0">
      <alignment horizontal="right" vertical="center"/>
    </xf>
    <xf numFmtId="4" fontId="103" fillId="5" borderId="417" applyNumberFormat="0" applyProtection="0">
      <alignment horizontal="right" vertical="center"/>
    </xf>
    <xf numFmtId="4" fontId="57" fillId="46" borderId="420"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57"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103" fillId="2" borderId="417" applyNumberFormat="0" applyProtection="0">
      <alignment vertical="center"/>
    </xf>
    <xf numFmtId="0" fontId="57" fillId="50" borderId="417" applyNumberFormat="0" applyProtection="0">
      <alignment horizontal="left" vertical="center" indent="1"/>
    </xf>
    <xf numFmtId="0" fontId="92" fillId="29" borderId="417" applyNumberFormat="0" applyAlignment="0" applyProtection="0"/>
    <xf numFmtId="0" fontId="57"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9" borderId="423" applyNumberFormat="0" applyProtection="0">
      <alignment horizontal="right" vertical="center"/>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85" fillId="52" borderId="425" applyNumberFormat="0" applyProtection="0">
      <alignment horizontal="left" vertical="top" indent="1"/>
    </xf>
    <xf numFmtId="0" fontId="57" fillId="47" borderId="425" applyNumberFormat="0" applyProtection="0">
      <alignment horizontal="left" vertical="top" indent="1"/>
    </xf>
    <xf numFmtId="4" fontId="57" fillId="2"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85" fillId="52" borderId="425" applyNumberFormat="0" applyProtection="0">
      <alignment vertical="center"/>
    </xf>
    <xf numFmtId="0" fontId="57" fillId="47" borderId="423" applyNumberFormat="0" applyProtection="0">
      <alignment horizontal="left" vertical="center" indent="1"/>
    </xf>
    <xf numFmtId="4" fontId="57" fillId="46"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57" fillId="43" borderId="423" applyNumberFormat="0" applyProtection="0">
      <alignment horizontal="right" vertical="center"/>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57" fillId="49"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57" fillId="44" borderId="426" applyNumberFormat="0" applyProtection="0">
      <alignment horizontal="left" vertical="center" indent="1"/>
    </xf>
    <xf numFmtId="0" fontId="57" fillId="26" borderId="423" applyNumberFormat="0" applyFont="0" applyAlignment="0" applyProtection="0"/>
    <xf numFmtId="0" fontId="57" fillId="48" borderId="423" applyNumberFormat="0" applyProtection="0">
      <alignment horizontal="left" vertical="center" indent="1"/>
    </xf>
    <xf numFmtId="0" fontId="57" fillId="45" borderId="425" applyNumberFormat="0" applyProtection="0">
      <alignment horizontal="left" vertical="top" indent="1"/>
    </xf>
    <xf numFmtId="4" fontId="57" fillId="46"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7" borderId="426" applyNumberFormat="0" applyProtection="0">
      <alignment horizontal="left" vertical="center"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57" fillId="50" borderId="425" applyNumberFormat="0" applyProtection="0">
      <alignment horizontal="left" vertical="top" indent="1"/>
    </xf>
    <xf numFmtId="0" fontId="57" fillId="50" borderId="425" applyNumberFormat="0" applyProtection="0">
      <alignment horizontal="left" vertical="top" indent="1"/>
    </xf>
    <xf numFmtId="0" fontId="57" fillId="26" borderId="423" applyNumberFormat="0" applyFont="0" applyAlignment="0" applyProtection="0"/>
    <xf numFmtId="4" fontId="57" fillId="40" borderId="423" applyNumberFormat="0" applyProtection="0">
      <alignment horizontal="right" vertical="center"/>
    </xf>
    <xf numFmtId="0" fontId="86" fillId="33"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57" fillId="34"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2" borderId="423" applyNumberFormat="0" applyProtection="0">
      <alignment horizontal="left" vertical="center" indent="1"/>
    </xf>
    <xf numFmtId="4" fontId="85" fillId="52" borderId="425" applyNumberFormat="0" applyProtection="0">
      <alignmen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4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3"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0" fontId="84" fillId="45" borderId="427" applyBorder="0"/>
    <xf numFmtId="0" fontId="57"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0" fontId="57" fillId="47"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0" fontId="57" fillId="50" borderId="423" applyNumberFormat="0" applyProtection="0">
      <alignment horizontal="left" vertical="center" indent="1"/>
    </xf>
    <xf numFmtId="4" fontId="85" fillId="48" borderId="425"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0" fontId="100" fillId="29" borderId="424" applyNumberFormat="0" applyAlignment="0" applyProtection="0"/>
    <xf numFmtId="4" fontId="57" fillId="46"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57"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103" fillId="5"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0" fontId="100" fillId="29" borderId="424" applyNumberFormat="0" applyAlignment="0" applyProtection="0"/>
    <xf numFmtId="4" fontId="57" fillId="44" borderId="426" applyNumberFormat="0" applyProtection="0">
      <alignment horizontal="left" vertical="center" indent="1"/>
    </xf>
    <xf numFmtId="0" fontId="85" fillId="46" borderId="425" applyNumberFormat="0" applyProtection="0">
      <alignment horizontal="left" vertical="top"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57" fillId="47" borderId="425" applyNumberFormat="0" applyProtection="0">
      <alignment horizontal="left" vertical="top" indent="1"/>
    </xf>
    <xf numFmtId="4" fontId="57" fillId="42" borderId="423" applyNumberFormat="0" applyProtection="0">
      <alignment horizontal="right" vertical="center"/>
    </xf>
    <xf numFmtId="0" fontId="57" fillId="47" borderId="423" applyNumberFormat="0" applyProtection="0">
      <alignment horizontal="left" vertical="center" indent="1"/>
    </xf>
    <xf numFmtId="0" fontId="57" fillId="48" borderId="423" applyNumberFormat="0" applyProtection="0">
      <alignment horizontal="left" vertical="center" indent="1"/>
    </xf>
    <xf numFmtId="0" fontId="57" fillId="26" borderId="423" applyNumberFormat="0" applyFont="0" applyAlignment="0" applyProtection="0"/>
    <xf numFmtId="4" fontId="57" fillId="43" borderId="423" applyNumberFormat="0" applyProtection="0">
      <alignment horizontal="right" vertical="center"/>
    </xf>
    <xf numFmtId="0" fontId="57" fillId="45"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33" borderId="423" applyNumberFormat="0" applyProtection="0">
      <alignment vertical="center"/>
    </xf>
    <xf numFmtId="4" fontId="57" fillId="39"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4" fontId="57" fillId="46" borderId="426"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0" borderId="423" applyNumberFormat="0" applyProtection="0">
      <alignment horizontal="right" vertical="center"/>
    </xf>
    <xf numFmtId="4" fontId="103" fillId="5" borderId="423" applyNumberFormat="0" applyProtection="0">
      <alignment horizontal="righ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4" fontId="57" fillId="42" borderId="423" applyNumberFormat="0" applyProtection="0">
      <alignment horizontal="righ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35" borderId="423"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85" fillId="52" borderId="425" applyNumberFormat="0" applyProtection="0">
      <alignmen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4" fontId="57" fillId="43" borderId="423" applyNumberFormat="0" applyProtection="0">
      <alignment horizontal="right" vertical="center"/>
    </xf>
    <xf numFmtId="0" fontId="57" fillId="50" borderId="423" applyNumberFormat="0" applyProtection="0">
      <alignment horizontal="left" vertical="center" indent="1"/>
    </xf>
    <xf numFmtId="0" fontId="94" fillId="0" borderId="428" applyNumberFormat="0" applyFill="0" applyAlignment="0" applyProtection="0"/>
    <xf numFmtId="4" fontId="57" fillId="46" borderId="426"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4" fontId="57" fillId="33" borderId="423" applyNumberFormat="0" applyProtection="0">
      <alignmen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03" fillId="2" borderId="423" applyNumberFormat="0" applyProtection="0">
      <alignment vertical="center"/>
    </xf>
    <xf numFmtId="4" fontId="57" fillId="47" borderId="426" applyNumberFormat="0" applyProtection="0">
      <alignment horizontal="left" vertical="center" indent="1"/>
    </xf>
    <xf numFmtId="4" fontId="103" fillId="5" borderId="423" applyNumberFormat="0" applyProtection="0">
      <alignment horizontal="right" vertical="center"/>
    </xf>
    <xf numFmtId="4" fontId="57" fillId="37" borderId="426" applyNumberFormat="0" applyProtection="0">
      <alignment horizontal="right" vertical="center"/>
    </xf>
    <xf numFmtId="4" fontId="57" fillId="37" borderId="426" applyNumberFormat="0" applyProtection="0">
      <alignment horizontal="right" vertical="center"/>
    </xf>
    <xf numFmtId="0" fontId="57" fillId="50" borderId="425" applyNumberFormat="0" applyProtection="0">
      <alignment horizontal="left" vertical="top" indent="1"/>
    </xf>
    <xf numFmtId="0" fontId="85" fillId="52" borderId="425" applyNumberFormat="0" applyProtection="0">
      <alignment horizontal="left" vertical="top" indent="1"/>
    </xf>
    <xf numFmtId="4" fontId="57" fillId="42"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39" borderId="423" applyNumberFormat="0" applyProtection="0">
      <alignment horizontal="right" vertical="center"/>
    </xf>
    <xf numFmtId="4" fontId="57" fillId="33" borderId="423" applyNumberFormat="0" applyProtection="0">
      <alignmen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57" fillId="45"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6" borderId="423" applyNumberFormat="0" applyProtection="0">
      <alignment horizontal="right" vertical="center"/>
    </xf>
    <xf numFmtId="4" fontId="57"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57" fillId="33" borderId="423" applyNumberFormat="0" applyProtection="0">
      <alignment vertical="center"/>
    </xf>
    <xf numFmtId="0" fontId="57" fillId="50" borderId="423" applyNumberFormat="0" applyProtection="0">
      <alignment horizontal="left" vertical="center" indent="1"/>
    </xf>
    <xf numFmtId="0" fontId="84" fillId="45" borderId="427" applyBorder="0"/>
    <xf numFmtId="4" fontId="57" fillId="0" borderId="423" applyNumberFormat="0" applyProtection="0">
      <alignment horizontal="righ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84" fillId="45" borderId="427" applyBorder="0"/>
    <xf numFmtId="4" fontId="57" fillId="41" borderId="423" applyNumberFormat="0" applyProtection="0">
      <alignment horizontal="right" vertical="center"/>
    </xf>
    <xf numFmtId="0" fontId="57" fillId="45" borderId="425" applyNumberFormat="0" applyProtection="0">
      <alignment horizontal="left" vertical="top" indent="1"/>
    </xf>
    <xf numFmtId="4" fontId="57"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57" fillId="40"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2"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25" fillId="45"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57" fillId="50" borderId="423" applyNumberFormat="0" applyProtection="0">
      <alignment horizontal="left" vertical="center"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57" fillId="0"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4" fontId="57" fillId="43" borderId="423" applyNumberFormat="0" applyProtection="0">
      <alignment horizontal="right" vertical="center"/>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92" fillId="29" borderId="423" applyNumberFormat="0" applyAlignment="0" applyProtection="0"/>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52" borderId="425" applyNumberFormat="0" applyProtection="0">
      <alignment vertical="center"/>
    </xf>
    <xf numFmtId="4" fontId="57" fillId="36"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5" fillId="45" borderId="426" applyNumberFormat="0" applyProtection="0">
      <alignment horizontal="left" vertical="center" indent="1"/>
    </xf>
    <xf numFmtId="4" fontId="57"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0" fontId="86" fillId="33" borderId="425" applyNumberFormat="0" applyProtection="0">
      <alignment horizontal="left" vertical="top" indent="1"/>
    </xf>
    <xf numFmtId="4" fontId="57"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57" fillId="33" borderId="423" applyNumberFormat="0" applyProtection="0">
      <alignmen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40" borderId="423" applyNumberFormat="0" applyProtection="0">
      <alignment horizontal="right" vertical="center"/>
    </xf>
    <xf numFmtId="0" fontId="57" fillId="50" borderId="423"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85" fillId="52" borderId="425" applyNumberFormat="0" applyProtection="0">
      <alignment vertical="center"/>
    </xf>
    <xf numFmtId="4" fontId="57" fillId="33" borderId="423" applyNumberFormat="0" applyProtection="0">
      <alignment vertical="center"/>
    </xf>
    <xf numFmtId="4" fontId="57" fillId="42" borderId="423" applyNumberFormat="0" applyProtection="0">
      <alignment horizontal="righ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0" fontId="100" fillId="29" borderId="424" applyNumberFormat="0" applyAlignment="0" applyProtection="0"/>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3" borderId="423" applyNumberFormat="0" applyProtection="0">
      <alignmen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2" borderId="423" applyNumberFormat="0" applyProtection="0">
      <alignment horizontal="right" vertical="center"/>
    </xf>
    <xf numFmtId="0" fontId="98" fillId="27" borderId="423" applyNumberFormat="0" applyAlignment="0" applyProtection="0"/>
    <xf numFmtId="4" fontId="57" fillId="44"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57" fillId="41" borderId="423" applyNumberFormat="0" applyProtection="0">
      <alignment horizontal="right" vertical="center"/>
    </xf>
    <xf numFmtId="4" fontId="57" fillId="42" borderId="423" applyNumberFormat="0" applyProtection="0">
      <alignment horizontal="right" vertical="center"/>
    </xf>
    <xf numFmtId="0" fontId="57"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0" fontId="92" fillId="29" borderId="423" applyNumberFormat="0" applyAlignment="0" applyProtection="0"/>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6"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0" fontId="100" fillId="29" borderId="424" applyNumberFormat="0" applyAlignment="0" applyProtection="0"/>
    <xf numFmtId="0" fontId="57" fillId="47" borderId="423" applyNumberFormat="0" applyProtection="0">
      <alignment horizontal="left" vertical="center" indent="1"/>
    </xf>
    <xf numFmtId="0" fontId="57" fillId="49" borderId="423" applyNumberFormat="0" applyProtection="0">
      <alignment horizontal="left" vertical="center" indent="1"/>
    </xf>
    <xf numFmtId="4" fontId="57" fillId="43" borderId="423" applyNumberFormat="0" applyProtection="0">
      <alignment horizontal="right" vertical="center"/>
    </xf>
    <xf numFmtId="0" fontId="57" fillId="50" borderId="425" applyNumberFormat="0" applyProtection="0">
      <alignment horizontal="left" vertical="top" indent="1"/>
    </xf>
    <xf numFmtId="0" fontId="57" fillId="50"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3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0" fontId="57" fillId="50" borderId="425" applyNumberFormat="0" applyProtection="0">
      <alignment horizontal="left" vertical="top" indent="1"/>
    </xf>
    <xf numFmtId="4" fontId="57" fillId="42" borderId="423" applyNumberFormat="0" applyProtection="0">
      <alignment horizontal="right" vertical="center"/>
    </xf>
    <xf numFmtId="0" fontId="100" fillId="29" borderId="424" applyNumberFormat="0" applyAlignment="0" applyProtection="0"/>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57" fillId="45" borderId="425" applyNumberFormat="0" applyProtection="0">
      <alignment horizontal="left" vertical="top"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5" borderId="425" applyNumberFormat="0" applyProtection="0">
      <alignment horizontal="left" vertical="top" indent="1"/>
    </xf>
    <xf numFmtId="4" fontId="57" fillId="43" borderId="423" applyNumberFormat="0" applyProtection="0">
      <alignment horizontal="right" vertical="center"/>
    </xf>
    <xf numFmtId="0" fontId="85" fillId="52" borderId="425" applyNumberFormat="0" applyProtection="0">
      <alignment horizontal="left" vertical="top" indent="1"/>
    </xf>
    <xf numFmtId="4" fontId="57"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46"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9" borderId="423" applyNumberFormat="0" applyProtection="0">
      <alignment horizontal="right" vertical="center"/>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57" fillId="47" borderId="426" applyNumberFormat="0" applyProtection="0">
      <alignment horizontal="left" vertical="center" indent="1"/>
    </xf>
    <xf numFmtId="4" fontId="57" fillId="39"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57" fillId="47" borderId="423" applyNumberFormat="0" applyProtection="0">
      <alignment horizontal="left" vertical="center" indent="1"/>
    </xf>
    <xf numFmtId="4" fontId="57"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4" fontId="57" fillId="33" borderId="423" applyNumberFormat="0" applyProtection="0">
      <alignment vertical="center"/>
    </xf>
    <xf numFmtId="4" fontId="57" fillId="40" borderId="423" applyNumberFormat="0" applyProtection="0">
      <alignment horizontal="right" vertical="center"/>
    </xf>
    <xf numFmtId="4" fontId="57" fillId="2" borderId="423" applyNumberFormat="0" applyProtection="0">
      <alignment horizontal="left" vertical="center" indent="1"/>
    </xf>
    <xf numFmtId="4" fontId="57"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57" fillId="33" borderId="423" applyNumberFormat="0" applyProtection="0">
      <alignmen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4" fontId="57" fillId="40"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57" fillId="33" borderId="423" applyNumberFormat="0" applyProtection="0">
      <alignment vertical="center"/>
    </xf>
    <xf numFmtId="4" fontId="57" fillId="36"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46" borderId="426"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9" borderId="423" applyNumberFormat="0" applyProtection="0">
      <alignment horizontal="left" vertical="center" indent="1"/>
    </xf>
    <xf numFmtId="4" fontId="57" fillId="36" borderId="423" applyNumberFormat="0" applyProtection="0">
      <alignment horizontal="right" vertical="center"/>
    </xf>
    <xf numFmtId="4" fontId="103" fillId="2" borderId="423" applyNumberFormat="0" applyProtection="0">
      <alignmen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87" fillId="54" borderId="426" applyNumberFormat="0" applyProtection="0">
      <alignment horizontal="left" vertical="center" indent="1"/>
    </xf>
    <xf numFmtId="4" fontId="57" fillId="0" borderId="423" applyNumberFormat="0" applyProtection="0">
      <alignment horizontal="right" vertical="center"/>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26" borderId="423" applyNumberFormat="0" applyFont="0" applyAlignment="0" applyProtection="0"/>
    <xf numFmtId="4" fontId="57" fillId="46"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4" fontId="57" fillId="39" borderId="423" applyNumberFormat="0" applyProtection="0">
      <alignment horizontal="right" vertical="center"/>
    </xf>
    <xf numFmtId="4" fontId="57" fillId="44" borderId="426" applyNumberFormat="0" applyProtection="0">
      <alignment horizontal="left" vertical="center" indent="1"/>
    </xf>
    <xf numFmtId="4" fontId="103" fillId="2" borderId="423" applyNumberFormat="0" applyProtection="0">
      <alignment vertical="center"/>
    </xf>
    <xf numFmtId="4" fontId="57" fillId="40" borderId="423" applyNumberFormat="0" applyProtection="0">
      <alignment horizontal="right" vertical="center"/>
    </xf>
    <xf numFmtId="4" fontId="103" fillId="2" borderId="423" applyNumberFormat="0" applyProtection="0">
      <alignment vertical="center"/>
    </xf>
    <xf numFmtId="0" fontId="57" fillId="50" borderId="423" applyNumberFormat="0" applyProtection="0">
      <alignment horizontal="left" vertical="center" indent="1"/>
    </xf>
    <xf numFmtId="4" fontId="57" fillId="33" borderId="423" applyNumberFormat="0" applyProtection="0">
      <alignment vertical="center"/>
    </xf>
    <xf numFmtId="4" fontId="57" fillId="39" borderId="423" applyNumberFormat="0" applyProtection="0">
      <alignment horizontal="right" vertical="center"/>
    </xf>
    <xf numFmtId="0" fontId="84" fillId="45" borderId="427" applyBorder="0"/>
    <xf numFmtId="0" fontId="57" fillId="46" borderId="425" applyNumberFormat="0" applyProtection="0">
      <alignment horizontal="left" vertical="top" indent="1"/>
    </xf>
    <xf numFmtId="4" fontId="87" fillId="54" borderId="426" applyNumberFormat="0" applyProtection="0">
      <alignment horizontal="left" vertical="center" indent="1"/>
    </xf>
    <xf numFmtId="4" fontId="57" fillId="46" borderId="423" applyNumberFormat="0" applyProtection="0">
      <alignment horizontal="right" vertical="center"/>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0" fontId="84" fillId="45" borderId="427" applyBorder="0"/>
    <xf numFmtId="4" fontId="57" fillId="0"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57" fillId="39" borderId="423" applyNumberFormat="0" applyProtection="0">
      <alignment horizontal="right" vertical="center"/>
    </xf>
    <xf numFmtId="0" fontId="57" fillId="26" borderId="423" applyNumberFormat="0" applyFont="0" applyAlignment="0" applyProtection="0"/>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4" fontId="57" fillId="33" borderId="423" applyNumberFormat="0" applyProtection="0">
      <alignmen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57" fillId="44" borderId="426" applyNumberFormat="0" applyProtection="0">
      <alignment horizontal="left" vertical="center" indent="1"/>
    </xf>
    <xf numFmtId="0" fontId="84" fillId="45" borderId="427" applyBorder="0"/>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92" fillId="29" borderId="423" applyNumberFormat="0" applyAlignment="0" applyProtection="0"/>
    <xf numFmtId="0" fontId="57" fillId="48" borderId="423"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4" fontId="57" fillId="43" borderId="423" applyNumberFormat="0" applyProtection="0">
      <alignment horizontal="right" vertical="center"/>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2" borderId="423" applyNumberFormat="0" applyProtection="0">
      <alignment horizontal="left" vertical="center" indent="1"/>
    </xf>
    <xf numFmtId="4" fontId="57" fillId="47" borderId="426" applyNumberFormat="0" applyProtection="0">
      <alignment horizontal="left" vertical="center" indent="1"/>
    </xf>
    <xf numFmtId="0" fontId="85" fillId="46"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85" fillId="52" borderId="425" applyNumberFormat="0" applyProtection="0">
      <alignment vertical="center"/>
    </xf>
    <xf numFmtId="4" fontId="25"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0" fontId="98" fillId="27" borderId="423" applyNumberFormat="0" applyAlignment="0" applyProtection="0"/>
    <xf numFmtId="4" fontId="57" fillId="44" borderId="426"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103" fillId="2" borderId="423" applyNumberFormat="0" applyProtection="0">
      <alignment vertical="center"/>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39" borderId="423" applyNumberFormat="0" applyProtection="0">
      <alignment horizontal="right" vertical="center"/>
    </xf>
    <xf numFmtId="0" fontId="84" fillId="45" borderId="427" applyBorder="0"/>
    <xf numFmtId="4" fontId="57" fillId="43"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57" fillId="40" borderId="423" applyNumberFormat="0" applyProtection="0">
      <alignment horizontal="right" vertical="center"/>
    </xf>
    <xf numFmtId="4" fontId="57"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57"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57"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4" fontId="57" fillId="38"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0" fontId="98" fillId="27" borderId="423" applyNumberFormat="0" applyAlignment="0" applyProtection="0"/>
    <xf numFmtId="4" fontId="57"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33" borderId="423" applyNumberFormat="0" applyProtection="0">
      <alignmen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43" borderId="423" applyNumberFormat="0" applyProtection="0">
      <alignment horizontal="right" vertical="center"/>
    </xf>
    <xf numFmtId="4" fontId="57" fillId="36" borderId="423" applyNumberFormat="0" applyProtection="0">
      <alignment horizontal="right" vertical="center"/>
    </xf>
    <xf numFmtId="0" fontId="57" fillId="50" borderId="425" applyNumberFormat="0" applyProtection="0">
      <alignment horizontal="left" vertical="top" indent="1"/>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40" borderId="423" applyNumberFormat="0" applyProtection="0">
      <alignment horizontal="righ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4" fontId="57" fillId="34" borderId="423"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7" borderId="423" applyNumberFormat="0" applyProtection="0">
      <alignment horizontal="left" vertical="center" indent="1"/>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57"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57" fillId="26" borderId="423" applyNumberFormat="0" applyFont="0" applyAlignment="0" applyProtection="0"/>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0" fontId="86" fillId="33" borderId="425" applyNumberFormat="0" applyProtection="0">
      <alignment horizontal="left" vertical="top" indent="1"/>
    </xf>
    <xf numFmtId="0" fontId="57" fillId="26" borderId="423" applyNumberFormat="0" applyFont="0" applyAlignment="0" applyProtection="0"/>
    <xf numFmtId="4" fontId="57" fillId="43" borderId="423" applyNumberFormat="0" applyProtection="0">
      <alignment horizontal="right" vertical="center"/>
    </xf>
    <xf numFmtId="0" fontId="100" fillId="29" borderId="424" applyNumberFormat="0" applyAlignment="0" applyProtection="0"/>
    <xf numFmtId="4" fontId="57" fillId="46" borderId="426" applyNumberFormat="0" applyProtection="0">
      <alignment horizontal="left" vertical="center"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3" applyNumberFormat="0" applyProtection="0">
      <alignment horizontal="right" vertical="center"/>
    </xf>
    <xf numFmtId="0" fontId="57" fillId="26" borderId="423" applyNumberFormat="0" applyFont="0" applyAlignment="0" applyProtection="0"/>
    <xf numFmtId="4" fontId="57" fillId="0"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57" fillId="47" borderId="425" applyNumberFormat="0" applyProtection="0">
      <alignment horizontal="left" vertical="top"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57" fillId="34" borderId="423" applyNumberFormat="0" applyProtection="0">
      <alignment horizontal="left" vertical="center" indent="1"/>
    </xf>
    <xf numFmtId="0" fontId="57" fillId="48" borderId="423"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3" borderId="423" applyNumberFormat="0" applyProtection="0">
      <alignment vertical="center"/>
    </xf>
    <xf numFmtId="4" fontId="57" fillId="38"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4" fontId="57" fillId="4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0" fontId="57" fillId="50"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0" fontId="84" fillId="45" borderId="427" applyBorder="0"/>
    <xf numFmtId="0" fontId="57" fillId="46" borderId="425" applyNumberFormat="0" applyProtection="0">
      <alignment horizontal="left" vertical="top" indent="1"/>
    </xf>
    <xf numFmtId="0" fontId="84" fillId="45" borderId="427" applyBorder="0"/>
    <xf numFmtId="4" fontId="57" fillId="46" borderId="423" applyNumberFormat="0" applyProtection="0">
      <alignment horizontal="right" vertical="center"/>
    </xf>
    <xf numFmtId="4" fontId="57" fillId="35"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4" borderId="423" applyNumberFormat="0" applyProtection="0">
      <alignment horizontal="left" vertical="center" indent="1"/>
    </xf>
    <xf numFmtId="0" fontId="98" fillId="27" borderId="423" applyNumberFormat="0" applyAlignment="0" applyProtection="0"/>
    <xf numFmtId="4" fontId="57" fillId="2" borderId="423"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9" borderId="423" applyNumberFormat="0" applyProtection="0">
      <alignment horizontal="right" vertical="center"/>
    </xf>
    <xf numFmtId="0" fontId="84" fillId="45" borderId="427" applyBorder="0"/>
    <xf numFmtId="4" fontId="57" fillId="35" borderId="423" applyNumberFormat="0" applyProtection="0">
      <alignment horizontal="righ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6"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0" fontId="57" fillId="46" borderId="425" applyNumberFormat="0" applyProtection="0">
      <alignment horizontal="left" vertical="top" indent="1"/>
    </xf>
    <xf numFmtId="4" fontId="57" fillId="0"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57" fillId="42"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33" borderId="423" applyNumberFormat="0" applyProtection="0">
      <alignment vertical="center"/>
    </xf>
    <xf numFmtId="0" fontId="84" fillId="45" borderId="427" applyBorder="0"/>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57" fillId="35" borderId="423" applyNumberFormat="0" applyProtection="0">
      <alignment horizontal="right" vertical="center"/>
    </xf>
    <xf numFmtId="0" fontId="84" fillId="45" borderId="427" applyBorder="0"/>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57" fillId="41" borderId="423" applyNumberFormat="0" applyProtection="0">
      <alignment horizontal="right" vertical="center"/>
    </xf>
    <xf numFmtId="4" fontId="103" fillId="2" borderId="423" applyNumberFormat="0" applyProtection="0">
      <alignment vertical="center"/>
    </xf>
    <xf numFmtId="4" fontId="57" fillId="46"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4" fontId="103" fillId="5" borderId="423" applyNumberFormat="0" applyProtection="0">
      <alignment horizontal="right" vertical="center"/>
    </xf>
    <xf numFmtId="4" fontId="57" fillId="39" borderId="423" applyNumberFormat="0" applyProtection="0">
      <alignment horizontal="righ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3" borderId="423" applyNumberFormat="0" applyProtection="0">
      <alignment vertical="center"/>
    </xf>
    <xf numFmtId="4" fontId="57" fillId="0" borderId="423" applyNumberFormat="0" applyProtection="0">
      <alignment horizontal="right" vertical="center"/>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4" fontId="57" fillId="33" borderId="423" applyNumberFormat="0" applyProtection="0">
      <alignmen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36"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0" fontId="57" fillId="50" borderId="423" applyNumberFormat="0" applyProtection="0">
      <alignment horizontal="left" vertical="center" indent="1"/>
    </xf>
    <xf numFmtId="4" fontId="87" fillId="54" borderId="426" applyNumberFormat="0" applyProtection="0">
      <alignment horizontal="left" vertical="center"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0" fontId="57" fillId="50" borderId="423" applyNumberFormat="0" applyProtection="0">
      <alignment horizontal="left" vertical="center" indent="1"/>
    </xf>
    <xf numFmtId="4" fontId="57" fillId="43"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57"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57" fillId="46"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7" borderId="426"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57"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57" fillId="46"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57" fillId="37" borderId="426" applyNumberFormat="0" applyProtection="0">
      <alignment horizontal="right" vertical="center"/>
    </xf>
    <xf numFmtId="4" fontId="57" fillId="43"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57" fillId="43" borderId="423" applyNumberFormat="0" applyProtection="0">
      <alignment horizontal="right" vertical="center"/>
    </xf>
    <xf numFmtId="0" fontId="57" fillId="46" borderId="425" applyNumberFormat="0" applyProtection="0">
      <alignment horizontal="left" vertical="top" indent="1"/>
    </xf>
    <xf numFmtId="0" fontId="57"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57" fillId="44"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4" fontId="85" fillId="48" borderId="425" applyNumberFormat="0" applyProtection="0">
      <alignment horizontal="left" vertical="center" indent="1"/>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57" fillId="26" borderId="423" applyNumberFormat="0" applyFont="0" applyAlignment="0" applyProtection="0"/>
    <xf numFmtId="4" fontId="25" fillId="45" borderId="426"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0" fontId="94" fillId="0" borderId="428" applyNumberFormat="0" applyFill="0" applyAlignment="0" applyProtection="0"/>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57" fillId="42" borderId="423" applyNumberFormat="0" applyProtection="0">
      <alignment horizontal="right" vertical="center"/>
    </xf>
    <xf numFmtId="4" fontId="57" fillId="2" borderId="423" applyNumberFormat="0" applyProtection="0">
      <alignment horizontal="left" vertical="center" indent="1"/>
    </xf>
    <xf numFmtId="4" fontId="88" fillId="51" borderId="423"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57" fillId="0" borderId="423" applyNumberFormat="0" applyProtection="0">
      <alignment horizontal="right" vertical="center"/>
    </xf>
    <xf numFmtId="0" fontId="98" fillId="27" borderId="423" applyNumberFormat="0" applyAlignment="0" applyProtection="0"/>
    <xf numFmtId="4" fontId="57" fillId="41" borderId="423" applyNumberFormat="0" applyProtection="0">
      <alignment horizontal="right" vertical="center"/>
    </xf>
    <xf numFmtId="4" fontId="57"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57" fillId="0" borderId="423" applyNumberFormat="0" applyProtection="0">
      <alignment horizontal="right" vertical="center"/>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44" borderId="426" applyNumberFormat="0" applyProtection="0">
      <alignment horizontal="left" vertical="center" indent="1"/>
    </xf>
    <xf numFmtId="0" fontId="57" fillId="45" borderId="425" applyNumberFormat="0" applyProtection="0">
      <alignment horizontal="left" vertical="top" indent="1"/>
    </xf>
    <xf numFmtId="0" fontId="98" fillId="27" borderId="423" applyNumberFormat="0" applyAlignment="0" applyProtection="0"/>
    <xf numFmtId="0" fontId="57" fillId="50"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0" fontId="57" fillId="50" borderId="425" applyNumberFormat="0" applyProtection="0">
      <alignment horizontal="left" vertical="top" indent="1"/>
    </xf>
    <xf numFmtId="4" fontId="57" fillId="40" borderId="423" applyNumberFormat="0" applyProtection="0">
      <alignment horizontal="right" vertical="center"/>
    </xf>
    <xf numFmtId="4" fontId="57"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8" fillId="27" borderId="423" applyNumberFormat="0" applyAlignment="0" applyProtection="0"/>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43" borderId="423" applyNumberFormat="0" applyProtection="0">
      <alignment horizontal="right" vertical="center"/>
    </xf>
    <xf numFmtId="0" fontId="100" fillId="29" borderId="424"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3" borderId="423" applyNumberFormat="0" applyProtection="0">
      <alignment horizontal="right" vertical="center"/>
    </xf>
    <xf numFmtId="4" fontId="57" fillId="43" borderId="423" applyNumberFormat="0" applyProtection="0">
      <alignment horizontal="right" vertical="center"/>
    </xf>
    <xf numFmtId="4" fontId="85" fillId="48" borderId="425" applyNumberFormat="0" applyProtection="0">
      <alignment horizontal="left" vertical="center" indent="1"/>
    </xf>
    <xf numFmtId="0" fontId="57" fillId="45" borderId="425" applyNumberFormat="0" applyProtection="0">
      <alignment horizontal="left" vertical="top" indent="1"/>
    </xf>
    <xf numFmtId="4" fontId="57" fillId="38"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4" fontId="57" fillId="36" borderId="423" applyNumberFormat="0" applyProtection="0">
      <alignment horizontal="right" vertical="center"/>
    </xf>
    <xf numFmtId="0" fontId="94" fillId="0" borderId="428" applyNumberFormat="0" applyFill="0" applyAlignment="0" applyProtection="0"/>
    <xf numFmtId="4" fontId="57" fillId="39" borderId="423" applyNumberFormat="0" applyProtection="0">
      <alignment horizontal="right" vertical="center"/>
    </xf>
    <xf numFmtId="4" fontId="57" fillId="35" borderId="423" applyNumberFormat="0" applyProtection="0">
      <alignment horizontal="right" vertical="center"/>
    </xf>
    <xf numFmtId="0" fontId="57" fillId="45"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87" fillId="54" borderId="426" applyNumberFormat="0" applyProtection="0">
      <alignment horizontal="left" vertical="center" indent="1"/>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103" fillId="2" borderId="423" applyNumberFormat="0" applyProtection="0">
      <alignment vertical="center"/>
    </xf>
    <xf numFmtId="0" fontId="57" fillId="46"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57"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57" fillId="34" borderId="423" applyNumberFormat="0" applyProtection="0">
      <alignment horizontal="left" vertical="center" indent="1"/>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4" fontId="57" fillId="44" borderId="426" applyNumberFormat="0" applyProtection="0">
      <alignment horizontal="left" vertical="center" indent="1"/>
    </xf>
    <xf numFmtId="4" fontId="57"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57" fillId="33" borderId="423" applyNumberFormat="0" applyProtection="0">
      <alignmen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57" fillId="46" borderId="425" applyNumberFormat="0" applyProtection="0">
      <alignment horizontal="left" vertical="top" indent="1"/>
    </xf>
    <xf numFmtId="4" fontId="57" fillId="46" borderId="426" applyNumberFormat="0" applyProtection="0">
      <alignment horizontal="left" vertical="center" indent="1"/>
    </xf>
    <xf numFmtId="0" fontId="92" fillId="29" borderId="423" applyNumberFormat="0" applyAlignment="0" applyProtection="0"/>
    <xf numFmtId="4" fontId="57" fillId="46" borderId="423" applyNumberFormat="0" applyProtection="0">
      <alignment horizontal="right" vertical="center"/>
    </xf>
    <xf numFmtId="0" fontId="57" fillId="45" borderId="425" applyNumberFormat="0" applyProtection="0">
      <alignment horizontal="left" vertical="top"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57" fillId="35" borderId="423" applyNumberFormat="0" applyProtection="0">
      <alignment horizontal="right" vertical="center"/>
    </xf>
    <xf numFmtId="0" fontId="92" fillId="29" borderId="423" applyNumberFormat="0" applyAlignment="0" applyProtection="0"/>
    <xf numFmtId="4" fontId="57" fillId="3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25" fillId="45" borderId="426"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0" fontId="85" fillId="46" borderId="425" applyNumberFormat="0" applyProtection="0">
      <alignment horizontal="left" vertical="top" indent="1"/>
    </xf>
    <xf numFmtId="0" fontId="57"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57" fillId="46" borderId="423" applyNumberFormat="0" applyProtection="0">
      <alignment horizontal="right" vertical="center"/>
    </xf>
    <xf numFmtId="0" fontId="57" fillId="50"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4" borderId="426" applyNumberFormat="0" applyProtection="0">
      <alignment horizontal="left" vertical="center" indent="1"/>
    </xf>
    <xf numFmtId="4" fontId="57" fillId="34" borderId="423" applyNumberFormat="0" applyProtection="0">
      <alignment horizontal="left" vertical="center" indent="1"/>
    </xf>
    <xf numFmtId="4" fontId="103" fillId="2" borderId="423" applyNumberFormat="0" applyProtection="0">
      <alignment vertical="center"/>
    </xf>
    <xf numFmtId="4" fontId="25" fillId="45"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7" borderId="423" applyNumberFormat="0" applyProtection="0">
      <alignment horizontal="left" vertical="center" indent="1"/>
    </xf>
    <xf numFmtId="0" fontId="94" fillId="0" borderId="428" applyNumberFormat="0" applyFill="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9" borderId="423" applyNumberFormat="0" applyProtection="0">
      <alignment horizontal="right" vertical="center"/>
    </xf>
    <xf numFmtId="4" fontId="57" fillId="44" borderId="426" applyNumberFormat="0" applyProtection="0">
      <alignment horizontal="left" vertical="center" indent="1"/>
    </xf>
    <xf numFmtId="4" fontId="57" fillId="35" borderId="423" applyNumberFormat="0" applyProtection="0">
      <alignment horizontal="right" vertical="center"/>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57" fillId="44" borderId="426" applyNumberFormat="0" applyProtection="0">
      <alignment horizontal="left" vertical="center" indent="1"/>
    </xf>
    <xf numFmtId="4" fontId="57"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57" fillId="43" borderId="423" applyNumberFormat="0" applyProtection="0">
      <alignment horizontal="right" vertical="center"/>
    </xf>
    <xf numFmtId="0" fontId="57" fillId="47"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4" fontId="57" fillId="0" borderId="423" applyNumberFormat="0" applyProtection="0">
      <alignment horizontal="right" vertical="center"/>
    </xf>
    <xf numFmtId="4" fontId="57" fillId="42"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5"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57" fillId="41"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0" fontId="85" fillId="46" borderId="425" applyNumberFormat="0" applyProtection="0">
      <alignment horizontal="left" vertical="top" indent="1"/>
    </xf>
    <xf numFmtId="4" fontId="57" fillId="0"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40" borderId="423" applyNumberFormat="0" applyProtection="0">
      <alignment horizontal="right" vertical="center"/>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33" borderId="423" applyNumberFormat="0" applyProtection="0">
      <alignment vertical="center"/>
    </xf>
    <xf numFmtId="0" fontId="57"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57" fillId="50" borderId="425" applyNumberFormat="0" applyProtection="0">
      <alignment horizontal="left" vertical="top" indent="1"/>
    </xf>
    <xf numFmtId="4" fontId="85" fillId="52" borderId="425" applyNumberFormat="0" applyProtection="0">
      <alignment vertical="center"/>
    </xf>
    <xf numFmtId="0" fontId="57" fillId="50" borderId="423" applyNumberFormat="0" applyProtection="0">
      <alignment horizontal="left" vertical="center" indent="1"/>
    </xf>
    <xf numFmtId="4" fontId="57" fillId="44" borderId="426" applyNumberFormat="0" applyProtection="0">
      <alignment horizontal="left" vertical="center" indent="1"/>
    </xf>
    <xf numFmtId="4" fontId="57" fillId="36" borderId="423" applyNumberFormat="0" applyProtection="0">
      <alignment horizontal="right" vertical="center"/>
    </xf>
    <xf numFmtId="4" fontId="85" fillId="52" borderId="425" applyNumberFormat="0" applyProtection="0">
      <alignment vertical="center"/>
    </xf>
    <xf numFmtId="4" fontId="57" fillId="42"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57" fillId="35" borderId="423" applyNumberFormat="0" applyProtection="0">
      <alignment horizontal="right" vertical="center"/>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44" borderId="426" applyNumberFormat="0" applyProtection="0">
      <alignment horizontal="left" vertical="center" indent="1"/>
    </xf>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8" borderId="423" applyNumberFormat="0" applyProtection="0">
      <alignment horizontal="left" vertical="center" indent="1"/>
    </xf>
    <xf numFmtId="4" fontId="57" fillId="40" borderId="423" applyNumberFormat="0" applyProtection="0">
      <alignment horizontal="right" vertical="center"/>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0" fontId="57" fillId="49" borderId="423"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57" fillId="46" borderId="425" applyNumberFormat="0" applyProtection="0">
      <alignment horizontal="left" vertical="top" indent="1"/>
    </xf>
    <xf numFmtId="0" fontId="57" fillId="46"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4" fontId="57" fillId="37" borderId="426" applyNumberFormat="0" applyProtection="0">
      <alignment horizontal="right" vertical="center"/>
    </xf>
    <xf numFmtId="4" fontId="88" fillId="51"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57" fillId="0" borderId="423" applyNumberFormat="0" applyProtection="0">
      <alignment horizontal="right" vertical="center"/>
    </xf>
    <xf numFmtId="4" fontId="57" fillId="43" borderId="423" applyNumberFormat="0" applyProtection="0">
      <alignment horizontal="right" vertical="center"/>
    </xf>
    <xf numFmtId="4" fontId="57" fillId="0" borderId="423" applyNumberFormat="0" applyProtection="0">
      <alignment horizontal="right" vertical="center"/>
    </xf>
    <xf numFmtId="0" fontId="57" fillId="50" borderId="423" applyNumberFormat="0" applyProtection="0">
      <alignment horizontal="left" vertical="center" indent="1"/>
    </xf>
    <xf numFmtId="4" fontId="57" fillId="43" borderId="423" applyNumberFormat="0" applyProtection="0">
      <alignment horizontal="right" vertical="center"/>
    </xf>
    <xf numFmtId="4" fontId="25" fillId="45" borderId="426" applyNumberFormat="0" applyProtection="0">
      <alignment horizontal="left" vertical="center" indent="1"/>
    </xf>
    <xf numFmtId="0" fontId="57" fillId="50" borderId="425" applyNumberFormat="0" applyProtection="0">
      <alignment horizontal="left" vertical="top" indent="1"/>
    </xf>
    <xf numFmtId="4" fontId="57" fillId="35" borderId="423" applyNumberFormat="0" applyProtection="0">
      <alignment horizontal="right" vertical="center"/>
    </xf>
    <xf numFmtId="0" fontId="57" fillId="47"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57" fillId="47" borderId="423" applyNumberFormat="0" applyProtection="0">
      <alignment horizontal="left" vertical="center" indent="1"/>
    </xf>
    <xf numFmtId="0" fontId="92" fillId="29" borderId="423" applyNumberFormat="0" applyAlignment="0" applyProtection="0"/>
    <xf numFmtId="4" fontId="57" fillId="44" borderId="426" applyNumberFormat="0" applyProtection="0">
      <alignment horizontal="left" vertical="center" indent="1"/>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50"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41" borderId="423" applyNumberFormat="0" applyProtection="0">
      <alignment horizontal="right" vertical="center"/>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0" fontId="57" fillId="46" borderId="425" applyNumberFormat="0" applyProtection="0">
      <alignment horizontal="left" vertical="top" indent="1"/>
    </xf>
    <xf numFmtId="0" fontId="98" fillId="27" borderId="423" applyNumberFormat="0" applyAlignment="0" applyProtection="0"/>
    <xf numFmtId="4" fontId="57" fillId="0" borderId="423" applyNumberFormat="0" applyProtection="0">
      <alignment horizontal="right" vertical="center"/>
    </xf>
    <xf numFmtId="4" fontId="57" fillId="39"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4"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57" fillId="50"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0" fontId="57" fillId="48" borderId="423" applyNumberFormat="0" applyProtection="0">
      <alignment horizontal="left" vertical="center" indent="1"/>
    </xf>
    <xf numFmtId="4" fontId="57" fillId="36"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57" fillId="0" borderId="423" applyNumberFormat="0" applyProtection="0">
      <alignment horizontal="right" vertical="center"/>
    </xf>
    <xf numFmtId="4" fontId="57" fillId="35" borderId="423" applyNumberFormat="0" applyProtection="0">
      <alignment horizontal="right" vertical="center"/>
    </xf>
    <xf numFmtId="4" fontId="57" fillId="43" borderId="423" applyNumberFormat="0" applyProtection="0">
      <alignment horizontal="right" vertical="center"/>
    </xf>
    <xf numFmtId="4" fontId="57" fillId="37" borderId="426"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57" fillId="46"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0" fontId="100" fillId="29" borderId="424" applyNumberFormat="0" applyAlignment="0" applyProtection="0"/>
    <xf numFmtId="0" fontId="57" fillId="46" borderId="425" applyNumberFormat="0" applyProtection="0">
      <alignment horizontal="left" vertical="top"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103" fillId="2" borderId="423" applyNumberFormat="0" applyProtection="0">
      <alignmen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57"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0" fontId="94" fillId="0" borderId="428" applyNumberFormat="0" applyFill="0" applyAlignment="0" applyProtection="0"/>
    <xf numFmtId="4" fontId="25" fillId="45" borderId="426" applyNumberFormat="0" applyProtection="0">
      <alignment horizontal="left" vertical="center" indent="1"/>
    </xf>
    <xf numFmtId="0" fontId="92" fillId="29" borderId="423" applyNumberFormat="0" applyAlignment="0" applyProtection="0"/>
    <xf numFmtId="0" fontId="57" fillId="26" borderId="423" applyNumberFormat="0" applyFon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57" fillId="2"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57" fillId="40"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0"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37" borderId="426" applyNumberFormat="0" applyProtection="0">
      <alignment horizontal="right" vertical="center"/>
    </xf>
    <xf numFmtId="0" fontId="57" fillId="47"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42" borderId="423" applyNumberFormat="0" applyProtection="0">
      <alignment horizontal="right" vertical="center"/>
    </xf>
    <xf numFmtId="0" fontId="57" fillId="46" borderId="425" applyNumberFormat="0" applyProtection="0">
      <alignment horizontal="left" vertical="top" indent="1"/>
    </xf>
    <xf numFmtId="4" fontId="57" fillId="35"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57" fillId="33" borderId="423" applyNumberFormat="0" applyProtection="0">
      <alignment vertical="center"/>
    </xf>
    <xf numFmtId="0" fontId="57" fillId="47" borderId="423"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2" borderId="423" applyNumberFormat="0" applyProtection="0">
      <alignment horizontal="left" vertical="center" indent="1"/>
    </xf>
    <xf numFmtId="4" fontId="57" fillId="39"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88" fillId="51" borderId="423" applyNumberFormat="0" applyProtection="0">
      <alignment horizontal="right" vertical="center"/>
    </xf>
    <xf numFmtId="0" fontId="57" fillId="45" borderId="425" applyNumberFormat="0" applyProtection="0">
      <alignment horizontal="left" vertical="top" indent="1"/>
    </xf>
    <xf numFmtId="0" fontId="57"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0" fontId="57" fillId="26" borderId="423" applyNumberFormat="0" applyFont="0" applyAlignment="0" applyProtection="0"/>
    <xf numFmtId="4" fontId="57" fillId="44" borderId="426" applyNumberFormat="0" applyProtection="0">
      <alignment horizontal="left" vertical="center" indent="1"/>
    </xf>
    <xf numFmtId="0" fontId="94" fillId="0" borderId="428" applyNumberFormat="0" applyFill="0" applyAlignment="0" applyProtection="0"/>
    <xf numFmtId="4" fontId="57" fillId="38" borderId="423" applyNumberFormat="0" applyProtection="0">
      <alignment horizontal="right" vertical="center"/>
    </xf>
    <xf numFmtId="4" fontId="57" fillId="40" borderId="423" applyNumberFormat="0" applyProtection="0">
      <alignment horizontal="right" vertical="center"/>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103" fillId="2" borderId="423" applyNumberFormat="0" applyProtection="0">
      <alignment vertical="center"/>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5" fillId="45" borderId="426" applyNumberFormat="0" applyProtection="0">
      <alignment horizontal="left" vertical="center" indent="1"/>
    </xf>
    <xf numFmtId="0" fontId="57" fillId="26" borderId="423" applyNumberFormat="0" applyFont="0" applyAlignment="0" applyProtection="0"/>
    <xf numFmtId="0" fontId="57" fillId="26" borderId="423" applyNumberFormat="0" applyFont="0" applyAlignment="0" applyProtection="0"/>
    <xf numFmtId="4" fontId="57"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57" fillId="33" borderId="423" applyNumberFormat="0" applyProtection="0">
      <alignmen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57" fillId="0" borderId="423" applyNumberFormat="0" applyProtection="0">
      <alignment horizontal="right" vertical="center"/>
    </xf>
    <xf numFmtId="0" fontId="86" fillId="33" borderId="425" applyNumberFormat="0" applyProtection="0">
      <alignment horizontal="left" vertical="top" indent="1"/>
    </xf>
    <xf numFmtId="4" fontId="57" fillId="43" borderId="423" applyNumberFormat="0" applyProtection="0">
      <alignment horizontal="right" vertical="center"/>
    </xf>
    <xf numFmtId="4" fontId="87" fillId="54" borderId="426"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37" borderId="426" applyNumberFormat="0" applyProtection="0">
      <alignment horizontal="right" vertical="center"/>
    </xf>
    <xf numFmtId="4" fontId="57" fillId="43" borderId="423" applyNumberFormat="0" applyProtection="0">
      <alignment horizontal="right" vertical="center"/>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0" fontId="57" fillId="48" borderId="423"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36" borderId="423" applyNumberFormat="0" applyProtection="0">
      <alignment horizontal="right" vertical="center"/>
    </xf>
    <xf numFmtId="0" fontId="57" fillId="50" borderId="425" applyNumberFormat="0" applyProtection="0">
      <alignment horizontal="left" vertical="top" indent="1"/>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0" fontId="84" fillId="45" borderId="427" applyBorder="0"/>
    <xf numFmtId="0" fontId="57" fillId="50" borderId="425" applyNumberFormat="0" applyProtection="0">
      <alignment horizontal="left" vertical="top" indent="1"/>
    </xf>
    <xf numFmtId="4" fontId="57"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88" fillId="51" borderId="423" applyNumberFormat="0" applyProtection="0">
      <alignment horizontal="right" vertical="center"/>
    </xf>
    <xf numFmtId="0" fontId="57" fillId="48" borderId="423" applyNumberFormat="0" applyProtection="0">
      <alignment horizontal="left" vertical="center" indent="1"/>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6" borderId="423" applyNumberFormat="0" applyProtection="0">
      <alignment horizontal="right" vertical="center"/>
    </xf>
    <xf numFmtId="4" fontId="57" fillId="36"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92" fillId="29" borderId="423" applyNumberFormat="0" applyAlignment="0" applyProtection="0"/>
    <xf numFmtId="0" fontId="57" fillId="47" borderId="425" applyNumberFormat="0" applyProtection="0">
      <alignment horizontal="left" vertical="top" indent="1"/>
    </xf>
    <xf numFmtId="0" fontId="57" fillId="50" borderId="425" applyNumberFormat="0" applyProtection="0">
      <alignment horizontal="left" vertical="top"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37" borderId="426" applyNumberFormat="0" applyProtection="0">
      <alignment horizontal="right" vertical="center"/>
    </xf>
    <xf numFmtId="0" fontId="57" fillId="45" borderId="425" applyNumberFormat="0" applyProtection="0">
      <alignment horizontal="left" vertical="top" indent="1"/>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100" fillId="29" borderId="424" applyNumberFormat="0" applyAlignment="0" applyProtection="0"/>
    <xf numFmtId="4" fontId="57" fillId="4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94" fillId="0" borderId="428" applyNumberFormat="0" applyFill="0" applyAlignment="0" applyProtection="0"/>
    <xf numFmtId="4" fontId="57" fillId="4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7" borderId="426"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57"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57" fillId="41"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0" fontId="98" fillId="27" borderId="423" applyNumberFormat="0" applyAlignment="0" applyProtection="0"/>
    <xf numFmtId="0" fontId="57" fillId="50" borderId="423" applyNumberFormat="0" applyProtection="0">
      <alignment horizontal="left" vertical="center" indent="1"/>
    </xf>
    <xf numFmtId="0" fontId="57" fillId="46" borderId="425" applyNumberFormat="0" applyProtection="0">
      <alignment horizontal="left" vertical="top" indent="1"/>
    </xf>
    <xf numFmtId="4" fontId="57" fillId="41" borderId="423"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103" fillId="2" borderId="423" applyNumberFormat="0" applyProtection="0">
      <alignmen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57" fillId="42" borderId="423" applyNumberFormat="0" applyProtection="0">
      <alignment horizontal="right" vertical="center"/>
    </xf>
    <xf numFmtId="4" fontId="57" fillId="37" borderId="426"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57" fillId="35"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57"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0" fontId="94" fillId="0" borderId="428" applyNumberFormat="0" applyFill="0" applyAlignment="0" applyProtection="0"/>
    <xf numFmtId="4" fontId="57" fillId="2"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5" fillId="48" borderId="425" applyNumberFormat="0" applyProtection="0">
      <alignment horizontal="left" vertical="center" indent="1"/>
    </xf>
    <xf numFmtId="4" fontId="57"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88" fillId="51" borderId="423"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5" fillId="52" borderId="425" applyNumberFormat="0" applyProtection="0">
      <alignment vertical="center"/>
    </xf>
    <xf numFmtId="0" fontId="57" fillId="45" borderId="425" applyNumberFormat="0" applyProtection="0">
      <alignment horizontal="left" vertical="top" indent="1"/>
    </xf>
    <xf numFmtId="4" fontId="57" fillId="46" borderId="423" applyNumberFormat="0" applyProtection="0">
      <alignment horizontal="right" vertical="center"/>
    </xf>
    <xf numFmtId="4" fontId="57" fillId="41" borderId="423" applyNumberFormat="0" applyProtection="0">
      <alignment horizontal="right" vertical="center"/>
    </xf>
    <xf numFmtId="0" fontId="57" fillId="50" borderId="423" applyNumberFormat="0" applyProtection="0">
      <alignment horizontal="left" vertical="center" indent="1"/>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3" borderId="423" applyNumberFormat="0" applyProtection="0">
      <alignment horizontal="right" vertical="center"/>
    </xf>
    <xf numFmtId="0" fontId="57" fillId="45" borderId="425" applyNumberFormat="0" applyProtection="0">
      <alignment horizontal="left" vertical="top" indent="1"/>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0" fontId="57" fillId="47" borderId="425" applyNumberFormat="0" applyProtection="0">
      <alignment horizontal="left" vertical="top" indent="1"/>
    </xf>
    <xf numFmtId="0" fontId="98" fillId="27" borderId="423" applyNumberFormat="0" applyAlignment="0" applyProtection="0"/>
    <xf numFmtId="0" fontId="57" fillId="47" borderId="423"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100" fillId="29" borderId="424" applyNumberFormat="0" applyAlignment="0" applyProtection="0"/>
    <xf numFmtId="4" fontId="57" fillId="42"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6" borderId="423" applyNumberFormat="0" applyProtection="0">
      <alignment horizontal="right" vertical="center"/>
    </xf>
    <xf numFmtId="0" fontId="57" fillId="50" borderId="425" applyNumberFormat="0" applyProtection="0">
      <alignment horizontal="left" vertical="top" indent="1"/>
    </xf>
    <xf numFmtId="4" fontId="57"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85" fillId="48" borderId="425" applyNumberFormat="0" applyProtection="0">
      <alignment horizontal="left" vertical="center" indent="1"/>
    </xf>
    <xf numFmtId="4" fontId="57" fillId="36" borderId="423" applyNumberFormat="0" applyProtection="0">
      <alignment horizontal="right" vertical="center"/>
    </xf>
    <xf numFmtId="4" fontId="57" fillId="2" borderId="423" applyNumberFormat="0" applyProtection="0">
      <alignment horizontal="left" vertical="center" indent="1"/>
    </xf>
    <xf numFmtId="0" fontId="100" fillId="29" borderId="424" applyNumberFormat="0" applyAlignment="0" applyProtection="0"/>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57" fillId="46"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57"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57"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7"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57" fillId="46" borderId="425" applyNumberFormat="0" applyProtection="0">
      <alignment horizontal="left" vertical="top" indent="1"/>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6"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57" fillId="46"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26" borderId="423" applyNumberFormat="0" applyFont="0" applyAlignment="0" applyProtection="0"/>
    <xf numFmtId="0" fontId="57" fillId="50" borderId="425" applyNumberFormat="0" applyProtection="0">
      <alignment horizontal="left" vertical="top" indent="1"/>
    </xf>
    <xf numFmtId="4" fontId="57" fillId="0" borderId="423" applyNumberFormat="0" applyProtection="0">
      <alignment horizontal="right" vertical="center"/>
    </xf>
    <xf numFmtId="4" fontId="57" fillId="47" borderId="426"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57" fillId="44" borderId="426" applyNumberFormat="0" applyProtection="0">
      <alignment horizontal="left" vertical="center" indent="1"/>
    </xf>
    <xf numFmtId="4" fontId="57" fillId="39"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40" borderId="423" applyNumberFormat="0" applyProtection="0">
      <alignment horizontal="right" vertical="center"/>
    </xf>
    <xf numFmtId="0" fontId="57" fillId="48" borderId="423" applyNumberFormat="0" applyProtection="0">
      <alignment horizontal="left" vertical="center" indent="1"/>
    </xf>
    <xf numFmtId="0" fontId="98" fillId="27" borderId="423" applyNumberFormat="0" applyAlignment="0" applyProtection="0"/>
    <xf numFmtId="4" fontId="57" fillId="37" borderId="426" applyNumberFormat="0" applyProtection="0">
      <alignment horizontal="right" vertical="center"/>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7" borderId="426"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0" fontId="57" fillId="45"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3" borderId="423" applyNumberFormat="0" applyProtection="0">
      <alignmen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0" fontId="94" fillId="0" borderId="428" applyNumberFormat="0" applyFill="0" applyAlignment="0" applyProtection="0"/>
    <xf numFmtId="0" fontId="57" fillId="49" borderId="423" applyNumberFormat="0" applyProtection="0">
      <alignment horizontal="left" vertical="center" indent="1"/>
    </xf>
    <xf numFmtId="0" fontId="57" fillId="50" borderId="423" applyNumberFormat="0" applyProtection="0">
      <alignment horizontal="left" vertical="center" indent="1"/>
    </xf>
    <xf numFmtId="4" fontId="57" fillId="39"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46" borderId="423" applyNumberFormat="0" applyProtection="0">
      <alignment horizontal="right" vertical="center"/>
    </xf>
    <xf numFmtId="4" fontId="57" fillId="39" borderId="423" applyNumberFormat="0" applyProtection="0">
      <alignment horizontal="right" vertical="center"/>
    </xf>
    <xf numFmtId="4" fontId="85" fillId="52" borderId="425" applyNumberFormat="0" applyProtection="0">
      <alignmen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4" fontId="57"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57" fillId="45" borderId="425" applyNumberFormat="0" applyProtection="0">
      <alignment horizontal="left" vertical="top"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88" fillId="51" borderId="423" applyNumberFormat="0" applyProtection="0">
      <alignment horizontal="right" vertical="center"/>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4" fontId="57" fillId="47" borderId="426" applyNumberFormat="0" applyProtection="0">
      <alignment horizontal="left" vertical="center" indent="1"/>
    </xf>
    <xf numFmtId="4" fontId="57" fillId="46"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57" fillId="34" borderId="423" applyNumberFormat="0" applyProtection="0">
      <alignment horizontal="left" vertical="center" indent="1"/>
    </xf>
    <xf numFmtId="0" fontId="57"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57"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4" fontId="57" fillId="40" borderId="423" applyNumberFormat="0" applyProtection="0">
      <alignment horizontal="right" vertical="center"/>
    </xf>
    <xf numFmtId="0" fontId="84" fillId="45" borderId="427" applyBorder="0"/>
    <xf numFmtId="0" fontId="92" fillId="29" borderId="423" applyNumberFormat="0" applyAlignment="0" applyProtection="0"/>
    <xf numFmtId="4" fontId="57" fillId="44"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4" fontId="57" fillId="40" borderId="423" applyNumberFormat="0" applyProtection="0">
      <alignment horizontal="right" vertical="center"/>
    </xf>
    <xf numFmtId="4" fontId="57" fillId="0" borderId="423" applyNumberFormat="0" applyProtection="0">
      <alignment horizontal="right" vertical="center"/>
    </xf>
    <xf numFmtId="0" fontId="57" fillId="46" borderId="425" applyNumberFormat="0" applyProtection="0">
      <alignment horizontal="left" vertical="top" indent="1"/>
    </xf>
    <xf numFmtId="0" fontId="100" fillId="29" borderId="424" applyNumberFormat="0" applyAlignment="0" applyProtection="0"/>
    <xf numFmtId="0" fontId="57"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0" borderId="423" applyNumberFormat="0" applyProtection="0">
      <alignment horizontal="right" vertical="center"/>
    </xf>
    <xf numFmtId="4" fontId="103" fillId="5" borderId="423" applyNumberFormat="0" applyProtection="0">
      <alignment horizontal="right" vertical="center"/>
    </xf>
    <xf numFmtId="4" fontId="57" fillId="33" borderId="423" applyNumberFormat="0" applyProtection="0">
      <alignment vertical="center"/>
    </xf>
    <xf numFmtId="0" fontId="94" fillId="0" borderId="428" applyNumberFormat="0" applyFill="0" applyAlignment="0" applyProtection="0"/>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57"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57" fillId="33" borderId="423" applyNumberFormat="0" applyProtection="0">
      <alignment vertical="center"/>
    </xf>
    <xf numFmtId="0" fontId="84" fillId="45" borderId="427" applyBorder="0"/>
    <xf numFmtId="4" fontId="57" fillId="44" borderId="426" applyNumberFormat="0" applyProtection="0">
      <alignment horizontal="left" vertical="center" indent="1"/>
    </xf>
    <xf numFmtId="0" fontId="57" fillId="47" borderId="425" applyNumberFormat="0" applyProtection="0">
      <alignment horizontal="left" vertical="top" indent="1"/>
    </xf>
    <xf numFmtId="0" fontId="57" fillId="50" borderId="423"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57"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42" borderId="423" applyNumberFormat="0" applyProtection="0">
      <alignment horizontal="right" vertical="center"/>
    </xf>
    <xf numFmtId="4" fontId="57" fillId="44" borderId="426" applyNumberFormat="0" applyProtection="0">
      <alignment horizontal="left" vertical="center" indent="1"/>
    </xf>
    <xf numFmtId="4" fontId="57" fillId="2" borderId="423"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26" borderId="423" applyNumberFormat="0" applyFont="0" applyAlignment="0" applyProtection="0"/>
    <xf numFmtId="0" fontId="98" fillId="27" borderId="423" applyNumberFormat="0" applyAlignment="0" applyProtection="0"/>
    <xf numFmtId="0" fontId="57" fillId="47"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84" fillId="45" borderId="427" applyBorder="0"/>
    <xf numFmtId="4" fontId="57" fillId="0" borderId="423" applyNumberFormat="0" applyProtection="0">
      <alignment horizontal="right" vertical="center"/>
    </xf>
    <xf numFmtId="4" fontId="57"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57" fillId="43" borderId="423" applyNumberFormat="0" applyProtection="0">
      <alignment horizontal="right" vertical="center"/>
    </xf>
    <xf numFmtId="0" fontId="5" fillId="0" borderId="0"/>
    <xf numFmtId="43" fontId="5" fillId="0" borderId="0" applyFont="0" applyFill="0" applyBorder="0" applyAlignment="0" applyProtection="0"/>
    <xf numFmtId="4" fontId="57" fillId="46" borderId="423" applyNumberFormat="0" applyProtection="0">
      <alignment horizontal="right" vertical="center"/>
    </xf>
    <xf numFmtId="0" fontId="5" fillId="0" borderId="0"/>
    <xf numFmtId="43" fontId="5" fillId="0" borderId="0" applyFont="0" applyFill="0" applyBorder="0" applyAlignment="0" applyProtection="0"/>
    <xf numFmtId="4" fontId="57" fillId="38" borderId="423" applyNumberFormat="0" applyProtection="0">
      <alignment horizontal="right" vertical="center"/>
    </xf>
    <xf numFmtId="0" fontId="57" fillId="45"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0" fontId="94" fillId="0" borderId="428" applyNumberFormat="0" applyFill="0" applyAlignment="0" applyProtection="0"/>
    <xf numFmtId="4" fontId="57" fillId="35"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57" fillId="26" borderId="423" applyNumberFormat="0" applyFont="0" applyAlignment="0" applyProtection="0"/>
    <xf numFmtId="0" fontId="92" fillId="29" borderId="423" applyNumberFormat="0" applyAlignment="0" applyProtection="0"/>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3"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57" fillId="34" borderId="423"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57" fillId="2"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57" fillId="35" borderId="423" applyNumberFormat="0" applyProtection="0">
      <alignment horizontal="right" vertical="center"/>
    </xf>
    <xf numFmtId="0" fontId="57"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57" fillId="26" borderId="423" applyNumberFormat="0" applyFont="0" applyAlignment="0" applyProtection="0"/>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33" borderId="423" applyNumberFormat="0" applyProtection="0">
      <alignment vertical="center"/>
    </xf>
    <xf numFmtId="0" fontId="84" fillId="45" borderId="427" applyBorder="0"/>
    <xf numFmtId="0" fontId="57"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2" borderId="423" applyNumberFormat="0" applyProtection="0">
      <alignment horizontal="left" vertical="center" indent="1"/>
    </xf>
    <xf numFmtId="0" fontId="5" fillId="0" borderId="0"/>
    <xf numFmtId="9" fontId="5" fillId="0" borderId="0" applyFont="0" applyFill="0" applyBorder="0" applyAlignment="0" applyProtection="0"/>
    <xf numFmtId="0" fontId="57" fillId="49" borderId="423" applyNumberFormat="0" applyProtection="0">
      <alignment horizontal="left" vertical="center" indent="1"/>
    </xf>
    <xf numFmtId="0" fontId="5" fillId="0" borderId="0"/>
    <xf numFmtId="9" fontId="5"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5" fillId="45" borderId="426" applyNumberFormat="0" applyProtection="0">
      <alignment horizontal="left" vertical="center" indent="1"/>
    </xf>
    <xf numFmtId="0" fontId="100" fillId="29" borderId="424"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40"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0" fontId="57" fillId="50"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84" fillId="45" borderId="427" applyBorder="0"/>
    <xf numFmtId="0" fontId="57" fillId="48" borderId="423" applyNumberFormat="0" applyProtection="0">
      <alignment horizontal="left" vertical="center" indent="1"/>
    </xf>
    <xf numFmtId="4" fontId="57" fillId="39" borderId="423" applyNumberFormat="0" applyProtection="0">
      <alignment horizontal="right" vertical="center"/>
    </xf>
    <xf numFmtId="0" fontId="100" fillId="29" borderId="424" applyNumberFormat="0" applyAlignment="0" applyProtection="0"/>
    <xf numFmtId="0" fontId="57"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0" fontId="85" fillId="46" borderId="425" applyNumberFormat="0" applyProtection="0">
      <alignment horizontal="left" vertical="top" indent="1"/>
    </xf>
    <xf numFmtId="4" fontId="57" fillId="36" borderId="423" applyNumberFormat="0" applyProtection="0">
      <alignment horizontal="right" vertical="center"/>
    </xf>
    <xf numFmtId="0" fontId="57" fillId="48" borderId="423"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57" fillId="38" borderId="423" applyNumberFormat="0" applyProtection="0">
      <alignment horizontal="right" vertical="center"/>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0" fontId="57" fillId="47" borderId="425" applyNumberFormat="0" applyProtection="0">
      <alignment horizontal="left" vertical="top" indent="1"/>
    </xf>
    <xf numFmtId="4" fontId="57" fillId="44" borderId="426" applyNumberFormat="0" applyProtection="0">
      <alignment horizontal="left" vertical="center" indent="1"/>
    </xf>
    <xf numFmtId="0" fontId="86" fillId="33" borderId="425" applyNumberFormat="0" applyProtection="0">
      <alignment horizontal="left" vertical="top" indent="1"/>
    </xf>
    <xf numFmtId="4" fontId="57" fillId="42" borderId="423" applyNumberFormat="0" applyProtection="0">
      <alignment horizontal="right" vertical="center"/>
    </xf>
    <xf numFmtId="4" fontId="57" fillId="34" borderId="423" applyNumberFormat="0" applyProtection="0">
      <alignment horizontal="left" vertical="center" indent="1"/>
    </xf>
    <xf numFmtId="4" fontId="57" fillId="46" borderId="426" applyNumberFormat="0" applyProtection="0">
      <alignment horizontal="left" vertical="center" indent="1"/>
    </xf>
    <xf numFmtId="4" fontId="57"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0" fontId="57" fillId="26" borderId="423" applyNumberFormat="0" applyFont="0" applyAlignment="0" applyProtection="0"/>
    <xf numFmtId="4" fontId="57" fillId="47"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 fontId="57"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57"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50" borderId="423" applyNumberFormat="0" applyProtection="0">
      <alignment horizontal="left" vertical="center" indent="1"/>
    </xf>
    <xf numFmtId="4" fontId="57" fillId="38"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 fontId="57" fillId="2" borderId="423" applyNumberFormat="0" applyProtection="0">
      <alignment horizontal="left" vertical="center" indent="1"/>
    </xf>
    <xf numFmtId="4" fontId="57" fillId="44" borderId="426" applyNumberFormat="0" applyProtection="0">
      <alignment horizontal="left" vertical="center" indent="1"/>
    </xf>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 fontId="25" fillId="45"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7" fillId="47"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7" fillId="46" borderId="425" applyNumberFormat="0" applyProtection="0">
      <alignment horizontal="left" vertical="top" indent="1"/>
    </xf>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38"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7"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45" borderId="427"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7" fillId="43"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103" fillId="5"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7" fillId="50" borderId="423" applyNumberFormat="0" applyProtection="0">
      <alignment horizontal="left" vertical="center" indent="1"/>
    </xf>
    <xf numFmtId="0" fontId="92" fillId="29" borderId="423" applyNumberFormat="0" applyAlignment="0" applyProtection="0"/>
    <xf numFmtId="4" fontId="57" fillId="33" borderId="423" applyNumberFormat="0" applyProtection="0">
      <alignment vertical="center"/>
    </xf>
    <xf numFmtId="0" fontId="85" fillId="52" borderId="425" applyNumberFormat="0" applyProtection="0">
      <alignment horizontal="left" vertical="top" indent="1"/>
    </xf>
    <xf numFmtId="4" fontId="57" fillId="40"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57" fillId="49" borderId="423" applyNumberFormat="0" applyProtection="0">
      <alignment horizontal="left" vertical="center" indent="1"/>
    </xf>
    <xf numFmtId="4" fontId="57" fillId="37" borderId="426"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0" fontId="57" fillId="48" borderId="423" applyNumberFormat="0" applyProtection="0">
      <alignment horizontal="left" vertical="center" indent="1"/>
    </xf>
    <xf numFmtId="4" fontId="88" fillId="51" borderId="423" applyNumberFormat="0" applyProtection="0">
      <alignment horizontal="right" vertical="center"/>
    </xf>
    <xf numFmtId="4" fontId="57"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57" fillId="34"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4" fontId="57" fillId="38" borderId="423" applyNumberFormat="0" applyProtection="0">
      <alignment horizontal="righ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98" fillId="27" borderId="423" applyNumberFormat="0" applyAlignment="0" applyProtection="0"/>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1" borderId="423" applyNumberFormat="0" applyProtection="0">
      <alignment horizontal="right" vertical="center"/>
    </xf>
    <xf numFmtId="0" fontId="94" fillId="0" borderId="428" applyNumberFormat="0" applyFill="0" applyAlignment="0" applyProtection="0"/>
    <xf numFmtId="4" fontId="57" fillId="47" borderId="426" applyNumberFormat="0" applyProtection="0">
      <alignment horizontal="left" vertical="center" indent="1"/>
    </xf>
    <xf numFmtId="0" fontId="85" fillId="46" borderId="425" applyNumberFormat="0" applyProtection="0">
      <alignment horizontal="left" vertical="top" indent="1"/>
    </xf>
    <xf numFmtId="4" fontId="57" fillId="44" borderId="426" applyNumberFormat="0" applyProtection="0">
      <alignment horizontal="left" vertical="center" indent="1"/>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46"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57" fillId="34" borderId="423" applyNumberFormat="0" applyProtection="0">
      <alignment horizontal="left" vertical="center" indent="1"/>
    </xf>
    <xf numFmtId="4" fontId="57" fillId="33" borderId="423" applyNumberFormat="0" applyProtection="0">
      <alignment vertical="center"/>
    </xf>
    <xf numFmtId="4" fontId="85" fillId="52" borderId="425" applyNumberFormat="0" applyProtection="0">
      <alignment vertical="center"/>
    </xf>
    <xf numFmtId="0" fontId="57" fillId="45" borderId="425" applyNumberFormat="0" applyProtection="0">
      <alignment horizontal="left" vertical="top" indent="1"/>
    </xf>
    <xf numFmtId="0" fontId="100" fillId="29" borderId="424"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98" fillId="27" borderId="423" applyNumberFormat="0" applyAlignment="0" applyProtection="0"/>
    <xf numFmtId="4" fontId="57"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57" fillId="50"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57" fillId="43" borderId="423" applyNumberFormat="0" applyProtection="0">
      <alignment horizontal="right" vertical="center"/>
    </xf>
    <xf numFmtId="0" fontId="57" fillId="50" borderId="423" applyNumberFormat="0" applyProtection="0">
      <alignment horizontal="left" vertical="center" indent="1"/>
    </xf>
    <xf numFmtId="0" fontId="57" fillId="49"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4" fontId="57" fillId="0"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0"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9"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57" fillId="38" borderId="423" applyNumberFormat="0" applyProtection="0">
      <alignment horizontal="right" vertical="center"/>
    </xf>
    <xf numFmtId="0" fontId="57" fillId="49" borderId="423" applyNumberFormat="0" applyProtection="0">
      <alignment horizontal="left" vertical="center" indent="1"/>
    </xf>
    <xf numFmtId="0" fontId="94" fillId="0" borderId="428" applyNumberFormat="0" applyFill="0" applyAlignment="0" applyProtection="0"/>
    <xf numFmtId="4" fontId="57" fillId="34"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6" borderId="423" applyNumberFormat="0" applyProtection="0">
      <alignment horizontal="right" vertical="center"/>
    </xf>
    <xf numFmtId="0" fontId="100" fillId="29" borderId="424" applyNumberFormat="0" applyAlignment="0" applyProtection="0"/>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84" fillId="45" borderId="427" applyBorder="0"/>
    <xf numFmtId="0" fontId="57" fillId="49" borderId="423"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4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1543">
    <xf numFmtId="0" fontId="0" fillId="0" borderId="0" xfId="0"/>
    <xf numFmtId="0" fontId="27" fillId="0" borderId="0" xfId="0" applyFont="1"/>
    <xf numFmtId="0" fontId="0" fillId="0" borderId="0" xfId="0" applyFill="1"/>
    <xf numFmtId="0" fontId="31" fillId="0" borderId="0" xfId="0" applyNumberFormat="1" applyFont="1" applyAlignment="1"/>
    <xf numFmtId="0" fontId="31" fillId="0" borderId="0" xfId="0" applyNumberFormat="1" applyFont="1" applyAlignment="1">
      <alignment horizontal="left"/>
    </xf>
    <xf numFmtId="3" fontId="31" fillId="0" borderId="0" xfId="0" applyNumberFormat="1" applyFont="1" applyAlignment="1"/>
    <xf numFmtId="0" fontId="31" fillId="0" borderId="0" xfId="0" applyNumberFormat="1" applyFont="1" applyAlignment="1">
      <alignment horizontal="center"/>
    </xf>
    <xf numFmtId="3" fontId="31" fillId="0" borderId="0" xfId="0" applyNumberFormat="1" applyFont="1"/>
    <xf numFmtId="169" fontId="31" fillId="0" borderId="0" xfId="0" applyNumberFormat="1" applyFont="1" applyAlignment="1"/>
    <xf numFmtId="0" fontId="31" fillId="0" borderId="0" xfId="0" applyFont="1" applyAlignment="1"/>
    <xf numFmtId="3" fontId="31" fillId="0" borderId="0" xfId="0" applyNumberFormat="1" applyFont="1" applyFill="1" applyAlignment="1"/>
    <xf numFmtId="0" fontId="27" fillId="0" borderId="0" xfId="0" applyNumberFormat="1" applyFont="1" applyAlignment="1">
      <alignment horizontal="center"/>
    </xf>
    <xf numFmtId="3" fontId="27" fillId="0" borderId="0" xfId="0" applyNumberFormat="1" applyFont="1" applyAlignment="1"/>
    <xf numFmtId="0" fontId="27" fillId="0" borderId="0" xfId="0" applyNumberFormat="1" applyFont="1" applyAlignment="1"/>
    <xf numFmtId="168" fontId="31" fillId="0" borderId="0" xfId="0" applyNumberFormat="1" applyFont="1" applyAlignment="1">
      <alignment horizontal="center"/>
    </xf>
    <xf numFmtId="168" fontId="31" fillId="0" borderId="0" xfId="0" applyNumberFormat="1" applyFont="1" applyAlignment="1">
      <alignment horizontal="left"/>
    </xf>
    <xf numFmtId="169" fontId="31" fillId="0" borderId="0" xfId="0" applyNumberFormat="1" applyFont="1" applyAlignment="1">
      <alignment horizontal="center"/>
    </xf>
    <xf numFmtId="10" fontId="31" fillId="0" borderId="0" xfId="0" applyNumberFormat="1" applyFont="1" applyFill="1" applyAlignment="1">
      <alignment horizontal="right"/>
    </xf>
    <xf numFmtId="3" fontId="31" fillId="0" borderId="0" xfId="0" applyNumberFormat="1" applyFont="1" applyFill="1" applyAlignment="1">
      <alignment horizontal="right"/>
    </xf>
    <xf numFmtId="3" fontId="31" fillId="0" borderId="0" xfId="0" applyNumberFormat="1" applyFont="1" applyAlignment="1">
      <alignment horizontal="center"/>
    </xf>
    <xf numFmtId="3" fontId="31" fillId="0" borderId="0" xfId="0" applyNumberFormat="1" applyFont="1" applyBorder="1" applyAlignment="1">
      <alignment horizontal="center"/>
    </xf>
    <xf numFmtId="166" fontId="31" fillId="0" borderId="0" xfId="0" applyNumberFormat="1" applyFont="1" applyAlignment="1"/>
    <xf numFmtId="170" fontId="31" fillId="0" borderId="0" xfId="0" applyNumberFormat="1" applyFont="1" applyAlignment="1"/>
    <xf numFmtId="0" fontId="27" fillId="0" borderId="0" xfId="0" applyNumberFormat="1" applyFont="1" applyAlignment="1">
      <alignment horizontal="right"/>
    </xf>
    <xf numFmtId="0" fontId="27" fillId="0" borderId="0" xfId="0" applyNumberFormat="1" applyFont="1" applyFill="1" applyAlignment="1"/>
    <xf numFmtId="3" fontId="31" fillId="0" borderId="0" xfId="0" applyNumberFormat="1" applyFont="1" applyBorder="1" applyAlignment="1"/>
    <xf numFmtId="0" fontId="31" fillId="0" borderId="0" xfId="0" applyNumberFormat="1" applyFont="1" applyFill="1" applyAlignment="1"/>
    <xf numFmtId="0" fontId="31" fillId="0" borderId="0" xfId="0" applyFont="1" applyFill="1" applyAlignment="1"/>
    <xf numFmtId="3" fontId="31" fillId="0" borderId="0" xfId="0" applyNumberFormat="1" applyFont="1" applyFill="1" applyAlignment="1">
      <alignment horizontal="center"/>
    </xf>
    <xf numFmtId="0" fontId="31" fillId="0" borderId="0" xfId="0" applyNumberFormat="1" applyFont="1" applyFill="1" applyAlignment="1">
      <alignment horizontal="center"/>
    </xf>
    <xf numFmtId="3" fontId="31" fillId="0" borderId="0" xfId="0" quotePrefix="1" applyNumberFormat="1" applyFont="1" applyAlignment="1">
      <alignment horizontal="right"/>
    </xf>
    <xf numFmtId="0" fontId="29" fillId="0" borderId="0" xfId="0" applyFont="1" applyAlignment="1"/>
    <xf numFmtId="0" fontId="34" fillId="0" borderId="0" xfId="0" applyNumberFormat="1" applyFont="1" applyFill="1" applyAlignment="1"/>
    <xf numFmtId="3" fontId="31" fillId="0" borderId="1" xfId="0" applyNumberFormat="1" applyFont="1" applyBorder="1" applyAlignment="1"/>
    <xf numFmtId="0" fontId="31" fillId="0" borderId="0" xfId="0" applyFont="1"/>
    <xf numFmtId="0" fontId="31" fillId="0" borderId="0" xfId="0" applyFont="1" applyFill="1" applyBorder="1" applyAlignment="1"/>
    <xf numFmtId="0" fontId="27" fillId="0" borderId="1" xfId="0" applyFont="1" applyBorder="1"/>
    <xf numFmtId="0" fontId="31" fillId="0" borderId="0" xfId="0" applyFont="1" applyBorder="1" applyAlignment="1"/>
    <xf numFmtId="0" fontId="31" fillId="0" borderId="0" xfId="0" applyFont="1" applyBorder="1"/>
    <xf numFmtId="0" fontId="31" fillId="0" borderId="1" xfId="0" applyNumberFormat="1" applyFont="1" applyBorder="1" applyAlignment="1"/>
    <xf numFmtId="172" fontId="27" fillId="0" borderId="0" xfId="6" applyNumberFormat="1" applyFont="1" applyAlignment="1"/>
    <xf numFmtId="0" fontId="27" fillId="0" borderId="1" xfId="0" applyNumberFormat="1" applyFont="1" applyFill="1" applyBorder="1" applyAlignment="1"/>
    <xf numFmtId="3" fontId="27" fillId="0" borderId="2" xfId="0" applyNumberFormat="1" applyFont="1" applyBorder="1" applyAlignment="1"/>
    <xf numFmtId="3" fontId="31" fillId="0" borderId="0" xfId="0" applyNumberFormat="1" applyFont="1" applyFill="1" applyBorder="1" applyAlignment="1"/>
    <xf numFmtId="0" fontId="27" fillId="0" borderId="0" xfId="0" applyNumberFormat="1" applyFont="1" applyFill="1" applyAlignment="1">
      <alignment horizontal="center"/>
    </xf>
    <xf numFmtId="0" fontId="31" fillId="0" borderId="0" xfId="0" applyNumberFormat="1" applyFont="1" applyFill="1" applyBorder="1" applyAlignment="1"/>
    <xf numFmtId="0" fontId="31" fillId="0" borderId="1" xfId="0" applyNumberFormat="1" applyFont="1" applyFill="1" applyBorder="1" applyAlignment="1"/>
    <xf numFmtId="0" fontId="31" fillId="0" borderId="1" xfId="0" applyFont="1" applyFill="1" applyBorder="1"/>
    <xf numFmtId="0" fontId="27" fillId="0" borderId="0" xfId="0" applyNumberFormat="1" applyFont="1" applyFill="1" applyBorder="1" applyAlignment="1"/>
    <xf numFmtId="0" fontId="29" fillId="0" borderId="0" xfId="0" applyFont="1"/>
    <xf numFmtId="0" fontId="29" fillId="0" borderId="0" xfId="0" applyFont="1" applyFill="1"/>
    <xf numFmtId="3" fontId="31" fillId="0" borderId="1" xfId="0" applyNumberFormat="1" applyFont="1" applyFill="1" applyBorder="1" applyAlignment="1"/>
    <xf numFmtId="0" fontId="31" fillId="0" borderId="0" xfId="0" applyFont="1" applyFill="1" applyBorder="1"/>
    <xf numFmtId="0" fontId="29" fillId="0" borderId="0" xfId="0" applyFont="1" applyAlignment="1">
      <alignment horizontal="left"/>
    </xf>
    <xf numFmtId="0" fontId="35" fillId="0" borderId="0" xfId="0" applyFont="1"/>
    <xf numFmtId="166" fontId="27" fillId="0" borderId="0" xfId="0" applyNumberFormat="1" applyFont="1" applyAlignment="1"/>
    <xf numFmtId="0" fontId="29" fillId="0" borderId="0" xfId="0" applyFont="1" applyBorder="1"/>
    <xf numFmtId="0" fontId="27" fillId="0" borderId="0" xfId="0" applyNumberFormat="1" applyFont="1" applyBorder="1" applyAlignment="1"/>
    <xf numFmtId="3" fontId="27" fillId="0" borderId="0" xfId="0" applyNumberFormat="1" applyFont="1" applyBorder="1" applyAlignment="1"/>
    <xf numFmtId="3" fontId="27" fillId="0" borderId="0" xfId="0" quotePrefix="1" applyNumberFormat="1" applyFont="1" applyBorder="1" applyAlignment="1">
      <alignment horizontal="right"/>
    </xf>
    <xf numFmtId="168" fontId="31" fillId="0" borderId="0" xfId="0" applyNumberFormat="1" applyFont="1" applyBorder="1" applyAlignment="1">
      <alignment horizontal="left"/>
    </xf>
    <xf numFmtId="0" fontId="27" fillId="0" borderId="1" xfId="0" applyNumberFormat="1" applyFont="1" applyBorder="1" applyAlignment="1"/>
    <xf numFmtId="0" fontId="29" fillId="0" borderId="0" xfId="0" applyFont="1" applyAlignment="1">
      <alignment horizontal="center"/>
    </xf>
    <xf numFmtId="0" fontId="31" fillId="0" borderId="0" xfId="0" applyFont="1" applyAlignment="1">
      <alignment horizontal="center"/>
    </xf>
    <xf numFmtId="0" fontId="31" fillId="0" borderId="0" xfId="0" applyFont="1" applyFill="1" applyAlignment="1">
      <alignment horizontal="center"/>
    </xf>
    <xf numFmtId="0" fontId="27" fillId="0" borderId="0" xfId="0" applyNumberFormat="1" applyFont="1" applyAlignment="1">
      <alignment horizontal="left"/>
    </xf>
    <xf numFmtId="0" fontId="34" fillId="0" borderId="0" xfId="0" applyNumberFormat="1" applyFont="1" applyFill="1" applyAlignment="1">
      <alignment horizontal="center"/>
    </xf>
    <xf numFmtId="0" fontId="27" fillId="0" borderId="2" xfId="0" applyFont="1" applyBorder="1" applyAlignment="1"/>
    <xf numFmtId="3" fontId="31" fillId="0" borderId="3" xfId="0" applyNumberFormat="1" applyFont="1" applyBorder="1" applyAlignment="1"/>
    <xf numFmtId="3" fontId="31" fillId="0" borderId="3" xfId="0" applyNumberFormat="1" applyFont="1" applyBorder="1" applyAlignment="1">
      <alignment horizontal="right"/>
    </xf>
    <xf numFmtId="3" fontId="31" fillId="0" borderId="3" xfId="0" applyNumberFormat="1" applyFont="1" applyFill="1" applyBorder="1" applyAlignment="1"/>
    <xf numFmtId="0" fontId="40" fillId="0" borderId="0" xfId="0" applyFont="1" applyFill="1" applyBorder="1" applyAlignment="1">
      <alignment horizontal="center"/>
    </xf>
    <xf numFmtId="0" fontId="41" fillId="0" borderId="0" xfId="0" applyFont="1" applyFill="1" applyBorder="1" applyAlignment="1"/>
    <xf numFmtId="0" fontId="27" fillId="0" borderId="0" xfId="0" applyFont="1" applyBorder="1" applyAlignment="1"/>
    <xf numFmtId="3" fontId="27" fillId="0" borderId="0" xfId="0" applyNumberFormat="1" applyFont="1" applyFill="1" applyBorder="1" applyAlignment="1"/>
    <xf numFmtId="168" fontId="27" fillId="0" borderId="0" xfId="0" applyNumberFormat="1" applyFont="1" applyBorder="1" applyAlignment="1">
      <alignment horizontal="left"/>
    </xf>
    <xf numFmtId="173" fontId="31" fillId="0" borderId="0" xfId="6" applyNumberFormat="1" applyFont="1" applyFill="1" applyAlignment="1">
      <alignment horizontal="right"/>
    </xf>
    <xf numFmtId="43" fontId="29" fillId="0" borderId="0" xfId="0" applyNumberFormat="1" applyFont="1"/>
    <xf numFmtId="43" fontId="29" fillId="0" borderId="0" xfId="1" applyFont="1"/>
    <xf numFmtId="0" fontId="27" fillId="0" borderId="1" xfId="0" applyNumberFormat="1" applyFont="1" applyBorder="1" applyAlignment="1">
      <alignment horizontal="left"/>
    </xf>
    <xf numFmtId="0" fontId="27" fillId="0" borderId="1" xfId="0" applyFont="1" applyFill="1" applyBorder="1" applyAlignment="1"/>
    <xf numFmtId="0" fontId="27" fillId="0" borderId="1" xfId="0" applyFont="1" applyBorder="1" applyAlignment="1"/>
    <xf numFmtId="0" fontId="28" fillId="0" borderId="0" xfId="0" applyFont="1"/>
    <xf numFmtId="0" fontId="39" fillId="0" borderId="4" xfId="0" applyNumberFormat="1" applyFont="1" applyBorder="1" applyAlignment="1">
      <alignment horizontal="center"/>
    </xf>
    <xf numFmtId="0" fontId="39" fillId="0" borderId="5" xfId="0" applyNumberFormat="1" applyFont="1" applyBorder="1" applyAlignment="1">
      <alignment horizontal="left"/>
    </xf>
    <xf numFmtId="10" fontId="31" fillId="0" borderId="0" xfId="6" applyNumberFormat="1" applyFont="1" applyAlignment="1"/>
    <xf numFmtId="0" fontId="39" fillId="0" borderId="0" xfId="0" applyNumberFormat="1" applyFont="1" applyBorder="1" applyAlignment="1">
      <alignment horizontal="center"/>
    </xf>
    <xf numFmtId="0" fontId="39" fillId="0" borderId="5" xfId="0" applyNumberFormat="1" applyFont="1" applyBorder="1" applyAlignment="1">
      <alignment horizontal="center"/>
    </xf>
    <xf numFmtId="0" fontId="27" fillId="0" borderId="0" xfId="0" applyNumberFormat="1" applyFont="1" applyBorder="1" applyAlignment="1">
      <alignment horizontal="left"/>
    </xf>
    <xf numFmtId="0" fontId="31" fillId="0" borderId="0" xfId="0" applyNumberFormat="1" applyFont="1" applyFill="1" applyAlignment="1">
      <alignment horizontal="left"/>
    </xf>
    <xf numFmtId="0" fontId="31" fillId="0" borderId="0" xfId="0" applyNumberFormat="1" applyFont="1" applyBorder="1" applyAlignment="1">
      <alignment horizontal="left"/>
    </xf>
    <xf numFmtId="3" fontId="31" fillId="0" borderId="0" xfId="0" applyNumberFormat="1" applyFont="1" applyAlignment="1">
      <alignment horizontal="left"/>
    </xf>
    <xf numFmtId="164" fontId="31" fillId="0" borderId="0" xfId="1" applyNumberFormat="1" applyFont="1" applyFill="1" applyAlignment="1"/>
    <xf numFmtId="0" fontId="31" fillId="0" borderId="3" xfId="0" applyNumberFormat="1" applyFont="1" applyBorder="1" applyAlignment="1">
      <alignment horizontal="left"/>
    </xf>
    <xf numFmtId="0" fontId="31" fillId="0" borderId="3" xfId="0" applyNumberFormat="1" applyFont="1" applyBorder="1" applyAlignment="1"/>
    <xf numFmtId="166" fontId="31" fillId="0" borderId="3" xfId="0" applyNumberFormat="1" applyFont="1" applyBorder="1" applyAlignment="1"/>
    <xf numFmtId="3" fontId="31" fillId="0" borderId="1" xfId="0" applyNumberFormat="1" applyFont="1" applyBorder="1" applyAlignment="1">
      <alignment horizontal="center"/>
    </xf>
    <xf numFmtId="0" fontId="32" fillId="0" borderId="0" xfId="0" applyFont="1" applyFill="1" applyAlignment="1">
      <alignment horizontal="center"/>
    </xf>
    <xf numFmtId="0" fontId="31" fillId="0" borderId="0" xfId="0" applyFont="1" applyFill="1" applyBorder="1" applyAlignment="1">
      <alignment horizontal="center"/>
    </xf>
    <xf numFmtId="0" fontId="31" fillId="0" borderId="1" xfId="0" applyFont="1" applyFill="1" applyBorder="1" applyAlignment="1">
      <alignment horizontal="center"/>
    </xf>
    <xf numFmtId="3" fontId="31" fillId="0" borderId="1" xfId="0" applyNumberFormat="1" applyFont="1" applyFill="1" applyBorder="1" applyAlignment="1">
      <alignment horizontal="center"/>
    </xf>
    <xf numFmtId="0" fontId="31" fillId="0" borderId="0" xfId="0" applyFont="1" applyBorder="1" applyAlignment="1">
      <alignment horizontal="center"/>
    </xf>
    <xf numFmtId="0" fontId="27" fillId="0" borderId="0" xfId="0" applyFont="1" applyBorder="1" applyAlignment="1">
      <alignment horizontal="center"/>
    </xf>
    <xf numFmtId="3" fontId="27" fillId="0" borderId="1" xfId="0" applyNumberFormat="1" applyFont="1" applyBorder="1" applyAlignment="1">
      <alignment horizontal="center"/>
    </xf>
    <xf numFmtId="0" fontId="31" fillId="0" borderId="0" xfId="0" applyNumberFormat="1" applyFont="1" applyBorder="1" applyAlignment="1"/>
    <xf numFmtId="0" fontId="32" fillId="0" borderId="1" xfId="0" applyFont="1" applyFill="1" applyBorder="1" applyAlignment="1"/>
    <xf numFmtId="0" fontId="32" fillId="0" borderId="3" xfId="0" applyFont="1" applyFill="1" applyBorder="1" applyAlignment="1"/>
    <xf numFmtId="0" fontId="32" fillId="0" borderId="3" xfId="0" applyFont="1" applyFill="1" applyBorder="1" applyAlignment="1">
      <alignment horizontal="center"/>
    </xf>
    <xf numFmtId="3" fontId="31" fillId="0" borderId="3" xfId="0" applyNumberFormat="1" applyFont="1" applyFill="1" applyBorder="1" applyAlignment="1">
      <alignment horizontal="center"/>
    </xf>
    <xf numFmtId="0" fontId="32" fillId="0" borderId="0" xfId="0" applyFont="1" applyFill="1" applyAlignment="1">
      <alignment horizontal="left"/>
    </xf>
    <xf numFmtId="0" fontId="27" fillId="0" borderId="0" xfId="0" applyFont="1" applyFill="1"/>
    <xf numFmtId="0" fontId="27" fillId="0" borderId="0" xfId="0" applyFont="1" applyFill="1" applyBorder="1"/>
    <xf numFmtId="10" fontId="31" fillId="0" borderId="0" xfId="6" applyNumberFormat="1" applyFont="1" applyFill="1" applyAlignment="1"/>
    <xf numFmtId="10" fontId="33" fillId="0" borderId="0" xfId="0" applyNumberFormat="1" applyFont="1" applyFill="1" applyAlignment="1">
      <alignment horizontal="right"/>
    </xf>
    <xf numFmtId="3" fontId="34" fillId="0" borderId="0" xfId="0" applyNumberFormat="1" applyFont="1" applyBorder="1" applyAlignment="1"/>
    <xf numFmtId="0" fontId="4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7" fillId="0" borderId="0" xfId="0" applyFont="1" applyFill="1"/>
    <xf numFmtId="0" fontId="0" fillId="0" borderId="0" xfId="0" applyAlignment="1"/>
    <xf numFmtId="164" fontId="25" fillId="0" borderId="0" xfId="1" applyNumberFormat="1" applyAlignment="1"/>
    <xf numFmtId="0" fontId="44" fillId="0" borderId="0" xfId="0" applyFont="1" applyFill="1" applyAlignment="1">
      <alignment horizontal="center"/>
    </xf>
    <xf numFmtId="0" fontId="46" fillId="0" borderId="0" xfId="0" applyFont="1" applyAlignment="1">
      <alignment horizontal="left"/>
    </xf>
    <xf numFmtId="0" fontId="46" fillId="0" borderId="0" xfId="0" applyFont="1"/>
    <xf numFmtId="0" fontId="44" fillId="0" borderId="0" xfId="0" applyFont="1" applyAlignment="1">
      <alignment horizontal="center"/>
    </xf>
    <xf numFmtId="0" fontId="0" fillId="0" borderId="0" xfId="0" applyAlignment="1">
      <alignment horizontal="right"/>
    </xf>
    <xf numFmtId="0" fontId="44" fillId="0" borderId="0" xfId="0" applyFont="1" applyFill="1" applyAlignment="1">
      <alignment horizontal="right"/>
    </xf>
    <xf numFmtId="0" fontId="37" fillId="2" borderId="0" xfId="0" applyFont="1" applyFill="1"/>
    <xf numFmtId="0" fontId="36" fillId="0" borderId="0" xfId="0" applyFont="1"/>
    <xf numFmtId="0" fontId="44" fillId="0" borderId="0" xfId="0" applyNumberFormat="1" applyFont="1" applyFill="1" applyBorder="1" applyAlignment="1">
      <alignment horizontal="center"/>
    </xf>
    <xf numFmtId="0" fontId="44" fillId="0" borderId="0" xfId="0" applyFont="1" applyBorder="1" applyAlignment="1">
      <alignment horizontal="center"/>
    </xf>
    <xf numFmtId="0" fontId="48" fillId="0" borderId="0" xfId="0" applyFont="1" applyAlignment="1">
      <alignment horizontal="center"/>
    </xf>
    <xf numFmtId="0" fontId="36" fillId="0" borderId="0" xfId="0" applyFont="1" applyFill="1"/>
    <xf numFmtId="164" fontId="27" fillId="0" borderId="0" xfId="1" applyNumberFormat="1" applyFont="1" applyAlignment="1"/>
    <xf numFmtId="0" fontId="43" fillId="0" borderId="0" xfId="0" applyFont="1" applyFill="1" applyBorder="1" applyAlignment="1">
      <alignment horizontal="left"/>
    </xf>
    <xf numFmtId="0" fontId="27" fillId="0" borderId="0" xfId="0" applyFont="1" applyFill="1" applyBorder="1" applyAlignment="1">
      <alignment horizontal="center" wrapText="1"/>
    </xf>
    <xf numFmtId="0" fontId="35" fillId="0" borderId="0" xfId="0" applyFont="1" applyFill="1"/>
    <xf numFmtId="0" fontId="0" fillId="0" borderId="0" xfId="0" applyBorder="1"/>
    <xf numFmtId="3" fontId="27" fillId="0" borderId="1" xfId="0" applyNumberFormat="1" applyFont="1" applyBorder="1" applyAlignment="1"/>
    <xf numFmtId="164" fontId="27" fillId="0" borderId="0" xfId="1" applyNumberFormat="1" applyFont="1" applyFill="1" applyAlignment="1"/>
    <xf numFmtId="3" fontId="39" fillId="0" borderId="5" xfId="0" applyNumberFormat="1" applyFont="1" applyBorder="1" applyAlignment="1"/>
    <xf numFmtId="0" fontId="47" fillId="0" borderId="0" xfId="0" applyFont="1" applyFill="1" applyAlignment="1">
      <alignment horizontal="center"/>
    </xf>
    <xf numFmtId="0" fontId="37" fillId="0" borderId="0" xfId="0" applyNumberFormat="1" applyFont="1" applyFill="1" applyBorder="1" applyAlignment="1">
      <alignment horizontal="left"/>
    </xf>
    <xf numFmtId="0" fontId="31" fillId="0" borderId="0" xfId="0" applyFont="1" applyFill="1" applyBorder="1" applyAlignment="1">
      <alignment horizontal="left"/>
    </xf>
    <xf numFmtId="0" fontId="27" fillId="0" borderId="0" xfId="0" applyNumberFormat="1" applyFont="1" applyFill="1" applyBorder="1" applyAlignment="1">
      <alignment horizontal="left"/>
    </xf>
    <xf numFmtId="0" fontId="0" fillId="0" borderId="0" xfId="0" applyFill="1" applyBorder="1"/>
    <xf numFmtId="0" fontId="49" fillId="0" borderId="0" xfId="0" applyNumberFormat="1" applyFont="1" applyFill="1" applyBorder="1" applyAlignment="1">
      <alignment horizontal="center"/>
    </xf>
    <xf numFmtId="0" fontId="43" fillId="4" borderId="6" xfId="0" applyFont="1" applyFill="1" applyBorder="1" applyAlignment="1">
      <alignment horizontal="left"/>
    </xf>
    <xf numFmtId="165" fontId="31" fillId="0" borderId="3" xfId="3" applyFont="1" applyFill="1" applyBorder="1" applyAlignment="1">
      <alignment vertical="center"/>
    </xf>
    <xf numFmtId="0" fontId="31" fillId="0" borderId="3" xfId="0" applyFont="1" applyFill="1" applyBorder="1" applyAlignment="1"/>
    <xf numFmtId="0" fontId="31" fillId="0" borderId="0" xfId="0" applyFont="1" applyFill="1"/>
    <xf numFmtId="0" fontId="28" fillId="0" borderId="0" xfId="0" applyFont="1" applyFill="1"/>
    <xf numFmtId="0" fontId="48" fillId="0" borderId="0" xfId="0" applyFont="1" applyAlignment="1">
      <alignment horizontal="right"/>
    </xf>
    <xf numFmtId="0" fontId="26" fillId="0" borderId="0" xfId="0" applyFont="1" applyAlignment="1"/>
    <xf numFmtId="0" fontId="51" fillId="0" borderId="0" xfId="0" applyFont="1"/>
    <xf numFmtId="0" fontId="51" fillId="0" borderId="0" xfId="0" applyFont="1" applyAlignment="1"/>
    <xf numFmtId="0" fontId="52" fillId="0" borderId="0" xfId="0" applyFont="1" applyAlignment="1"/>
    <xf numFmtId="0" fontId="37" fillId="0" borderId="0" xfId="0" applyFont="1" applyFill="1" applyAlignment="1"/>
    <xf numFmtId="0" fontId="37" fillId="0" borderId="0" xfId="0" applyFont="1"/>
    <xf numFmtId="0" fontId="37" fillId="0" borderId="0" xfId="0" applyFont="1" applyAlignment="1"/>
    <xf numFmtId="164" fontId="0" fillId="0" borderId="0" xfId="1" applyNumberFormat="1" applyFont="1" applyAlignment="1"/>
    <xf numFmtId="0" fontId="31" fillId="0" borderId="0" xfId="0" applyNumberFormat="1" applyFont="1" applyFill="1" applyBorder="1" applyAlignment="1">
      <alignment horizontal="left"/>
    </xf>
    <xf numFmtId="0" fontId="31" fillId="0" borderId="3" xfId="0" applyNumberFormat="1" applyFont="1" applyFill="1" applyBorder="1" applyAlignment="1">
      <alignment horizontal="left"/>
    </xf>
    <xf numFmtId="0" fontId="44" fillId="0" borderId="0" xfId="0" applyFont="1" applyFill="1"/>
    <xf numFmtId="164" fontId="37" fillId="0" borderId="0" xfId="0" applyNumberFormat="1" applyFont="1"/>
    <xf numFmtId="3" fontId="27" fillId="0" borderId="0" xfId="0" applyNumberFormat="1" applyFont="1" applyFill="1" applyBorder="1" applyAlignment="1">
      <alignment horizontal="right"/>
    </xf>
    <xf numFmtId="0" fontId="28" fillId="0" borderId="0" xfId="0" applyFont="1" applyFill="1" applyBorder="1"/>
    <xf numFmtId="0" fontId="0" fillId="0" borderId="0" xfId="0" applyFill="1" applyAlignment="1">
      <alignment horizontal="right"/>
    </xf>
    <xf numFmtId="0" fontId="37" fillId="0" borderId="0" xfId="0" applyFont="1" applyBorder="1"/>
    <xf numFmtId="0" fontId="36" fillId="0" borderId="0" xfId="0" applyFont="1" applyBorder="1"/>
    <xf numFmtId="0" fontId="50" fillId="0" borderId="0" xfId="0" applyFont="1" applyFill="1" applyBorder="1"/>
    <xf numFmtId="0" fontId="31" fillId="0" borderId="1" xfId="0" applyFont="1" applyFill="1" applyBorder="1" applyAlignment="1"/>
    <xf numFmtId="37" fontId="37" fillId="0" borderId="0" xfId="0" applyNumberFormat="1" applyFont="1" applyFill="1"/>
    <xf numFmtId="0" fontId="37" fillId="0" borderId="0" xfId="0" applyFont="1" applyFill="1" applyAlignment="1">
      <alignment vertical="center" wrapText="1"/>
    </xf>
    <xf numFmtId="0" fontId="37" fillId="0" borderId="0" xfId="0" applyFont="1" applyFill="1" applyAlignment="1">
      <alignment wrapText="1"/>
    </xf>
    <xf numFmtId="0" fontId="25" fillId="0" borderId="0" xfId="5" applyFill="1"/>
    <xf numFmtId="0" fontId="52" fillId="0" borderId="0" xfId="5" applyFont="1" applyFill="1"/>
    <xf numFmtId="0" fontId="54" fillId="0" borderId="0" xfId="5" applyFont="1" applyFill="1"/>
    <xf numFmtId="0" fontId="52" fillId="0" borderId="7" xfId="5" applyFont="1" applyFill="1" applyBorder="1"/>
    <xf numFmtId="0" fontId="25" fillId="0" borderId="0" xfId="5" quotePrefix="1" applyFont="1" applyFill="1"/>
    <xf numFmtId="0" fontId="55" fillId="0" borderId="0" xfId="0" applyFont="1" applyAlignment="1">
      <alignment wrapText="1"/>
    </xf>
    <xf numFmtId="167" fontId="0" fillId="0" borderId="0" xfId="0" applyNumberFormat="1"/>
    <xf numFmtId="167" fontId="51" fillId="0" borderId="0" xfId="0" applyNumberFormat="1" applyFont="1"/>
    <xf numFmtId="0" fontId="51" fillId="0" borderId="0" xfId="0" quotePrefix="1" applyFont="1"/>
    <xf numFmtId="0" fontId="34" fillId="4" borderId="8" xfId="0" applyFont="1" applyFill="1" applyBorder="1" applyAlignment="1"/>
    <xf numFmtId="0" fontId="56" fillId="0" borderId="0" xfId="0" applyNumberFormat="1" applyFont="1" applyFill="1" applyBorder="1" applyAlignment="1">
      <alignment horizontal="center"/>
    </xf>
    <xf numFmtId="0" fontId="34" fillId="0" borderId="3" xfId="0" applyFont="1" applyBorder="1" applyAlignment="1"/>
    <xf numFmtId="0" fontId="33" fillId="0" borderId="0" xfId="0" applyNumberFormat="1" applyFont="1" applyFill="1" applyAlignment="1"/>
    <xf numFmtId="0" fontId="34" fillId="0" borderId="0" xfId="0" applyFont="1" applyFill="1" applyBorder="1"/>
    <xf numFmtId="0" fontId="26" fillId="0" borderId="0" xfId="0" applyFont="1"/>
    <xf numFmtId="0" fontId="58" fillId="0" borderId="0" xfId="0" applyFont="1"/>
    <xf numFmtId="0" fontId="27" fillId="0" borderId="0" xfId="0" applyFont="1" applyAlignment="1">
      <alignment horizontal="center"/>
    </xf>
    <xf numFmtId="172" fontId="27" fillId="0" borderId="0" xfId="6" applyNumberFormat="1" applyFont="1" applyBorder="1" applyAlignment="1"/>
    <xf numFmtId="164" fontId="27" fillId="0" borderId="0" xfId="1" applyNumberFormat="1" applyFont="1" applyBorder="1" applyAlignment="1"/>
    <xf numFmtId="3" fontId="31" fillId="0" borderId="0" xfId="0" applyNumberFormat="1" applyFont="1" applyBorder="1" applyAlignment="1">
      <alignment horizontal="left"/>
    </xf>
    <xf numFmtId="0" fontId="31" fillId="0" borderId="3" xfId="0" applyFont="1" applyBorder="1" applyAlignment="1"/>
    <xf numFmtId="165" fontId="31" fillId="0" borderId="3" xfId="3" applyFont="1" applyBorder="1" applyAlignment="1">
      <alignment vertical="center"/>
    </xf>
    <xf numFmtId="3" fontId="31" fillId="0" borderId="3" xfId="0" applyNumberFormat="1" applyFont="1" applyBorder="1" applyAlignment="1">
      <alignment horizontal="left"/>
    </xf>
    <xf numFmtId="0" fontId="31" fillId="0" borderId="0" xfId="0" applyFont="1" applyBorder="1" applyAlignment="1">
      <alignment horizontal="left"/>
    </xf>
    <xf numFmtId="0" fontId="31" fillId="0" borderId="0" xfId="0" applyFont="1" applyAlignment="1">
      <alignment horizontal="left"/>
    </xf>
    <xf numFmtId="3" fontId="27" fillId="0" borderId="0" xfId="0" applyNumberFormat="1" applyFont="1" applyAlignment="1">
      <alignment horizontal="left"/>
    </xf>
    <xf numFmtId="3" fontId="31" fillId="0" borderId="0" xfId="0" applyNumberFormat="1" applyFont="1" applyFill="1" applyAlignment="1">
      <alignment horizontal="left"/>
    </xf>
    <xf numFmtId="3" fontId="31" fillId="0" borderId="3" xfId="0" applyNumberFormat="1" applyFont="1" applyFill="1" applyBorder="1" applyAlignment="1">
      <alignment horizontal="left"/>
    </xf>
    <xf numFmtId="0" fontId="31" fillId="0" borderId="1" xfId="0" applyFont="1" applyFill="1" applyBorder="1" applyAlignment="1">
      <alignment horizontal="left"/>
    </xf>
    <xf numFmtId="166" fontId="31" fillId="0" borderId="0" xfId="0" applyNumberFormat="1" applyFont="1" applyFill="1" applyAlignment="1"/>
    <xf numFmtId="0" fontId="27" fillId="0" borderId="0" xfId="0" applyFont="1" applyBorder="1" applyAlignment="1">
      <alignment horizontal="left"/>
    </xf>
    <xf numFmtId="3" fontId="27" fillId="0" borderId="2" xfId="0" applyNumberFormat="1" applyFont="1" applyBorder="1" applyAlignment="1">
      <alignment horizontal="left"/>
    </xf>
    <xf numFmtId="3" fontId="59" fillId="0" borderId="0" xfId="0" applyNumberFormat="1" applyFont="1"/>
    <xf numFmtId="174" fontId="31" fillId="0" borderId="0" xfId="0" applyNumberFormat="1" applyFont="1" applyFill="1" applyBorder="1" applyAlignment="1"/>
    <xf numFmtId="0" fontId="34" fillId="0" borderId="0" xfId="0" applyFont="1" applyAlignment="1"/>
    <xf numFmtId="0" fontId="34" fillId="0" borderId="0" xfId="0" applyFont="1" applyFill="1" applyAlignment="1"/>
    <xf numFmtId="0" fontId="33" fillId="0" borderId="0" xfId="0" applyNumberFormat="1" applyFont="1" applyFill="1" applyAlignment="1">
      <alignment horizontal="center"/>
    </xf>
    <xf numFmtId="171" fontId="31" fillId="0" borderId="0" xfId="0" applyNumberFormat="1" applyFont="1" applyAlignment="1"/>
    <xf numFmtId="172" fontId="31" fillId="0" borderId="0" xfId="0" applyNumberFormat="1" applyFont="1" applyFill="1" applyAlignment="1">
      <alignment horizontal="right"/>
    </xf>
    <xf numFmtId="0" fontId="36" fillId="0" borderId="0" xfId="0" applyFont="1" applyFill="1" applyBorder="1"/>
    <xf numFmtId="0" fontId="31" fillId="0" borderId="0" xfId="0" applyNumberFormat="1" applyFont="1" applyFill="1" applyBorder="1" applyAlignment="1">
      <alignment horizontal="center"/>
    </xf>
    <xf numFmtId="0" fontId="31" fillId="0" borderId="0" xfId="0" applyNumberFormat="1" applyFont="1" applyBorder="1" applyAlignment="1">
      <alignment horizontal="center"/>
    </xf>
    <xf numFmtId="3" fontId="31" fillId="0" borderId="0" xfId="0" applyNumberFormat="1" applyFont="1" applyFill="1" applyBorder="1" applyAlignment="1">
      <alignment horizontal="center"/>
    </xf>
    <xf numFmtId="0" fontId="27" fillId="0" borderId="0" xfId="0" applyFont="1" applyAlignment="1">
      <alignment horizontal="centerContinuous"/>
    </xf>
    <xf numFmtId="3" fontId="61" fillId="0" borderId="0" xfId="0" applyNumberFormat="1" applyFont="1" applyFill="1" applyAlignment="1"/>
    <xf numFmtId="0" fontId="61" fillId="0" borderId="0" xfId="0" applyFont="1" applyFill="1" applyBorder="1" applyAlignment="1">
      <alignment horizontal="left"/>
    </xf>
    <xf numFmtId="0" fontId="61" fillId="0" borderId="3" xfId="0" applyFont="1" applyFill="1" applyBorder="1" applyAlignment="1">
      <alignment horizontal="left"/>
    </xf>
    <xf numFmtId="3" fontId="61" fillId="0" borderId="3" xfId="0" applyNumberFormat="1" applyFont="1" applyFill="1" applyBorder="1" applyAlignment="1"/>
    <xf numFmtId="0" fontId="31" fillId="0" borderId="3" xfId="0" applyFont="1" applyFill="1" applyBorder="1"/>
    <xf numFmtId="167" fontId="31" fillId="0" borderId="1" xfId="2" applyNumberFormat="1" applyFont="1" applyBorder="1" applyAlignment="1"/>
    <xf numFmtId="167" fontId="31" fillId="0" borderId="0" xfId="2" applyNumberFormat="1" applyFont="1"/>
    <xf numFmtId="167" fontId="27" fillId="0" borderId="1" xfId="2" applyNumberFormat="1" applyFont="1" applyBorder="1" applyAlignment="1"/>
    <xf numFmtId="164" fontId="31" fillId="0" borderId="1" xfId="1" applyNumberFormat="1" applyFont="1" applyFill="1" applyBorder="1" applyAlignment="1"/>
    <xf numFmtId="164" fontId="31" fillId="0" borderId="1" xfId="1" applyNumberFormat="1" applyFont="1" applyBorder="1" applyAlignment="1"/>
    <xf numFmtId="164" fontId="61" fillId="0" borderId="0" xfId="1" applyNumberFormat="1" applyFont="1" applyFill="1" applyAlignment="1"/>
    <xf numFmtId="0" fontId="27" fillId="0" borderId="12" xfId="0" applyNumberFormat="1" applyFont="1" applyFill="1" applyBorder="1" applyAlignment="1"/>
    <xf numFmtId="3" fontId="31" fillId="0" borderId="12" xfId="0" applyNumberFormat="1" applyFont="1" applyBorder="1" applyAlignment="1">
      <alignment horizontal="center"/>
    </xf>
    <xf numFmtId="3" fontId="31" fillId="0" borderId="12" xfId="0" applyNumberFormat="1" applyFont="1" applyBorder="1" applyAlignment="1"/>
    <xf numFmtId="167" fontId="27" fillId="0" borderId="12" xfId="2" applyNumberFormat="1" applyFont="1" applyBorder="1" applyAlignment="1"/>
    <xf numFmtId="167" fontId="31" fillId="0" borderId="0" xfId="2" applyNumberFormat="1" applyFont="1" applyFill="1" applyAlignment="1"/>
    <xf numFmtId="167" fontId="27" fillId="0" borderId="1" xfId="2" applyNumberFormat="1" applyFont="1" applyFill="1" applyBorder="1" applyAlignment="1">
      <alignment horizontal="right"/>
    </xf>
    <xf numFmtId="167" fontId="27" fillId="0" borderId="1" xfId="2" applyNumberFormat="1" applyFont="1" applyBorder="1" applyAlignment="1">
      <alignment horizontal="right"/>
    </xf>
    <xf numFmtId="167" fontId="27" fillId="0" borderId="1" xfId="2" applyNumberFormat="1" applyFont="1" applyFill="1" applyBorder="1" applyAlignment="1"/>
    <xf numFmtId="167" fontId="27" fillId="0" borderId="0" xfId="2" applyNumberFormat="1" applyFont="1" applyFill="1"/>
    <xf numFmtId="167" fontId="31" fillId="0" borderId="0" xfId="2" applyNumberFormat="1" applyFont="1" applyBorder="1" applyAlignment="1"/>
    <xf numFmtId="167" fontId="31" fillId="0" borderId="0" xfId="2" applyNumberFormat="1" applyFont="1" applyAlignment="1"/>
    <xf numFmtId="167" fontId="27" fillId="0" borderId="1" xfId="2" applyNumberFormat="1" applyFont="1" applyBorder="1"/>
    <xf numFmtId="167" fontId="27" fillId="0" borderId="0" xfId="2" applyNumberFormat="1" applyFont="1" applyBorder="1" applyAlignment="1"/>
    <xf numFmtId="0" fontId="27" fillId="0" borderId="0" xfId="0" applyNumberFormat="1" applyFont="1" applyBorder="1" applyAlignment="1">
      <alignment horizontal="center"/>
    </xf>
    <xf numFmtId="172" fontId="31" fillId="0" borderId="0" xfId="6" applyNumberFormat="1" applyFont="1" applyAlignment="1"/>
    <xf numFmtId="171" fontId="31" fillId="0" borderId="0" xfId="0" applyNumberFormat="1" applyFont="1" applyFill="1" applyAlignment="1"/>
    <xf numFmtId="0" fontId="31" fillId="0" borderId="3" xfId="0" applyFont="1" applyFill="1" applyBorder="1" applyAlignment="1">
      <alignment horizontal="center"/>
    </xf>
    <xf numFmtId="0" fontId="31" fillId="0" borderId="3" xfId="0" applyFont="1" applyBorder="1" applyAlignment="1">
      <alignment horizontal="center"/>
    </xf>
    <xf numFmtId="3" fontId="27" fillId="0" borderId="0" xfId="0" applyNumberFormat="1" applyFont="1" applyBorder="1" applyAlignment="1">
      <alignment horizontal="right"/>
    </xf>
    <xf numFmtId="3" fontId="31" fillId="0" borderId="0" xfId="0" applyNumberFormat="1" applyFont="1" applyAlignment="1">
      <alignment horizontal="right"/>
    </xf>
    <xf numFmtId="172" fontId="31" fillId="0" borderId="3" xfId="0" applyNumberFormat="1" applyFont="1" applyBorder="1" applyAlignment="1">
      <alignment horizontal="right"/>
    </xf>
    <xf numFmtId="0" fontId="33" fillId="0" borderId="0" xfId="0" applyFont="1" applyFill="1" applyAlignment="1"/>
    <xf numFmtId="0" fontId="27" fillId="0" borderId="0" xfId="0" applyFont="1" applyFill="1" applyBorder="1" applyAlignment="1">
      <alignment horizontal="center"/>
    </xf>
    <xf numFmtId="37" fontId="31" fillId="0" borderId="0" xfId="0" applyNumberFormat="1" applyFont="1" applyBorder="1" applyAlignment="1">
      <alignment horizontal="left"/>
    </xf>
    <xf numFmtId="37" fontId="27" fillId="0" borderId="0" xfId="0" applyNumberFormat="1" applyFont="1" applyBorder="1" applyAlignment="1">
      <alignment horizontal="right"/>
    </xf>
    <xf numFmtId="0" fontId="33" fillId="0" borderId="0" xfId="0" applyFont="1" applyBorder="1" applyAlignment="1">
      <alignment horizontal="center"/>
    </xf>
    <xf numFmtId="0" fontId="31" fillId="0" borderId="0" xfId="0" applyFont="1" applyFill="1" applyAlignment="1">
      <alignment horizontal="left"/>
    </xf>
    <xf numFmtId="0" fontId="34" fillId="0" borderId="0" xfId="0" applyFont="1" applyFill="1" applyBorder="1" applyAlignment="1"/>
    <xf numFmtId="0" fontId="33" fillId="0" borderId="0" xfId="0" applyFont="1" applyFill="1" applyBorder="1" applyAlignment="1">
      <alignment horizontal="center"/>
    </xf>
    <xf numFmtId="175" fontId="27" fillId="0" borderId="0" xfId="0" applyNumberFormat="1" applyFont="1" applyBorder="1" applyAlignment="1">
      <alignment horizontal="right"/>
    </xf>
    <xf numFmtId="0" fontId="31" fillId="0" borderId="0" xfId="0" applyNumberFormat="1" applyFont="1" applyFill="1"/>
    <xf numFmtId="37" fontId="31" fillId="0" borderId="0" xfId="0" applyNumberFormat="1" applyFont="1" applyFill="1" applyBorder="1" applyAlignment="1">
      <alignment horizontal="left"/>
    </xf>
    <xf numFmtId="0" fontId="37" fillId="0" borderId="0" xfId="0" applyFont="1" applyFill="1" applyAlignment="1">
      <alignment horizontal="left"/>
    </xf>
    <xf numFmtId="0" fontId="37" fillId="0" borderId="0" xfId="0" applyFont="1" applyAlignment="1">
      <alignment horizontal="left"/>
    </xf>
    <xf numFmtId="0" fontId="37" fillId="0" borderId="0" xfId="0" applyFont="1" applyFill="1" applyBorder="1"/>
    <xf numFmtId="0" fontId="37" fillId="0" borderId="0" xfId="0" applyFont="1" applyAlignment="1">
      <alignment horizontal="right"/>
    </xf>
    <xf numFmtId="0" fontId="37" fillId="2" borderId="0" xfId="0" applyFont="1" applyFill="1" applyAlignment="1">
      <alignment horizontal="left" wrapText="1"/>
    </xf>
    <xf numFmtId="0" fontId="37" fillId="0" borderId="0" xfId="0" applyFont="1" applyAlignment="1">
      <alignment horizontal="left" wrapText="1"/>
    </xf>
    <xf numFmtId="42" fontId="37" fillId="0" borderId="0" xfId="0" applyNumberFormat="1" applyFont="1"/>
    <xf numFmtId="37" fontId="37" fillId="2" borderId="0" xfId="0" applyNumberFormat="1" applyFont="1" applyFill="1" applyAlignment="1">
      <alignment horizontal="right" wrapText="1"/>
    </xf>
    <xf numFmtId="164" fontId="37" fillId="0" borderId="0" xfId="1" applyNumberFormat="1" applyFont="1"/>
    <xf numFmtId="167" fontId="37" fillId="0" borderId="0" xfId="2" applyNumberFormat="1" applyFont="1" applyAlignment="1">
      <alignment horizontal="right" wrapText="1"/>
    </xf>
    <xf numFmtId="0" fontId="37" fillId="0" borderId="0" xfId="0" applyFont="1" applyAlignment="1">
      <alignment horizontal="right" wrapText="1"/>
    </xf>
    <xf numFmtId="0" fontId="37" fillId="0" borderId="0" xfId="0" applyFont="1" applyAlignment="1">
      <alignment horizontal="left" vertical="center" wrapText="1"/>
    </xf>
    <xf numFmtId="0" fontId="37" fillId="2" borderId="0" xfId="0" applyFont="1" applyFill="1" applyAlignment="1">
      <alignment horizontal="right"/>
    </xf>
    <xf numFmtId="0" fontId="37" fillId="2" borderId="0" xfId="0" applyFont="1" applyFill="1" applyAlignment="1">
      <alignment horizontal="left" vertical="center" wrapText="1"/>
    </xf>
    <xf numFmtId="41" fontId="37" fillId="0" borderId="0" xfId="0" applyNumberFormat="1" applyFont="1" applyFill="1" applyBorder="1" applyAlignment="1">
      <alignment horizontal="right"/>
    </xf>
    <xf numFmtId="41" fontId="37" fillId="0" borderId="0" xfId="0" applyNumberFormat="1" applyFont="1" applyFill="1" applyAlignment="1">
      <alignment horizontal="right"/>
    </xf>
    <xf numFmtId="167" fontId="37" fillId="0" borderId="0" xfId="2" applyNumberFormat="1" applyFont="1" applyFill="1" applyAlignment="1">
      <alignment horizontal="right"/>
    </xf>
    <xf numFmtId="164" fontId="37" fillId="0" borderId="0" xfId="1" applyNumberFormat="1" applyFont="1" applyFill="1" applyAlignment="1">
      <alignment horizontal="right"/>
    </xf>
    <xf numFmtId="37" fontId="37" fillId="0" borderId="0" xfId="0" applyNumberFormat="1" applyFont="1" applyFill="1" applyAlignment="1">
      <alignment horizontal="right" wrapText="1"/>
    </xf>
    <xf numFmtId="0" fontId="37" fillId="0" borderId="0" xfId="5" applyFont="1" applyFill="1"/>
    <xf numFmtId="164" fontId="37" fillId="0" borderId="1" xfId="2" applyNumberFormat="1" applyFont="1" applyFill="1" applyBorder="1"/>
    <xf numFmtId="37" fontId="37" fillId="0" borderId="0" xfId="5" applyNumberFormat="1" applyFont="1" applyFill="1"/>
    <xf numFmtId="164" fontId="37" fillId="0" borderId="0" xfId="1" applyNumberFormat="1" applyFont="1" applyFill="1"/>
    <xf numFmtId="37" fontId="37" fillId="0" borderId="9" xfId="5" applyNumberFormat="1" applyFont="1" applyFill="1" applyBorder="1"/>
    <xf numFmtId="0" fontId="37" fillId="0" borderId="11" xfId="5" applyFont="1" applyFill="1" applyBorder="1"/>
    <xf numFmtId="167" fontId="37" fillId="0" borderId="10" xfId="2" applyNumberFormat="1" applyFont="1" applyFill="1" applyBorder="1"/>
    <xf numFmtId="164" fontId="37" fillId="0" borderId="13" xfId="1" applyNumberFormat="1" applyFont="1" applyFill="1" applyBorder="1"/>
    <xf numFmtId="171" fontId="37" fillId="0" borderId="10" xfId="6" applyNumberFormat="1" applyFont="1" applyFill="1" applyBorder="1"/>
    <xf numFmtId="0" fontId="37" fillId="0" borderId="6" xfId="5" applyFont="1" applyFill="1" applyBorder="1"/>
    <xf numFmtId="171" fontId="37" fillId="0" borderId="14" xfId="6" applyNumberFormat="1" applyFont="1" applyFill="1" applyBorder="1"/>
    <xf numFmtId="172" fontId="37" fillId="0" borderId="0" xfId="6" applyNumberFormat="1" applyFont="1" applyFill="1"/>
    <xf numFmtId="0" fontId="37" fillId="0" borderId="0" xfId="0" applyFont="1" applyFill="1" applyAlignment="1">
      <alignment horizontal="center"/>
    </xf>
    <xf numFmtId="0" fontId="37" fillId="0" borderId="0" xfId="0" applyFont="1" applyAlignment="1">
      <alignment horizontal="center"/>
    </xf>
    <xf numFmtId="164" fontId="37" fillId="0" borderId="0" xfId="1" applyNumberFormat="1" applyFont="1" applyAlignment="1">
      <alignment horizontal="center"/>
    </xf>
    <xf numFmtId="164" fontId="62" fillId="0" borderId="0" xfId="1" applyNumberFormat="1" applyFont="1" applyAlignment="1">
      <alignment horizontal="center"/>
    </xf>
    <xf numFmtId="0" fontId="62" fillId="0" borderId="0" xfId="0" applyFont="1" applyFill="1" applyAlignment="1">
      <alignment horizontal="center"/>
    </xf>
    <xf numFmtId="0" fontId="37" fillId="0" borderId="0" xfId="0" applyFont="1" applyAlignment="1">
      <alignment horizontal="left" vertical="center"/>
    </xf>
    <xf numFmtId="0" fontId="37" fillId="0" borderId="0" xfId="0" applyFont="1" applyFill="1" applyAlignment="1">
      <alignment vertical="top"/>
    </xf>
    <xf numFmtId="0" fontId="37" fillId="0" borderId="0" xfId="0" applyFont="1" applyAlignment="1">
      <alignment vertical="top"/>
    </xf>
    <xf numFmtId="0" fontId="31" fillId="0" borderId="0" xfId="0" applyFont="1" applyFill="1" applyAlignment="1">
      <alignment vertical="center" wrapText="1"/>
    </xf>
    <xf numFmtId="0" fontId="37" fillId="0" borderId="0" xfId="0" applyFont="1" applyFill="1" applyAlignment="1">
      <alignment horizontal="center" vertical="top"/>
    </xf>
    <xf numFmtId="164" fontId="37" fillId="0" borderId="0" xfId="1" applyNumberFormat="1" applyFont="1" applyAlignment="1"/>
    <xf numFmtId="164" fontId="63" fillId="0" borderId="0" xfId="1" applyNumberFormat="1" applyFont="1" applyAlignment="1"/>
    <xf numFmtId="164" fontId="37" fillId="2" borderId="0" xfId="1" applyNumberFormat="1" applyFont="1" applyFill="1" applyAlignment="1">
      <alignment wrapText="1"/>
    </xf>
    <xf numFmtId="164" fontId="63" fillId="0" borderId="0" xfId="0" applyNumberFormat="1" applyFont="1"/>
    <xf numFmtId="164" fontId="37" fillId="0" borderId="0" xfId="1" applyNumberFormat="1" applyFont="1" applyFill="1" applyBorder="1" applyAlignment="1">
      <alignment wrapText="1"/>
    </xf>
    <xf numFmtId="164" fontId="37" fillId="0" borderId="0" xfId="1" applyNumberFormat="1" applyFont="1" applyAlignment="1">
      <alignment vertical="center" wrapText="1"/>
    </xf>
    <xf numFmtId="167" fontId="37" fillId="2" borderId="0" xfId="0" applyNumberFormat="1" applyFont="1" applyFill="1"/>
    <xf numFmtId="0" fontId="63" fillId="2" borderId="0" xfId="0" applyFont="1" applyFill="1"/>
    <xf numFmtId="164" fontId="37" fillId="0" borderId="0" xfId="1" applyNumberFormat="1" applyFont="1" applyFill="1" applyAlignment="1"/>
    <xf numFmtId="164" fontId="63" fillId="0" borderId="0" xfId="1" applyNumberFormat="1" applyFont="1" applyFill="1" applyAlignment="1">
      <alignment vertical="center" wrapText="1"/>
    </xf>
    <xf numFmtId="164" fontId="37" fillId="0" borderId="0" xfId="1" applyNumberFormat="1" applyFont="1" applyFill="1" applyAlignment="1">
      <alignment vertical="center" wrapText="1"/>
    </xf>
    <xf numFmtId="0" fontId="64" fillId="0" borderId="0" xfId="0" applyFont="1" applyFill="1" applyAlignment="1">
      <alignment vertical="center" wrapText="1"/>
    </xf>
    <xf numFmtId="164" fontId="63" fillId="2" borderId="0" xfId="1" applyNumberFormat="1" applyFont="1" applyFill="1" applyAlignment="1">
      <alignment vertical="center" wrapText="1"/>
    </xf>
    <xf numFmtId="164" fontId="37" fillId="0" borderId="0" xfId="1" applyNumberFormat="1" applyFont="1" applyFill="1" applyBorder="1" applyAlignment="1"/>
    <xf numFmtId="0" fontId="27" fillId="0" borderId="0" xfId="0" applyFont="1" applyBorder="1"/>
    <xf numFmtId="0" fontId="59" fillId="0" borderId="0" xfId="0" applyFont="1"/>
    <xf numFmtId="0" fontId="27" fillId="0" borderId="0" xfId="0" applyNumberFormat="1" applyFont="1" applyFill="1" applyBorder="1" applyAlignment="1">
      <alignment horizontal="center"/>
    </xf>
    <xf numFmtId="172" fontId="31" fillId="0" borderId="0" xfId="6" applyNumberFormat="1" applyFont="1" applyBorder="1" applyAlignment="1"/>
    <xf numFmtId="10" fontId="0" fillId="0" borderId="0" xfId="6" applyNumberFormat="1" applyFont="1"/>
    <xf numFmtId="0" fontId="53" fillId="0" borderId="0" xfId="5" applyFont="1" applyFill="1" applyAlignment="1">
      <alignment horizontal="centerContinuous"/>
    </xf>
    <xf numFmtId="3" fontId="32" fillId="0" borderId="0" xfId="0" applyNumberFormat="1" applyFont="1" applyFill="1" applyAlignment="1">
      <alignment horizontal="right"/>
    </xf>
    <xf numFmtId="167" fontId="31" fillId="0" borderId="0" xfId="2" applyNumberFormat="1" applyFont="1" applyFill="1" applyAlignment="1">
      <alignment horizontal="right"/>
    </xf>
    <xf numFmtId="3" fontId="32" fillId="0" borderId="0" xfId="0" applyNumberFormat="1" applyFont="1" applyAlignment="1">
      <alignment horizontal="right"/>
    </xf>
    <xf numFmtId="171" fontId="31" fillId="0" borderId="0" xfId="6" applyNumberFormat="1" applyFont="1" applyAlignment="1">
      <alignment horizontal="right"/>
    </xf>
    <xf numFmtId="0" fontId="27" fillId="0" borderId="0" xfId="0" applyNumberFormat="1" applyFont="1" applyFill="1" applyAlignment="1">
      <alignment horizontal="left"/>
    </xf>
    <xf numFmtId="0" fontId="31" fillId="0" borderId="0" xfId="0" applyNumberFormat="1" applyFont="1" applyFill="1" applyAlignment="1">
      <alignment horizontal="right"/>
    </xf>
    <xf numFmtId="0" fontId="27" fillId="0" borderId="0" xfId="0" applyNumberFormat="1" applyFont="1" applyFill="1" applyAlignment="1">
      <alignment horizontal="right"/>
    </xf>
    <xf numFmtId="3" fontId="27" fillId="0" borderId="0" xfId="0" applyNumberFormat="1" applyFont="1" applyFill="1" applyAlignment="1">
      <alignment horizontal="right"/>
    </xf>
    <xf numFmtId="172" fontId="31" fillId="0" borderId="0" xfId="0" applyNumberFormat="1" applyFont="1" applyAlignment="1">
      <alignment horizontal="right"/>
    </xf>
    <xf numFmtId="172" fontId="32" fillId="0" borderId="0" xfId="0" applyNumberFormat="1" applyFont="1" applyAlignment="1">
      <alignment horizontal="right"/>
    </xf>
    <xf numFmtId="3" fontId="66" fillId="0" borderId="0" xfId="0" applyNumberFormat="1" applyFont="1" applyFill="1" applyAlignment="1">
      <alignment horizontal="right"/>
    </xf>
    <xf numFmtId="3" fontId="31" fillId="0" borderId="0" xfId="0" applyNumberFormat="1" applyFont="1" applyBorder="1" applyAlignment="1">
      <alignment horizontal="right"/>
    </xf>
    <xf numFmtId="0" fontId="31" fillId="4" borderId="8" xfId="0" applyFont="1" applyFill="1" applyBorder="1" applyAlignment="1"/>
    <xf numFmtId="0" fontId="31" fillId="4" borderId="8" xfId="0" applyFont="1" applyFill="1" applyBorder="1" applyAlignment="1">
      <alignment horizontal="center"/>
    </xf>
    <xf numFmtId="0" fontId="31" fillId="4" borderId="9" xfId="0" applyFont="1" applyFill="1" applyBorder="1"/>
    <xf numFmtId="0" fontId="27" fillId="4" borderId="15" xfId="0" applyFont="1" applyFill="1" applyBorder="1" applyAlignment="1"/>
    <xf numFmtId="0" fontId="27" fillId="4" borderId="15" xfId="0" applyNumberFormat="1" applyFont="1" applyFill="1" applyBorder="1" applyAlignment="1">
      <alignment horizontal="center"/>
    </xf>
    <xf numFmtId="0" fontId="27" fillId="0" borderId="10" xfId="0" applyFont="1" applyBorder="1"/>
    <xf numFmtId="0" fontId="27" fillId="0" borderId="0" xfId="0" applyFont="1" applyFill="1" applyBorder="1" applyAlignment="1"/>
    <xf numFmtId="0" fontId="31" fillId="3" borderId="0" xfId="0" applyFont="1" applyFill="1" applyBorder="1" applyAlignment="1"/>
    <xf numFmtId="0" fontId="27" fillId="3" borderId="0" xfId="0" applyNumberFormat="1" applyFont="1" applyFill="1" applyBorder="1" applyAlignment="1">
      <alignment horizontal="center"/>
    </xf>
    <xf numFmtId="0" fontId="31" fillId="3" borderId="0" xfId="0" applyFont="1" applyFill="1" applyBorder="1"/>
    <xf numFmtId="0" fontId="31" fillId="0" borderId="0" xfId="0" applyFont="1" applyFill="1" applyBorder="1" applyAlignment="1">
      <alignment horizontal="center" wrapText="1"/>
    </xf>
    <xf numFmtId="0" fontId="34" fillId="0" borderId="0" xfId="0" applyFont="1" applyFill="1" applyAlignment="1">
      <alignment horizontal="center"/>
    </xf>
    <xf numFmtId="0" fontId="34" fillId="0" borderId="0" xfId="0" applyNumberFormat="1" applyFont="1" applyAlignment="1">
      <alignment horizontal="center"/>
    </xf>
    <xf numFmtId="0" fontId="34" fillId="0" borderId="0" xfId="0" applyFont="1" applyFill="1" applyAlignment="1">
      <alignment horizontal="left"/>
    </xf>
    <xf numFmtId="3" fontId="61" fillId="0" borderId="0" xfId="0" applyNumberFormat="1" applyFont="1" applyBorder="1" applyAlignment="1"/>
    <xf numFmtId="164" fontId="31" fillId="0" borderId="0" xfId="1" applyNumberFormat="1" applyFont="1"/>
    <xf numFmtId="0" fontId="31" fillId="0" borderId="1" xfId="0" applyFont="1" applyBorder="1" applyAlignment="1"/>
    <xf numFmtId="0" fontId="31" fillId="0" borderId="1" xfId="0" applyFont="1" applyBorder="1"/>
    <xf numFmtId="0" fontId="31" fillId="0" borderId="1" xfId="0" applyFont="1" applyBorder="1" applyAlignment="1">
      <alignment horizontal="center"/>
    </xf>
    <xf numFmtId="0" fontId="31" fillId="0" borderId="2" xfId="0" applyFont="1" applyBorder="1"/>
    <xf numFmtId="0" fontId="31" fillId="0" borderId="12" xfId="0" applyFont="1" applyFill="1" applyBorder="1"/>
    <xf numFmtId="0" fontId="31" fillId="0" borderId="12" xfId="0" applyFont="1" applyBorder="1"/>
    <xf numFmtId="0" fontId="31" fillId="3" borderId="0" xfId="0" applyFont="1" applyFill="1"/>
    <xf numFmtId="0" fontId="27" fillId="0" borderId="1" xfId="0" applyNumberFormat="1" applyFont="1" applyFill="1" applyBorder="1" applyAlignment="1">
      <alignment horizontal="left"/>
    </xf>
    <xf numFmtId="3" fontId="31" fillId="0" borderId="0" xfId="0" applyNumberFormat="1" applyFont="1" applyFill="1" applyBorder="1" applyAlignment="1">
      <alignment horizontal="right"/>
    </xf>
    <xf numFmtId="0" fontId="27" fillId="0" borderId="3" xfId="0" applyNumberFormat="1" applyFont="1" applyFill="1" applyBorder="1" applyAlignment="1">
      <alignment horizontal="left"/>
    </xf>
    <xf numFmtId="0" fontId="34" fillId="0" borderId="3" xfId="0" applyFont="1" applyFill="1" applyBorder="1"/>
    <xf numFmtId="0" fontId="31" fillId="0" borderId="3" xfId="0" applyFont="1" applyBorder="1"/>
    <xf numFmtId="167" fontId="27" fillId="0" borderId="3" xfId="2" applyNumberFormat="1" applyFont="1" applyFill="1" applyBorder="1" applyAlignment="1">
      <alignment horizontal="right"/>
    </xf>
    <xf numFmtId="4" fontId="32" fillId="0" borderId="0" xfId="0" applyNumberFormat="1" applyFont="1" applyFill="1" applyAlignment="1">
      <alignment horizontal="right"/>
    </xf>
    <xf numFmtId="0" fontId="58" fillId="0" borderId="0" xfId="0" applyNumberFormat="1" applyFont="1" applyFill="1" applyAlignment="1">
      <alignment horizontal="left"/>
    </xf>
    <xf numFmtId="0" fontId="31" fillId="0" borderId="1" xfId="0" applyNumberFormat="1" applyFont="1" applyBorder="1" applyAlignment="1">
      <alignment horizontal="center"/>
    </xf>
    <xf numFmtId="3" fontId="32" fillId="0" borderId="1" xfId="0" applyNumberFormat="1" applyFont="1" applyBorder="1" applyAlignment="1">
      <alignment horizontal="right"/>
    </xf>
    <xf numFmtId="0" fontId="31" fillId="0" borderId="3" xfId="0" applyFont="1" applyFill="1" applyBorder="1" applyAlignment="1">
      <alignment horizontal="left"/>
    </xf>
    <xf numFmtId="0" fontId="31" fillId="0" borderId="3" xfId="0" applyNumberFormat="1" applyFont="1" applyFill="1" applyBorder="1" applyAlignment="1">
      <alignment horizontal="center"/>
    </xf>
    <xf numFmtId="3" fontId="32" fillId="0" borderId="3" xfId="0" applyNumberFormat="1" applyFont="1" applyBorder="1" applyAlignment="1">
      <alignment horizontal="right"/>
    </xf>
    <xf numFmtId="3" fontId="31" fillId="0" borderId="1" xfId="0" applyNumberFormat="1" applyFont="1" applyBorder="1" applyAlignment="1">
      <alignment horizontal="right"/>
    </xf>
    <xf numFmtId="0" fontId="27" fillId="0" borderId="1" xfId="0" applyFont="1" applyFill="1" applyBorder="1"/>
    <xf numFmtId="0" fontId="27" fillId="0" borderId="1" xfId="0" applyNumberFormat="1" applyFont="1" applyBorder="1" applyAlignment="1">
      <alignment horizontal="center"/>
    </xf>
    <xf numFmtId="3" fontId="67" fillId="0" borderId="1" xfId="0" applyNumberFormat="1" applyFont="1" applyBorder="1" applyAlignment="1">
      <alignment horizontal="right"/>
    </xf>
    <xf numFmtId="0" fontId="27" fillId="0" borderId="1" xfId="0" applyFont="1" applyBorder="1" applyAlignment="1">
      <alignment horizontal="left"/>
    </xf>
    <xf numFmtId="0" fontId="27" fillId="0" borderId="1" xfId="0" applyFont="1" applyBorder="1" applyAlignment="1">
      <alignment horizontal="center"/>
    </xf>
    <xf numFmtId="0" fontId="31" fillId="0" borderId="1" xfId="0" applyNumberFormat="1" applyFont="1" applyFill="1" applyBorder="1" applyAlignment="1">
      <alignment horizontal="left"/>
    </xf>
    <xf numFmtId="0" fontId="31" fillId="0" borderId="0" xfId="0" applyFont="1" applyAlignment="1">
      <alignment horizontal="right"/>
    </xf>
    <xf numFmtId="0" fontId="31" fillId="0" borderId="0" xfId="0" applyNumberFormat="1" applyFont="1" applyAlignment="1">
      <alignment horizontal="right"/>
    </xf>
    <xf numFmtId="0" fontId="61" fillId="0" borderId="0" xfId="0" applyNumberFormat="1" applyFont="1" applyAlignment="1">
      <alignment horizontal="left"/>
    </xf>
    <xf numFmtId="0" fontId="34" fillId="0" borderId="0" xfId="0" applyFont="1"/>
    <xf numFmtId="0" fontId="31" fillId="0" borderId="3" xfId="0" applyNumberFormat="1" applyFont="1" applyBorder="1" applyAlignment="1">
      <alignment horizontal="center"/>
    </xf>
    <xf numFmtId="0" fontId="31" fillId="0" borderId="0" xfId="0" applyNumberFormat="1" applyFont="1" applyBorder="1"/>
    <xf numFmtId="10" fontId="31" fillId="0" borderId="0" xfId="0" applyNumberFormat="1" applyFont="1" applyFill="1"/>
    <xf numFmtId="3" fontId="32" fillId="0" borderId="0" xfId="0" applyNumberFormat="1" applyFont="1" applyBorder="1" applyAlignment="1">
      <alignment horizontal="right"/>
    </xf>
    <xf numFmtId="3" fontId="34" fillId="0" borderId="0" xfId="0" applyNumberFormat="1" applyFont="1" applyBorder="1" applyAlignment="1">
      <alignment horizontal="right"/>
    </xf>
    <xf numFmtId="3" fontId="33" fillId="0" borderId="0" xfId="0" applyNumberFormat="1" applyFont="1" applyBorder="1" applyAlignment="1">
      <alignment horizontal="right"/>
    </xf>
    <xf numFmtId="0" fontId="49" fillId="0" borderId="5" xfId="0" applyNumberFormat="1" applyFont="1" applyBorder="1" applyAlignment="1">
      <alignment horizontal="center"/>
    </xf>
    <xf numFmtId="0" fontId="39" fillId="0" borderId="5" xfId="0" applyNumberFormat="1" applyFont="1" applyFill="1" applyBorder="1" applyAlignment="1"/>
    <xf numFmtId="0" fontId="39" fillId="0" borderId="5" xfId="0" applyFont="1" applyFill="1" applyBorder="1" applyAlignment="1"/>
    <xf numFmtId="3" fontId="39" fillId="0" borderId="5" xfId="0" applyNumberFormat="1" applyFont="1" applyBorder="1" applyAlignment="1">
      <alignment horizontal="center"/>
    </xf>
    <xf numFmtId="0" fontId="49" fillId="0" borderId="5" xfId="0" applyFont="1" applyBorder="1" applyAlignment="1"/>
    <xf numFmtId="167" fontId="31" fillId="0" borderId="0" xfId="0" applyNumberFormat="1" applyFont="1" applyBorder="1" applyAlignment="1">
      <alignment horizontal="center"/>
    </xf>
    <xf numFmtId="0" fontId="41" fillId="0" borderId="0" xfId="0" applyNumberFormat="1" applyFont="1" applyFill="1" applyBorder="1" applyAlignment="1">
      <alignment horizontal="left"/>
    </xf>
    <xf numFmtId="37" fontId="37" fillId="0" borderId="0" xfId="0" applyNumberFormat="1" applyFont="1" applyAlignment="1">
      <alignment horizontal="right" wrapText="1"/>
    </xf>
    <xf numFmtId="10" fontId="31" fillId="0" borderId="0" xfId="6" applyNumberFormat="1" applyFont="1" applyFill="1"/>
    <xf numFmtId="0" fontId="68" fillId="0" borderId="0" xfId="0" applyFont="1" applyAlignment="1">
      <alignment horizontal="center"/>
    </xf>
    <xf numFmtId="0" fontId="31" fillId="0" borderId="0" xfId="0" applyFont="1" applyAlignment="1">
      <alignment wrapText="1"/>
    </xf>
    <xf numFmtId="0" fontId="59" fillId="0" borderId="0" xfId="0" applyFont="1" applyAlignment="1">
      <alignment horizontal="center"/>
    </xf>
    <xf numFmtId="0" fontId="59" fillId="0" borderId="0" xfId="0" applyNumberFormat="1" applyFont="1" applyFill="1" applyAlignment="1">
      <alignment horizontal="center"/>
    </xf>
    <xf numFmtId="0" fontId="59" fillId="0" borderId="0" xfId="0" applyNumberFormat="1" applyFont="1" applyAlignment="1">
      <alignment horizontal="center"/>
    </xf>
    <xf numFmtId="0" fontId="31" fillId="0" borderId="1" xfId="0" applyFont="1" applyBorder="1" applyAlignment="1">
      <alignment horizontal="left"/>
    </xf>
    <xf numFmtId="0" fontId="31" fillId="0" borderId="3" xfId="0" applyFont="1" applyBorder="1" applyAlignment="1">
      <alignment horizontal="left"/>
    </xf>
    <xf numFmtId="0" fontId="53" fillId="0" borderId="0" xfId="0" applyNumberFormat="1" applyFont="1" applyAlignment="1">
      <alignment horizontal="center"/>
    </xf>
    <xf numFmtId="0" fontId="69" fillId="0" borderId="0" xfId="0" applyFont="1"/>
    <xf numFmtId="0" fontId="70" fillId="0" borderId="0" xfId="0" applyFont="1" applyBorder="1" applyAlignment="1">
      <alignment horizontal="left"/>
    </xf>
    <xf numFmtId="0" fontId="70" fillId="0" borderId="0" xfId="0" applyFont="1" applyAlignment="1">
      <alignment horizontal="left"/>
    </xf>
    <xf numFmtId="176" fontId="37" fillId="0" borderId="0" xfId="1" applyNumberFormat="1" applyFont="1"/>
    <xf numFmtId="0" fontId="62" fillId="0" borderId="0" xfId="0" applyFont="1"/>
    <xf numFmtId="168" fontId="31" fillId="0" borderId="0" xfId="6" applyNumberFormat="1" applyFont="1"/>
    <xf numFmtId="0" fontId="31" fillId="0" borderId="4" xfId="0" applyNumberFormat="1" applyFont="1" applyBorder="1" applyAlignment="1">
      <alignment horizontal="center"/>
    </xf>
    <xf numFmtId="0" fontId="27" fillId="0" borderId="5" xfId="0" applyNumberFormat="1" applyFont="1" applyFill="1" applyBorder="1" applyAlignment="1"/>
    <xf numFmtId="0" fontId="31" fillId="0" borderId="5" xfId="0" applyFont="1" applyFill="1" applyBorder="1" applyAlignment="1"/>
    <xf numFmtId="0" fontId="31" fillId="0" borderId="5" xfId="0" applyFont="1" applyFill="1" applyBorder="1" applyAlignment="1">
      <alignment horizontal="center"/>
    </xf>
    <xf numFmtId="3" fontId="31" fillId="0" borderId="5" xfId="0" applyNumberFormat="1" applyFont="1" applyBorder="1" applyAlignment="1"/>
    <xf numFmtId="0" fontId="31" fillId="0" borderId="5" xfId="0" applyFont="1" applyBorder="1" applyAlignment="1"/>
    <xf numFmtId="0" fontId="27" fillId="0" borderId="5" xfId="0" applyFont="1" applyBorder="1"/>
    <xf numFmtId="0" fontId="31" fillId="0" borderId="5" xfId="0" applyFont="1" applyBorder="1"/>
    <xf numFmtId="0" fontId="31" fillId="0" borderId="4" xfId="0" applyNumberFormat="1" applyFont="1" applyFill="1" applyBorder="1" applyAlignment="1">
      <alignment horizontal="center"/>
    </xf>
    <xf numFmtId="0" fontId="27" fillId="0" borderId="5" xfId="0" applyFont="1" applyBorder="1" applyAlignment="1">
      <alignment horizontal="center"/>
    </xf>
    <xf numFmtId="3" fontId="27" fillId="0" borderId="5" xfId="0" applyNumberFormat="1" applyFont="1" applyBorder="1" applyAlignment="1"/>
    <xf numFmtId="0" fontId="31" fillId="0" borderId="5" xfId="0" applyNumberFormat="1" applyFont="1" applyBorder="1" applyAlignment="1">
      <alignment horizontal="center"/>
    </xf>
    <xf numFmtId="3" fontId="31" fillId="0" borderId="5" xfId="0" applyNumberFormat="1" applyFont="1" applyBorder="1" applyAlignment="1">
      <alignment horizontal="center"/>
    </xf>
    <xf numFmtId="0" fontId="27" fillId="0" borderId="5" xfId="0" applyNumberFormat="1" applyFont="1" applyBorder="1" applyAlignment="1">
      <alignment horizontal="left"/>
    </xf>
    <xf numFmtId="0" fontId="27" fillId="0" borderId="5" xfId="0" applyFont="1" applyBorder="1" applyAlignment="1"/>
    <xf numFmtId="0" fontId="27" fillId="0" borderId="5" xfId="0" applyNumberFormat="1" applyFont="1" applyBorder="1" applyAlignment="1">
      <alignment horizontal="center"/>
    </xf>
    <xf numFmtId="0" fontId="27" fillId="0" borderId="5" xfId="0" applyFont="1" applyBorder="1" applyAlignment="1">
      <alignment horizontal="right"/>
    </xf>
    <xf numFmtId="168" fontId="27" fillId="0" borderId="5" xfId="0" applyNumberFormat="1" applyFont="1" applyBorder="1" applyAlignment="1">
      <alignment horizontal="left"/>
    </xf>
    <xf numFmtId="3" fontId="27" fillId="0" borderId="5" xfId="0" applyNumberFormat="1" applyFont="1" applyBorder="1" applyAlignment="1">
      <alignment horizontal="center"/>
    </xf>
    <xf numFmtId="169" fontId="27" fillId="0" borderId="5" xfId="0" applyNumberFormat="1" applyFont="1" applyBorder="1" applyAlignment="1">
      <alignment horizontal="center"/>
    </xf>
    <xf numFmtId="172" fontId="27" fillId="0" borderId="16" xfId="6" applyNumberFormat="1" applyFont="1" applyBorder="1" applyAlignment="1"/>
    <xf numFmtId="167" fontId="27" fillId="0" borderId="16" xfId="2" applyNumberFormat="1" applyFont="1" applyBorder="1"/>
    <xf numFmtId="167" fontId="27" fillId="0" borderId="16" xfId="2" applyNumberFormat="1" applyFont="1" applyBorder="1" applyAlignment="1"/>
    <xf numFmtId="167" fontId="27" fillId="0" borderId="16" xfId="2" applyNumberFormat="1" applyFont="1" applyBorder="1" applyAlignment="1">
      <alignment horizontal="right"/>
    </xf>
    <xf numFmtId="3" fontId="27" fillId="0" borderId="16" xfId="0" applyNumberFormat="1" applyFont="1" applyBorder="1" applyAlignment="1"/>
    <xf numFmtId="167" fontId="39" fillId="0" borderId="16" xfId="2" applyNumberFormat="1" applyFont="1" applyBorder="1"/>
    <xf numFmtId="39" fontId="39" fillId="0" borderId="16" xfId="0" applyNumberFormat="1" applyFont="1" applyBorder="1" applyAlignment="1">
      <alignment horizontal="center"/>
    </xf>
    <xf numFmtId="167" fontId="31" fillId="0" borderId="0" xfId="2" applyNumberFormat="1" applyFont="1" applyFill="1"/>
    <xf numFmtId="164" fontId="31" fillId="0" borderId="0" xfId="1" applyNumberFormat="1" applyFont="1" applyFill="1"/>
    <xf numFmtId="3" fontId="31" fillId="0" borderId="3" xfId="0" applyNumberFormat="1" applyFont="1" applyFill="1" applyBorder="1" applyAlignment="1">
      <alignment horizontal="right"/>
    </xf>
    <xf numFmtId="167" fontId="27" fillId="0" borderId="0" xfId="2" applyNumberFormat="1" applyFont="1" applyFill="1" applyAlignment="1">
      <alignment horizontal="right"/>
    </xf>
    <xf numFmtId="164" fontId="27" fillId="0" borderId="3" xfId="1" applyNumberFormat="1" applyFont="1" applyFill="1" applyBorder="1" applyAlignment="1">
      <alignment horizontal="right"/>
    </xf>
    <xf numFmtId="0" fontId="37" fillId="0" borderId="0" xfId="0" applyFont="1" applyFill="1" applyAlignment="1">
      <alignment horizontal="left" wrapText="1"/>
    </xf>
    <xf numFmtId="42" fontId="37" fillId="0" borderId="0" xfId="0" applyNumberFormat="1" applyFont="1" applyFill="1" applyAlignment="1">
      <alignment horizontal="left" wrapText="1"/>
    </xf>
    <xf numFmtId="172" fontId="37" fillId="0" borderId="0" xfId="6" applyNumberFormat="1" applyFont="1" applyFill="1" applyAlignment="1">
      <alignment horizontal="center" wrapText="1"/>
    </xf>
    <xf numFmtId="172" fontId="37" fillId="0" borderId="0" xfId="0" applyNumberFormat="1" applyFont="1" applyFill="1" applyAlignment="1">
      <alignment horizontal="center" wrapText="1"/>
    </xf>
    <xf numFmtId="0" fontId="37" fillId="0" borderId="0" xfId="0" applyFont="1" applyFill="1" applyAlignment="1">
      <alignment horizontal="right" wrapText="1"/>
    </xf>
    <xf numFmtId="167" fontId="37" fillId="0" borderId="0" xfId="2" applyNumberFormat="1" applyFont="1" applyFill="1" applyAlignment="1">
      <alignment horizontal="right" wrapText="1"/>
    </xf>
    <xf numFmtId="0" fontId="37" fillId="0" borderId="0" xfId="0" applyFont="1" applyFill="1" applyAlignment="1">
      <alignment horizontal="right"/>
    </xf>
    <xf numFmtId="37" fontId="44" fillId="0" borderId="0" xfId="0" applyNumberFormat="1" applyFont="1" applyFill="1"/>
    <xf numFmtId="164" fontId="37" fillId="0" borderId="0" xfId="0" applyNumberFormat="1" applyFont="1" applyFill="1"/>
    <xf numFmtId="0" fontId="72" fillId="0" borderId="0" xfId="0" applyFont="1" applyAlignment="1">
      <alignment horizontal="center"/>
    </xf>
    <xf numFmtId="0" fontId="73" fillId="0" borderId="0" xfId="0" applyFont="1" applyAlignment="1">
      <alignment horizontal="center"/>
    </xf>
    <xf numFmtId="0" fontId="27" fillId="4" borderId="0" xfId="0" applyFont="1" applyFill="1" applyBorder="1" applyAlignment="1"/>
    <xf numFmtId="0" fontId="43" fillId="4" borderId="11" xfId="0" applyFont="1" applyFill="1" applyBorder="1" applyAlignment="1">
      <alignment horizontal="left"/>
    </xf>
    <xf numFmtId="0" fontId="27" fillId="4" borderId="10" xfId="0" applyFont="1" applyFill="1" applyBorder="1" applyAlignment="1">
      <alignment horizontal="center" wrapText="1"/>
    </xf>
    <xf numFmtId="0" fontId="27" fillId="4" borderId="14" xfId="0" applyNumberFormat="1" applyFont="1" applyFill="1" applyBorder="1" applyAlignment="1">
      <alignment horizontal="center"/>
    </xf>
    <xf numFmtId="0" fontId="43" fillId="4" borderId="7" xfId="0" applyFont="1" applyFill="1" applyBorder="1" applyAlignment="1">
      <alignment horizontal="left"/>
    </xf>
    <xf numFmtId="0" fontId="27" fillId="2" borderId="17" xfId="0" applyFont="1" applyFill="1" applyBorder="1" applyAlignment="1">
      <alignment horizontal="center" wrapText="1"/>
    </xf>
    <xf numFmtId="0" fontId="75" fillId="0" borderId="0" xfId="0" applyFont="1" applyAlignment="1">
      <alignment horizontal="center"/>
    </xf>
    <xf numFmtId="0" fontId="76" fillId="0" borderId="0" xfId="0" applyFont="1" applyAlignment="1">
      <alignment horizontal="center"/>
    </xf>
    <xf numFmtId="0" fontId="77" fillId="0" borderId="0" xfId="0" applyNumberFormat="1" applyFont="1" applyFill="1" applyBorder="1" applyAlignment="1">
      <alignment horizontal="center"/>
    </xf>
    <xf numFmtId="0" fontId="78" fillId="0" borderId="0" xfId="0" applyFont="1" applyBorder="1"/>
    <xf numFmtId="0" fontId="78" fillId="0" borderId="0" xfId="0" applyFont="1"/>
    <xf numFmtId="0" fontId="78" fillId="0" borderId="0" xfId="0" applyNumberFormat="1" applyFont="1" applyFill="1" applyBorder="1" applyAlignment="1"/>
    <xf numFmtId="0" fontId="78" fillId="0" borderId="0" xfId="0" applyFont="1" applyFill="1" applyBorder="1" applyAlignment="1">
      <alignment horizontal="left" wrapText="1"/>
    </xf>
    <xf numFmtId="0" fontId="78" fillId="0" borderId="0" xfId="0" applyFont="1" applyBorder="1" applyAlignment="1">
      <alignment wrapText="1"/>
    </xf>
    <xf numFmtId="37" fontId="78" fillId="0" borderId="0" xfId="0" applyNumberFormat="1" applyFont="1" applyBorder="1" applyAlignment="1">
      <alignment horizontal="left"/>
    </xf>
    <xf numFmtId="0" fontId="77" fillId="0" borderId="0" xfId="0" applyFont="1" applyFill="1" applyBorder="1" applyAlignment="1">
      <alignment horizontal="left"/>
    </xf>
    <xf numFmtId="0" fontId="78" fillId="0" borderId="0" xfId="0" applyNumberFormat="1" applyFont="1" applyBorder="1" applyAlignment="1">
      <alignment horizontal="center"/>
    </xf>
    <xf numFmtId="0" fontId="78" fillId="0" borderId="0" xfId="0" applyFont="1" applyBorder="1" applyAlignment="1"/>
    <xf numFmtId="0" fontId="77" fillId="0" borderId="0" xfId="0" applyFont="1" applyBorder="1" applyAlignment="1">
      <alignment horizontal="center"/>
    </xf>
    <xf numFmtId="37" fontId="77" fillId="0" borderId="0" xfId="0" applyNumberFormat="1" applyFont="1" applyBorder="1" applyAlignment="1">
      <alignment horizontal="left"/>
    </xf>
    <xf numFmtId="0" fontId="77" fillId="6" borderId="7" xfId="0" applyFont="1" applyFill="1" applyBorder="1" applyAlignment="1"/>
    <xf numFmtId="0" fontId="77" fillId="6" borderId="8" xfId="0" applyFont="1" applyFill="1" applyBorder="1" applyAlignment="1"/>
    <xf numFmtId="0" fontId="77" fillId="6" borderId="9" xfId="0" applyFont="1" applyFill="1" applyBorder="1" applyAlignment="1"/>
    <xf numFmtId="0" fontId="77" fillId="6" borderId="8" xfId="0" applyFont="1" applyFill="1" applyBorder="1" applyAlignment="1">
      <alignment horizontal="center"/>
    </xf>
    <xf numFmtId="0" fontId="77" fillId="6" borderId="0" xfId="0" applyFont="1" applyFill="1" applyBorder="1" applyAlignment="1">
      <alignment horizontal="center" wrapText="1"/>
    </xf>
    <xf numFmtId="0" fontId="77" fillId="6" borderId="8" xfId="0" applyFont="1" applyFill="1" applyBorder="1" applyAlignment="1">
      <alignment horizontal="center" wrapText="1"/>
    </xf>
    <xf numFmtId="0" fontId="78" fillId="0" borderId="11" xfId="0" applyFont="1" applyBorder="1" applyAlignment="1">
      <alignment horizontal="center"/>
    </xf>
    <xf numFmtId="0" fontId="77" fillId="0" borderId="0" xfId="0" applyNumberFormat="1" applyFont="1" applyFill="1" applyBorder="1" applyAlignment="1"/>
    <xf numFmtId="0" fontId="78" fillId="0" borderId="0" xfId="0" applyFont="1" applyBorder="1" applyAlignment="1">
      <alignment horizontal="center"/>
    </xf>
    <xf numFmtId="0" fontId="78" fillId="0" borderId="10" xfId="0" applyFont="1" applyBorder="1"/>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78" fillId="0" borderId="10" xfId="0" applyFont="1" applyFill="1" applyBorder="1" applyAlignment="1">
      <alignment horizontal="left"/>
    </xf>
    <xf numFmtId="164" fontId="78" fillId="2" borderId="0" xfId="1" applyNumberFormat="1" applyFont="1" applyFill="1" applyBorder="1"/>
    <xf numFmtId="164" fontId="78" fillId="0" borderId="0" xfId="1" applyNumberFormat="1" applyFont="1" applyBorder="1"/>
    <xf numFmtId="3" fontId="78" fillId="0" borderId="0" xfId="0" applyNumberFormat="1" applyFont="1" applyBorder="1" applyAlignment="1">
      <alignment horizontal="center"/>
    </xf>
    <xf numFmtId="0" fontId="78" fillId="0" borderId="11" xfId="0" applyNumberFormat="1" applyFont="1" applyFill="1" applyBorder="1" applyAlignment="1">
      <alignment horizontal="center"/>
    </xf>
    <xf numFmtId="0" fontId="78" fillId="0" borderId="0" xfId="0" applyNumberFormat="1" applyFont="1" applyFill="1" applyBorder="1" applyAlignment="1">
      <alignment horizontal="left"/>
    </xf>
    <xf numFmtId="0" fontId="78" fillId="0" borderId="0" xfId="0" applyNumberFormat="1" applyFont="1" applyFill="1" applyBorder="1" applyAlignment="1">
      <alignment horizontal="center"/>
    </xf>
    <xf numFmtId="0" fontId="78" fillId="0" borderId="10" xfId="0" applyNumberFormat="1" applyFont="1" applyFill="1" applyBorder="1" applyAlignment="1"/>
    <xf numFmtId="3" fontId="78" fillId="0" borderId="0" xfId="0" applyNumberFormat="1" applyFont="1" applyBorder="1" applyAlignment="1">
      <alignment wrapText="1"/>
    </xf>
    <xf numFmtId="3" fontId="78" fillId="0" borderId="10" xfId="0" applyNumberFormat="1" applyFont="1" applyBorder="1" applyAlignment="1">
      <alignment wrapText="1"/>
    </xf>
    <xf numFmtId="3" fontId="78" fillId="0" borderId="0" xfId="0" applyNumberFormat="1" applyFont="1" applyFill="1" applyBorder="1" applyAlignment="1">
      <alignment horizontal="center"/>
    </xf>
    <xf numFmtId="3" fontId="78" fillId="0" borderId="10" xfId="0" applyNumberFormat="1" applyFont="1" applyFill="1" applyBorder="1" applyAlignment="1"/>
    <xf numFmtId="0" fontId="78" fillId="0" borderId="0" xfId="0" applyFont="1" applyBorder="1" applyAlignment="1">
      <alignment horizontal="left" wrapText="1"/>
    </xf>
    <xf numFmtId="3" fontId="78" fillId="0" borderId="10" xfId="0" applyNumberFormat="1" applyFont="1" applyFill="1" applyBorder="1" applyAlignment="1">
      <alignment horizontal="left"/>
    </xf>
    <xf numFmtId="0" fontId="78" fillId="0" borderId="10" xfId="0" applyNumberFormat="1" applyFont="1" applyFill="1" applyBorder="1" applyAlignment="1">
      <alignment horizontal="left"/>
    </xf>
    <xf numFmtId="0" fontId="78" fillId="0" borderId="11" xfId="0" applyFont="1" applyFill="1" applyBorder="1" applyAlignment="1">
      <alignment horizontal="center"/>
    </xf>
    <xf numFmtId="0" fontId="77" fillId="0" borderId="0" xfId="0" applyNumberFormat="1" applyFont="1" applyFill="1" applyBorder="1" applyAlignment="1">
      <alignment horizontal="left"/>
    </xf>
    <xf numFmtId="0" fontId="78" fillId="0" borderId="0" xfId="0" applyFont="1" applyBorder="1" applyAlignment="1">
      <alignment horizontal="left"/>
    </xf>
    <xf numFmtId="0" fontId="78" fillId="0" borderId="0" xfId="0" applyFont="1" applyFill="1" applyBorder="1"/>
    <xf numFmtId="0" fontId="78" fillId="0" borderId="0" xfId="0" applyFont="1" applyFill="1" applyBorder="1" applyAlignment="1">
      <alignment horizontal="right"/>
    </xf>
    <xf numFmtId="0" fontId="78" fillId="0" borderId="10" xfId="0" applyFont="1" applyBorder="1" applyAlignment="1"/>
    <xf numFmtId="0" fontId="78" fillId="0" borderId="0" xfId="0" applyFont="1" applyFill="1" applyBorder="1" applyAlignment="1">
      <alignment horizontal="left"/>
    </xf>
    <xf numFmtId="0" fontId="78" fillId="0" borderId="0" xfId="0" applyFont="1" applyFill="1" applyBorder="1" applyAlignment="1"/>
    <xf numFmtId="0" fontId="78" fillId="0" borderId="10" xfId="0" applyFont="1" applyFill="1" applyBorder="1" applyAlignment="1"/>
    <xf numFmtId="164" fontId="78" fillId="0" borderId="0" xfId="1" applyNumberFormat="1" applyFont="1" applyFill="1" applyBorder="1"/>
    <xf numFmtId="0" fontId="77" fillId="0" borderId="0" xfId="0" applyNumberFormat="1" applyFont="1" applyBorder="1" applyAlignment="1">
      <alignment horizontal="left"/>
    </xf>
    <xf numFmtId="3" fontId="78" fillId="2" borderId="0" xfId="0" applyNumberFormat="1" applyFont="1" applyFill="1" applyBorder="1" applyAlignment="1">
      <alignment horizontal="center"/>
    </xf>
    <xf numFmtId="0" fontId="78" fillId="0" borderId="11" xfId="0" applyNumberFormat="1" applyFont="1" applyBorder="1" applyAlignment="1">
      <alignment horizontal="center"/>
    </xf>
    <xf numFmtId="0" fontId="78" fillId="0" borderId="0" xfId="0" applyNumberFormat="1" applyFont="1" applyBorder="1" applyAlignment="1">
      <alignment horizontal="right"/>
    </xf>
    <xf numFmtId="0" fontId="78" fillId="0" borderId="0" xfId="0" applyNumberFormat="1" applyFont="1" applyBorder="1" applyAlignment="1">
      <alignment horizontal="left"/>
    </xf>
    <xf numFmtId="0" fontId="78" fillId="0" borderId="10" xfId="0" applyNumberFormat="1" applyFont="1" applyBorder="1" applyAlignment="1"/>
    <xf numFmtId="167" fontId="78" fillId="0" borderId="0" xfId="2" applyNumberFormat="1" applyFont="1" applyFill="1" applyBorder="1"/>
    <xf numFmtId="0" fontId="78" fillId="0" borderId="0" xfId="0" applyNumberFormat="1" applyFont="1" applyFill="1" applyBorder="1" applyAlignment="1">
      <alignment horizontal="right"/>
    </xf>
    <xf numFmtId="0" fontId="78" fillId="0" borderId="6" xfId="0" applyNumberFormat="1" applyFont="1" applyFill="1" applyBorder="1" applyAlignment="1">
      <alignment horizontal="center"/>
    </xf>
    <xf numFmtId="0" fontId="78" fillId="0" borderId="15" xfId="0" applyNumberFormat="1" applyFont="1" applyFill="1" applyBorder="1" applyAlignment="1">
      <alignment horizontal="right"/>
    </xf>
    <xf numFmtId="0" fontId="78" fillId="0" borderId="15" xfId="0" applyNumberFormat="1" applyFont="1" applyFill="1" applyBorder="1" applyAlignment="1">
      <alignment horizontal="left"/>
    </xf>
    <xf numFmtId="0" fontId="78" fillId="0" borderId="15" xfId="0" applyFont="1" applyFill="1" applyBorder="1" applyAlignment="1"/>
    <xf numFmtId="0" fontId="78" fillId="0" borderId="15" xfId="0" applyNumberFormat="1" applyFont="1" applyFill="1" applyBorder="1" applyAlignment="1">
      <alignment horizontal="center"/>
    </xf>
    <xf numFmtId="0" fontId="78" fillId="0" borderId="14" xfId="0" applyNumberFormat="1" applyFont="1" applyFill="1" applyBorder="1" applyAlignment="1"/>
    <xf numFmtId="0" fontId="78" fillId="0" borderId="15" xfId="0" applyNumberFormat="1" applyFont="1" applyFill="1" applyBorder="1" applyAlignment="1"/>
    <xf numFmtId="3" fontId="78" fillId="0" borderId="15" xfId="0" applyNumberFormat="1" applyFont="1" applyFill="1" applyBorder="1" applyAlignment="1">
      <alignment horizontal="center"/>
    </xf>
    <xf numFmtId="3" fontId="78" fillId="2" borderId="15" xfId="0" applyNumberFormat="1" applyFont="1" applyFill="1" applyBorder="1" applyAlignment="1">
      <alignment horizontal="center"/>
    </xf>
    <xf numFmtId="0" fontId="78" fillId="0" borderId="15" xfId="0" applyFont="1" applyBorder="1"/>
    <xf numFmtId="0" fontId="78" fillId="0" borderId="15" xfId="0" applyNumberFormat="1" applyFont="1" applyBorder="1" applyAlignment="1">
      <alignment horizontal="left"/>
    </xf>
    <xf numFmtId="0" fontId="78" fillId="0" borderId="14" xfId="0" applyNumberFormat="1" applyFont="1" applyBorder="1" applyAlignment="1"/>
    <xf numFmtId="164" fontId="78" fillId="2" borderId="15" xfId="1" applyNumberFormat="1" applyFont="1" applyFill="1" applyBorder="1"/>
    <xf numFmtId="164" fontId="78" fillId="0" borderId="15" xfId="1" applyNumberFormat="1" applyFont="1" applyFill="1" applyBorder="1"/>
    <xf numFmtId="3" fontId="78" fillId="0" borderId="15" xfId="0" applyNumberFormat="1" applyFont="1" applyBorder="1" applyAlignment="1">
      <alignment horizontal="center"/>
    </xf>
    <xf numFmtId="0" fontId="78" fillId="0" borderId="0" xfId="0" applyNumberFormat="1" applyFont="1" applyBorder="1" applyAlignment="1"/>
    <xf numFmtId="0" fontId="78" fillId="0" borderId="15" xfId="0" applyNumberFormat="1" applyFont="1" applyBorder="1" applyAlignment="1"/>
    <xf numFmtId="0" fontId="77" fillId="0" borderId="0" xfId="0" applyFont="1" applyFill="1" applyBorder="1" applyAlignment="1">
      <alignment horizontal="center"/>
    </xf>
    <xf numFmtId="0" fontId="78" fillId="0" borderId="0" xfId="0" applyFont="1" applyBorder="1" applyAlignment="1">
      <alignment horizontal="center" wrapText="1"/>
    </xf>
    <xf numFmtId="0" fontId="78" fillId="0" borderId="0" xfId="0" applyNumberFormat="1" applyFont="1" applyFill="1" applyBorder="1" applyAlignment="1">
      <alignment horizontal="center" wrapText="1"/>
    </xf>
    <xf numFmtId="164" fontId="77" fillId="0" borderId="0" xfId="0" applyNumberFormat="1" applyFont="1" applyFill="1" applyBorder="1" applyAlignment="1">
      <alignment horizontal="center"/>
    </xf>
    <xf numFmtId="0" fontId="78" fillId="0" borderId="14" xfId="0" applyNumberFormat="1" applyFont="1" applyFill="1" applyBorder="1" applyAlignment="1">
      <alignment horizontal="left"/>
    </xf>
    <xf numFmtId="0" fontId="77" fillId="0" borderId="15" xfId="0" applyFont="1" applyBorder="1" applyAlignment="1">
      <alignment horizontal="center"/>
    </xf>
    <xf numFmtId="0" fontId="78" fillId="0" borderId="14" xfId="0" applyFont="1" applyBorder="1"/>
    <xf numFmtId="0" fontId="78" fillId="0" borderId="15" xfId="0" applyFont="1" applyBorder="1" applyAlignment="1">
      <alignment horizontal="center"/>
    </xf>
    <xf numFmtId="0" fontId="78" fillId="0" borderId="15" xfId="0" applyFont="1" applyFill="1" applyBorder="1" applyAlignment="1">
      <alignment wrapText="1"/>
    </xf>
    <xf numFmtId="0" fontId="78" fillId="0" borderId="14" xfId="0" applyFont="1" applyFill="1" applyBorder="1" applyAlignment="1">
      <alignment wrapText="1"/>
    </xf>
    <xf numFmtId="3" fontId="78" fillId="0" borderId="0" xfId="0" applyNumberFormat="1" applyFont="1" applyFill="1" applyBorder="1" applyAlignment="1"/>
    <xf numFmtId="3" fontId="78" fillId="0" borderId="0" xfId="0" applyNumberFormat="1" applyFont="1" applyFill="1" applyBorder="1" applyAlignment="1">
      <alignment horizontal="right"/>
    </xf>
    <xf numFmtId="0" fontId="78" fillId="0" borderId="0" xfId="0" applyFont="1" applyFill="1" applyBorder="1" applyAlignment="1">
      <alignment horizontal="centerContinuous"/>
    </xf>
    <xf numFmtId="0" fontId="78" fillId="0" borderId="10" xfId="0" applyFont="1" applyFill="1" applyBorder="1" applyAlignment="1">
      <alignment horizontal="centerContinuous"/>
    </xf>
    <xf numFmtId="0" fontId="78" fillId="0" borderId="10" xfId="0" applyFont="1" applyBorder="1" applyAlignment="1">
      <alignment horizontal="left"/>
    </xf>
    <xf numFmtId="0" fontId="78" fillId="0" borderId="15" xfId="0" applyFont="1" applyFill="1" applyBorder="1" applyAlignment="1">
      <alignment horizontal="center"/>
    </xf>
    <xf numFmtId="3" fontId="78" fillId="0" borderId="15" xfId="0" applyNumberFormat="1" applyFont="1" applyBorder="1" applyAlignment="1">
      <alignment horizontal="right"/>
    </xf>
    <xf numFmtId="0" fontId="78" fillId="0" borderId="6" xfId="0" applyNumberFormat="1" applyFont="1" applyBorder="1" applyAlignment="1">
      <alignment horizontal="center"/>
    </xf>
    <xf numFmtId="0" fontId="78" fillId="0" borderId="15" xfId="0" applyNumberFormat="1" applyFont="1" applyBorder="1" applyAlignment="1">
      <alignment horizontal="center"/>
    </xf>
    <xf numFmtId="0" fontId="78" fillId="0" borderId="14" xfId="0" applyNumberFormat="1" applyFont="1" applyBorder="1" applyAlignment="1">
      <alignment horizontal="left"/>
    </xf>
    <xf numFmtId="164" fontId="78" fillId="0" borderId="15" xfId="1" applyNumberFormat="1" applyFont="1" applyBorder="1" applyAlignment="1">
      <alignment horizontal="center"/>
    </xf>
    <xf numFmtId="168" fontId="77" fillId="0" borderId="0" xfId="0" applyNumberFormat="1" applyFont="1" applyBorder="1" applyAlignment="1">
      <alignment horizontal="left"/>
    </xf>
    <xf numFmtId="3" fontId="78" fillId="0" borderId="10" xfId="0" applyNumberFormat="1" applyFont="1" applyBorder="1" applyAlignment="1"/>
    <xf numFmtId="3" fontId="78" fillId="0" borderId="0" xfId="0" applyNumberFormat="1" applyFont="1" applyBorder="1" applyAlignment="1"/>
    <xf numFmtId="170" fontId="78" fillId="0" borderId="15" xfId="0" applyNumberFormat="1" applyFont="1" applyBorder="1" applyAlignment="1"/>
    <xf numFmtId="164" fontId="78" fillId="0" borderId="15" xfId="0" applyNumberFormat="1" applyFont="1" applyBorder="1" applyAlignment="1">
      <alignment horizontal="center"/>
    </xf>
    <xf numFmtId="0" fontId="77" fillId="6" borderId="7" xfId="0" applyFont="1" applyFill="1" applyBorder="1" applyAlignment="1">
      <alignment horizontal="center" wrapText="1"/>
    </xf>
    <xf numFmtId="0" fontId="77" fillId="0" borderId="11" xfId="0" applyNumberFormat="1" applyFont="1" applyBorder="1" applyAlignment="1">
      <alignment horizontal="center"/>
    </xf>
    <xf numFmtId="0" fontId="77" fillId="0" borderId="0" xfId="0" applyFont="1" applyFill="1" applyBorder="1" applyAlignment="1"/>
    <xf numFmtId="3" fontId="77" fillId="0" borderId="0" xfId="0" applyNumberFormat="1" applyFont="1" applyBorder="1" applyAlignment="1">
      <alignment horizontal="center"/>
    </xf>
    <xf numFmtId="3" fontId="77" fillId="0" borderId="10" xfId="0" applyNumberFormat="1" applyFont="1" applyBorder="1" applyAlignment="1"/>
    <xf numFmtId="3" fontId="77" fillId="0" borderId="0" xfId="0" applyNumberFormat="1" applyFont="1" applyBorder="1" applyAlignment="1"/>
    <xf numFmtId="0" fontId="78" fillId="0" borderId="11" xfId="0" applyFont="1" applyBorder="1"/>
    <xf numFmtId="0" fontId="77" fillId="0" borderId="11" xfId="0" applyFont="1" applyBorder="1"/>
    <xf numFmtId="0" fontId="77" fillId="0" borderId="15" xfId="0" applyFont="1" applyFill="1" applyBorder="1" applyAlignment="1"/>
    <xf numFmtId="3" fontId="78" fillId="0" borderId="14" xfId="0" applyNumberFormat="1" applyFont="1" applyFill="1" applyBorder="1" applyAlignment="1"/>
    <xf numFmtId="0" fontId="77" fillId="0" borderId="11" xfId="0" applyFont="1" applyBorder="1" applyAlignment="1">
      <alignment horizontal="center"/>
    </xf>
    <xf numFmtId="0" fontId="78" fillId="0" borderId="18" xfId="0" applyNumberFormat="1" applyFont="1" applyFill="1" applyBorder="1" applyAlignment="1">
      <alignment horizontal="center"/>
    </xf>
    <xf numFmtId="0" fontId="78" fillId="0" borderId="1" xfId="0" applyNumberFormat="1" applyFont="1" applyFill="1" applyBorder="1" applyAlignment="1"/>
    <xf numFmtId="0" fontId="77" fillId="0" borderId="1" xfId="0" applyFont="1" applyFill="1" applyBorder="1" applyAlignment="1"/>
    <xf numFmtId="3" fontId="78" fillId="0" borderId="1" xfId="0" applyNumberFormat="1" applyFont="1" applyFill="1" applyBorder="1" applyAlignment="1">
      <alignment horizontal="center"/>
    </xf>
    <xf numFmtId="3" fontId="78" fillId="0" borderId="1" xfId="0" applyNumberFormat="1" applyFont="1" applyFill="1" applyBorder="1" applyAlignment="1"/>
    <xf numFmtId="3" fontId="78" fillId="0" borderId="19" xfId="0" applyNumberFormat="1" applyFont="1" applyFill="1" applyBorder="1" applyAlignment="1"/>
    <xf numFmtId="0" fontId="78" fillId="0" borderId="20" xfId="0" applyNumberFormat="1" applyFont="1" applyFill="1" applyBorder="1" applyAlignment="1">
      <alignment horizontal="center"/>
    </xf>
    <xf numFmtId="3" fontId="78" fillId="0" borderId="21" xfId="0" applyNumberFormat="1" applyFont="1" applyFill="1" applyBorder="1" applyAlignment="1"/>
    <xf numFmtId="3" fontId="77" fillId="0" borderId="0" xfId="0" applyNumberFormat="1" applyFont="1" applyFill="1" applyBorder="1" applyAlignment="1"/>
    <xf numFmtId="3" fontId="77" fillId="0" borderId="21" xfId="0" applyNumberFormat="1" applyFont="1" applyFill="1" applyBorder="1" applyAlignment="1"/>
    <xf numFmtId="0" fontId="78" fillId="0" borderId="11" xfId="0" applyFont="1" applyFill="1" applyBorder="1"/>
    <xf numFmtId="0" fontId="78" fillId="0" borderId="20" xfId="0" applyFont="1" applyFill="1" applyBorder="1" applyAlignment="1">
      <alignment horizontal="right"/>
    </xf>
    <xf numFmtId="0" fontId="77" fillId="0" borderId="0" xfId="0" applyFont="1" applyFill="1" applyBorder="1"/>
    <xf numFmtId="0" fontId="77" fillId="0" borderId="21" xfId="0" applyFont="1" applyFill="1" applyBorder="1"/>
    <xf numFmtId="0" fontId="78" fillId="0" borderId="21" xfId="0" applyFont="1" applyFill="1" applyBorder="1"/>
    <xf numFmtId="0" fontId="78" fillId="0" borderId="22" xfId="0" applyFont="1" applyFill="1" applyBorder="1" applyAlignment="1">
      <alignment horizontal="right"/>
    </xf>
    <xf numFmtId="0" fontId="78" fillId="0" borderId="3" xfId="0" applyNumberFormat="1" applyFont="1" applyFill="1" applyBorder="1" applyAlignment="1"/>
    <xf numFmtId="164" fontId="78" fillId="0" borderId="3" xfId="1" applyNumberFormat="1" applyFont="1" applyFill="1" applyBorder="1"/>
    <xf numFmtId="0" fontId="78" fillId="0" borderId="3" xfId="0" applyFont="1" applyFill="1" applyBorder="1"/>
    <xf numFmtId="0" fontId="78" fillId="0" borderId="23" xfId="0" applyFont="1" applyFill="1" applyBorder="1"/>
    <xf numFmtId="0" fontId="78" fillId="0" borderId="6" xfId="0" applyFont="1" applyBorder="1"/>
    <xf numFmtId="0" fontId="77" fillId="0" borderId="15" xfId="0" applyFont="1" applyBorder="1"/>
    <xf numFmtId="0" fontId="77" fillId="0" borderId="0" xfId="0" applyFont="1" applyBorder="1"/>
    <xf numFmtId="164" fontId="78" fillId="0" borderId="11" xfId="0" applyNumberFormat="1" applyFont="1" applyBorder="1" applyAlignment="1">
      <alignment horizontal="center"/>
    </xf>
    <xf numFmtId="164" fontId="78" fillId="0" borderId="0" xfId="0" applyNumberFormat="1" applyFont="1" applyBorder="1" applyAlignment="1">
      <alignment horizontal="center"/>
    </xf>
    <xf numFmtId="9" fontId="78" fillId="0" borderId="0" xfId="6" applyFont="1" applyBorder="1" applyAlignment="1">
      <alignment horizontal="center"/>
    </xf>
    <xf numFmtId="168" fontId="78" fillId="0" borderId="0" xfId="6" applyNumberFormat="1" applyFont="1" applyBorder="1" applyAlignment="1">
      <alignment horizontal="center"/>
    </xf>
    <xf numFmtId="10" fontId="78" fillId="0" borderId="0" xfId="6" applyNumberFormat="1" applyFont="1" applyBorder="1" applyAlignment="1">
      <alignment horizontal="center"/>
    </xf>
    <xf numFmtId="0" fontId="78" fillId="0" borderId="6" xfId="0" applyFont="1" applyFill="1" applyBorder="1"/>
    <xf numFmtId="167" fontId="78" fillId="0" borderId="15" xfId="2" applyNumberFormat="1" applyFont="1" applyFill="1" applyBorder="1"/>
    <xf numFmtId="168" fontId="78" fillId="0" borderId="15" xfId="6" applyNumberFormat="1" applyFont="1" applyBorder="1" applyAlignment="1">
      <alignment horizontal="center"/>
    </xf>
    <xf numFmtId="0" fontId="77" fillId="0" borderId="0" xfId="0" applyFont="1" applyBorder="1" applyAlignment="1">
      <alignment horizontal="center" wrapText="1"/>
    </xf>
    <xf numFmtId="3" fontId="77" fillId="0" borderId="0" xfId="0" applyNumberFormat="1" applyFont="1" applyBorder="1" applyAlignment="1">
      <alignment horizontal="center" wrapText="1"/>
    </xf>
    <xf numFmtId="0" fontId="77" fillId="0" borderId="0" xfId="0" applyFont="1" applyBorder="1" applyAlignment="1">
      <alignment horizontal="left"/>
    </xf>
    <xf numFmtId="168" fontId="78" fillId="0" borderId="0" xfId="0" applyNumberFormat="1" applyFont="1" applyBorder="1"/>
    <xf numFmtId="167" fontId="78" fillId="2" borderId="0" xfId="2" applyNumberFormat="1" applyFont="1" applyFill="1"/>
    <xf numFmtId="164" fontId="78" fillId="0" borderId="0" xfId="1" applyNumberFormat="1" applyFont="1" applyFill="1" applyBorder="1" applyAlignment="1">
      <alignment horizontal="left"/>
    </xf>
    <xf numFmtId="9" fontId="77" fillId="0" borderId="0" xfId="0" applyNumberFormat="1" applyFont="1" applyBorder="1"/>
    <xf numFmtId="164" fontId="77" fillId="0" borderId="0" xfId="1" applyNumberFormat="1" applyFont="1" applyFill="1" applyBorder="1" applyAlignment="1">
      <alignment horizontal="center" wrapText="1"/>
    </xf>
    <xf numFmtId="168" fontId="78" fillId="0" borderId="0" xfId="6" applyNumberFormat="1" applyFont="1" applyBorder="1"/>
    <xf numFmtId="0" fontId="78" fillId="0" borderId="10" xfId="0" applyNumberFormat="1" applyFont="1" applyFill="1" applyBorder="1" applyAlignment="1">
      <alignment horizontal="center"/>
    </xf>
    <xf numFmtId="0" fontId="78" fillId="0" borderId="14" xfId="0" applyNumberFormat="1" applyFont="1" applyFill="1" applyBorder="1" applyAlignment="1">
      <alignment horizontal="center"/>
    </xf>
    <xf numFmtId="0" fontId="77" fillId="0" borderId="15" xfId="0" applyNumberFormat="1" applyFont="1" applyFill="1" applyBorder="1" applyAlignment="1">
      <alignment horizontal="left"/>
    </xf>
    <xf numFmtId="0" fontId="78" fillId="0" borderId="7" xfId="0" applyFont="1" applyBorder="1"/>
    <xf numFmtId="0" fontId="78" fillId="0" borderId="8" xfId="0" applyFont="1" applyBorder="1"/>
    <xf numFmtId="0" fontId="77" fillId="0" borderId="8" xfId="0" applyFont="1" applyBorder="1"/>
    <xf numFmtId="0" fontId="78" fillId="0" borderId="9" xfId="0" applyFont="1" applyBorder="1"/>
    <xf numFmtId="167" fontId="78" fillId="2" borderId="11" xfId="2" applyNumberFormat="1" applyFont="1" applyFill="1" applyBorder="1"/>
    <xf numFmtId="0" fontId="78" fillId="2" borderId="15" xfId="0" applyFont="1" applyFill="1" applyBorder="1"/>
    <xf numFmtId="167" fontId="78" fillId="0" borderId="15" xfId="2" applyNumberFormat="1" applyFont="1" applyBorder="1"/>
    <xf numFmtId="0" fontId="77" fillId="2" borderId="0" xfId="0" applyFont="1" applyFill="1" applyBorder="1"/>
    <xf numFmtId="2" fontId="78" fillId="0" borderId="0" xfId="0" applyNumberFormat="1" applyFont="1" applyFill="1" applyBorder="1" applyAlignment="1">
      <alignment horizontal="center"/>
    </xf>
    <xf numFmtId="164" fontId="77" fillId="0" borderId="0" xfId="1" applyNumberFormat="1" applyFont="1" applyBorder="1" applyAlignment="1">
      <alignment horizontal="right"/>
    </xf>
    <xf numFmtId="0" fontId="78" fillId="0" borderId="11" xfId="0" applyFont="1" applyFill="1" applyBorder="1" applyAlignment="1">
      <alignment wrapText="1"/>
    </xf>
    <xf numFmtId="0" fontId="25" fillId="0" borderId="0" xfId="5" applyFont="1" applyFill="1"/>
    <xf numFmtId="167" fontId="37" fillId="2" borderId="0" xfId="2" applyNumberFormat="1" applyFont="1" applyFill="1" applyAlignment="1">
      <alignment horizontal="right"/>
    </xf>
    <xf numFmtId="177" fontId="78" fillId="0" borderId="0" xfId="1" applyNumberFormat="1" applyFont="1" applyFill="1" applyBorder="1"/>
    <xf numFmtId="0" fontId="29" fillId="0" borderId="0" xfId="0" applyFont="1" applyFill="1" applyBorder="1"/>
    <xf numFmtId="0" fontId="80" fillId="0" borderId="0" xfId="0" applyFont="1"/>
    <xf numFmtId="0" fontId="81" fillId="6" borderId="8" xfId="0" applyFont="1" applyFill="1" applyBorder="1" applyAlignment="1">
      <alignment horizontal="center"/>
    </xf>
    <xf numFmtId="0" fontId="80" fillId="0" borderId="0" xfId="0" applyNumberFormat="1" applyFont="1" applyFill="1" applyBorder="1" applyAlignment="1">
      <alignment horizontal="center"/>
    </xf>
    <xf numFmtId="0" fontId="80" fillId="0" borderId="0" xfId="0" applyFont="1" applyBorder="1"/>
    <xf numFmtId="0" fontId="80" fillId="0" borderId="10" xfId="0" applyFont="1" applyBorder="1"/>
    <xf numFmtId="0" fontId="80" fillId="0" borderId="0" xfId="0" applyNumberFormat="1" applyFont="1" applyFill="1" applyBorder="1" applyAlignment="1">
      <alignment horizontal="left"/>
    </xf>
    <xf numFmtId="0" fontId="81" fillId="0" borderId="0" xfId="0" applyFont="1" applyBorder="1" applyAlignment="1">
      <alignment horizontal="center"/>
    </xf>
    <xf numFmtId="0" fontId="80" fillId="0" borderId="6" xfId="0" applyNumberFormat="1" applyFont="1" applyFill="1" applyBorder="1" applyAlignment="1">
      <alignment horizontal="center"/>
    </xf>
    <xf numFmtId="0" fontId="80" fillId="0" borderId="15" xfId="0" applyNumberFormat="1" applyFont="1" applyFill="1" applyBorder="1" applyAlignment="1">
      <alignment horizontal="center"/>
    </xf>
    <xf numFmtId="0" fontId="80" fillId="0" borderId="14" xfId="0" applyNumberFormat="1" applyFont="1" applyFill="1" applyBorder="1" applyAlignment="1">
      <alignment horizontal="center"/>
    </xf>
    <xf numFmtId="0" fontId="80" fillId="0" borderId="15" xfId="0" applyFont="1" applyBorder="1"/>
    <xf numFmtId="0" fontId="81" fillId="0" borderId="15" xfId="0" applyFont="1" applyBorder="1"/>
    <xf numFmtId="0" fontId="80" fillId="0" borderId="14" xfId="0" applyFont="1" applyBorder="1"/>
    <xf numFmtId="0" fontId="29" fillId="0" borderId="0" xfId="0" applyNumberFormat="1" applyFont="1" applyFill="1" applyBorder="1" applyAlignment="1">
      <alignment horizontal="center"/>
    </xf>
    <xf numFmtId="0" fontId="29" fillId="0" borderId="0" xfId="0" applyFont="1" applyFill="1" applyBorder="1" applyAlignment="1"/>
    <xf numFmtId="0" fontId="29" fillId="0" borderId="0" xfId="0" applyFont="1" applyFill="1" applyAlignment="1">
      <alignment horizontal="left"/>
    </xf>
    <xf numFmtId="0" fontId="29" fillId="0" borderId="0" xfId="0" applyNumberFormat="1" applyFont="1" applyFill="1"/>
    <xf numFmtId="0" fontId="29" fillId="0" borderId="0" xfId="0" applyFont="1" applyFill="1" applyAlignment="1"/>
    <xf numFmtId="0" fontId="29" fillId="0" borderId="0" xfId="0" applyFont="1" applyBorder="1" applyAlignment="1"/>
    <xf numFmtId="0" fontId="29" fillId="0" borderId="0" xfId="0" applyNumberFormat="1" applyFont="1" applyFill="1" applyAlignment="1">
      <alignment horizontal="center"/>
    </xf>
    <xf numFmtId="170" fontId="29" fillId="0" borderId="0" xfId="4" applyFont="1" applyFill="1" applyAlignment="1" applyProtection="1">
      <protection locked="0"/>
    </xf>
    <xf numFmtId="0" fontId="77" fillId="6" borderId="8" xfId="0" applyFont="1" applyFill="1" applyBorder="1" applyAlignment="1">
      <alignment horizontal="center" wrapText="1"/>
    </xf>
    <xf numFmtId="164" fontId="83" fillId="2" borderId="0" xfId="1" applyNumberFormat="1" applyFont="1" applyFill="1" applyAlignment="1"/>
    <xf numFmtId="167" fontId="29" fillId="2" borderId="0" xfId="2" applyNumberFormat="1" applyFont="1" applyFill="1" applyAlignment="1">
      <alignment horizontal="right"/>
    </xf>
    <xf numFmtId="3" fontId="29" fillId="2" borderId="0" xfId="0" applyNumberFormat="1" applyFont="1" applyFill="1" applyAlignment="1"/>
    <xf numFmtId="167" fontId="29" fillId="0" borderId="0" xfId="2" applyNumberFormat="1" applyFont="1" applyFill="1" applyBorder="1" applyAlignment="1"/>
    <xf numFmtId="167" fontId="29" fillId="2" borderId="0" xfId="2" applyNumberFormat="1" applyFont="1" applyFill="1" applyBorder="1"/>
    <xf numFmtId="42" fontId="37" fillId="0" borderId="0" xfId="2" applyNumberFormat="1" applyFont="1" applyFill="1"/>
    <xf numFmtId="42" fontId="25" fillId="0" borderId="0" xfId="5" applyNumberFormat="1" applyFont="1" applyFill="1"/>
    <xf numFmtId="37" fontId="25" fillId="2" borderId="0" xfId="0" applyNumberFormat="1" applyFont="1" applyFill="1" applyAlignment="1">
      <alignment horizontal="right" wrapText="1"/>
    </xf>
    <xf numFmtId="37" fontId="25" fillId="0" borderId="0" xfId="0" applyNumberFormat="1" applyFont="1" applyFill="1" applyAlignment="1">
      <alignment horizontal="right" wrapText="1"/>
    </xf>
    <xf numFmtId="167" fontId="25" fillId="0" borderId="3" xfId="2" applyNumberFormat="1" applyFont="1" applyFill="1" applyBorder="1" applyAlignment="1">
      <alignment horizontal="right"/>
    </xf>
    <xf numFmtId="164" fontId="25" fillId="0" borderId="0" xfId="0" applyNumberFormat="1" applyFont="1"/>
    <xf numFmtId="164" fontId="25" fillId="2" borderId="0" xfId="0" applyNumberFormat="1" applyFont="1" applyFill="1"/>
    <xf numFmtId="164" fontId="78" fillId="0" borderId="0" xfId="0" applyNumberFormat="1" applyFont="1" applyFill="1" applyBorder="1" applyAlignment="1"/>
    <xf numFmtId="172" fontId="25" fillId="0" borderId="0" xfId="12" applyNumberFormat="1" applyFont="1"/>
    <xf numFmtId="0" fontId="35" fillId="0" borderId="0" xfId="0" applyFont="1" applyBorder="1"/>
    <xf numFmtId="0" fontId="82" fillId="0" borderId="0" xfId="0" applyFont="1" applyFill="1"/>
    <xf numFmtId="0" fontId="82" fillId="0" borderId="0" xfId="0" applyFont="1"/>
    <xf numFmtId="164" fontId="78" fillId="2" borderId="15" xfId="1" applyNumberFormat="1" applyFont="1" applyFill="1" applyBorder="1" applyAlignment="1">
      <alignment horizontal="center"/>
    </xf>
    <xf numFmtId="10" fontId="78" fillId="2" borderId="15" xfId="6" applyNumberFormat="1" applyFont="1" applyFill="1" applyBorder="1" applyAlignment="1">
      <alignment horizontal="center"/>
    </xf>
    <xf numFmtId="167" fontId="78" fillId="2" borderId="0" xfId="2" applyNumberFormat="1" applyFont="1" applyFill="1" applyBorder="1"/>
    <xf numFmtId="167" fontId="78" fillId="2" borderId="15" xfId="2" applyNumberFormat="1" applyFont="1" applyFill="1" applyBorder="1"/>
    <xf numFmtId="168" fontId="78" fillId="0" borderId="0" xfId="1" applyNumberFormat="1" applyFont="1" applyBorder="1"/>
    <xf numFmtId="10" fontId="29" fillId="2" borderId="0" xfId="0" applyNumberFormat="1" applyFont="1" applyFill="1"/>
    <xf numFmtId="164" fontId="25" fillId="0" borderId="0" xfId="13" applyNumberFormat="1" applyFont="1"/>
    <xf numFmtId="164" fontId="25" fillId="0" borderId="0" xfId="13" applyNumberFormat="1" applyFont="1" applyFill="1"/>
    <xf numFmtId="164" fontId="25" fillId="0" borderId="10" xfId="13" applyNumberFormat="1" applyFont="1" applyBorder="1" applyAlignment="1">
      <alignment horizontal="center"/>
    </xf>
    <xf numFmtId="164" fontId="25" fillId="0" borderId="10" xfId="117" applyNumberFormat="1" applyFont="1" applyBorder="1" applyAlignment="1">
      <alignment horizontal="center"/>
    </xf>
    <xf numFmtId="164" fontId="25" fillId="2" borderId="11" xfId="13" applyNumberFormat="1" applyFont="1" applyFill="1" applyBorder="1" applyAlignment="1">
      <alignment horizontal="center"/>
    </xf>
    <xf numFmtId="164" fontId="25" fillId="2" borderId="11" xfId="13" applyNumberFormat="1" applyFont="1" applyFill="1" applyBorder="1"/>
    <xf numFmtId="164" fontId="82" fillId="0" borderId="0" xfId="117" applyNumberFormat="1" applyFont="1" applyBorder="1"/>
    <xf numFmtId="164" fontId="25" fillId="0" borderId="11" xfId="13" applyNumberFormat="1" applyFont="1" applyBorder="1" applyAlignment="1">
      <alignment horizontal="center"/>
    </xf>
    <xf numFmtId="164" fontId="25" fillId="0" borderId="11" xfId="13" applyNumberFormat="1" applyFont="1" applyBorder="1"/>
    <xf numFmtId="164" fontId="25"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1" fillId="56" borderId="41" xfId="0" applyFont="1" applyFill="1" applyBorder="1" applyAlignment="1"/>
    <xf numFmtId="0" fontId="27" fillId="56" borderId="41" xfId="0" applyNumberFormat="1" applyFont="1" applyFill="1" applyBorder="1" applyAlignment="1">
      <alignment horizontal="center"/>
    </xf>
    <xf numFmtId="0" fontId="31" fillId="56" borderId="41" xfId="0" applyFont="1" applyFill="1" applyBorder="1"/>
    <xf numFmtId="0" fontId="31" fillId="56" borderId="42" xfId="0" applyFont="1" applyFill="1" applyBorder="1"/>
    <xf numFmtId="3" fontId="29" fillId="0" borderId="0" xfId="0" applyNumberFormat="1" applyFont="1" applyBorder="1" applyAlignment="1">
      <alignment horizontal="left"/>
    </xf>
    <xf numFmtId="37" fontId="31" fillId="0" borderId="0" xfId="0" applyNumberFormat="1" applyFont="1" applyFill="1" applyAlignment="1"/>
    <xf numFmtId="37" fontId="31" fillId="0" borderId="0" xfId="0" applyNumberFormat="1" applyFont="1"/>
    <xf numFmtId="37" fontId="29" fillId="0" borderId="0" xfId="0" applyNumberFormat="1" applyFont="1" applyFill="1" applyAlignment="1"/>
    <xf numFmtId="164" fontId="29" fillId="0" borderId="0" xfId="0" applyNumberFormat="1" applyFont="1"/>
    <xf numFmtId="164" fontId="63" fillId="2" borderId="0" xfId="1" applyNumberFormat="1" applyFont="1" applyFill="1" applyAlignment="1">
      <alignment wrapText="1"/>
    </xf>
    <xf numFmtId="164" fontId="25" fillId="2" borderId="0" xfId="1" applyNumberFormat="1" applyFont="1" applyFill="1" applyAlignment="1">
      <alignment wrapText="1"/>
    </xf>
    <xf numFmtId="164" fontId="25" fillId="2" borderId="0" xfId="1" applyNumberFormat="1" applyFont="1" applyFill="1" applyAlignment="1">
      <alignment vertical="center" wrapText="1"/>
    </xf>
    <xf numFmtId="164" fontId="25" fillId="2" borderId="0" xfId="1" applyNumberFormat="1" applyFont="1" applyFill="1" applyAlignment="1"/>
    <xf numFmtId="167" fontId="25" fillId="2" borderId="0" xfId="2" applyNumberFormat="1" applyFont="1" applyFill="1" applyAlignment="1">
      <alignment horizontal="right" wrapText="1"/>
    </xf>
    <xf numFmtId="164" fontId="78" fillId="2" borderId="15" xfId="0" applyNumberFormat="1" applyFont="1" applyFill="1" applyBorder="1" applyAlignment="1">
      <alignment horizontal="center"/>
    </xf>
    <xf numFmtId="164" fontId="25" fillId="0" borderId="6" xfId="117" applyNumberFormat="1" applyFont="1" applyBorder="1"/>
    <xf numFmtId="164" fontId="25" fillId="0" borderId="15" xfId="117" applyNumberFormat="1" applyFont="1" applyBorder="1"/>
    <xf numFmtId="164" fontId="25" fillId="0" borderId="14" xfId="117" applyNumberFormat="1" applyFont="1" applyBorder="1"/>
    <xf numFmtId="0" fontId="82" fillId="0" borderId="0" xfId="10" applyFont="1"/>
    <xf numFmtId="0" fontId="25" fillId="0" borderId="0" xfId="10" applyFont="1" applyFill="1"/>
    <xf numFmtId="43" fontId="29" fillId="2" borderId="0" xfId="1" applyNumberFormat="1" applyFont="1" applyFill="1"/>
    <xf numFmtId="168" fontId="29" fillId="0" borderId="0" xfId="0" applyNumberFormat="1" applyFont="1" applyBorder="1" applyAlignment="1">
      <alignment horizontal="left"/>
    </xf>
    <xf numFmtId="0" fontId="0" fillId="0" borderId="0" xfId="0" applyAlignment="1">
      <alignment horizontal="center"/>
    </xf>
    <xf numFmtId="0" fontId="37" fillId="0" borderId="0" xfId="0" applyFont="1" applyFill="1" applyAlignment="1">
      <alignment horizontal="left" vertical="center" wrapText="1"/>
    </xf>
    <xf numFmtId="0" fontId="77" fillId="6" borderId="8"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7"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8" fillId="0" borderId="14" xfId="0" applyFont="1" applyBorder="1" applyAlignment="1">
      <alignment wrapText="1"/>
    </xf>
    <xf numFmtId="0" fontId="78" fillId="0" borderId="0" xfId="0" applyFont="1" applyFill="1" applyBorder="1" applyAlignment="1">
      <alignment horizontal="left"/>
    </xf>
    <xf numFmtId="0" fontId="78" fillId="2" borderId="0" xfId="0" applyFont="1" applyFill="1" applyBorder="1"/>
    <xf numFmtId="0" fontId="25" fillId="0" borderId="0" xfId="12" applyNumberFormat="1" applyFont="1"/>
    <xf numFmtId="0" fontId="25" fillId="0" borderId="0" xfId="12" applyNumberFormat="1" applyFont="1" applyAlignment="1">
      <alignment horizontal="right" indent="2"/>
    </xf>
    <xf numFmtId="0" fontId="25" fillId="0" borderId="0" xfId="12" applyNumberFormat="1" applyFont="1" applyFill="1" applyAlignment="1">
      <alignment horizontal="right" indent="2"/>
    </xf>
    <xf numFmtId="10" fontId="25" fillId="0" borderId="0" xfId="6" applyNumberFormat="1" applyFont="1" applyFill="1" applyAlignment="1">
      <alignment horizontal="right" indent="2"/>
    </xf>
    <xf numFmtId="0" fontId="77" fillId="6" borderId="8" xfId="0" applyFont="1" applyFill="1" applyBorder="1" applyAlignment="1">
      <alignment horizontal="center" wrapText="1"/>
    </xf>
    <xf numFmtId="167" fontId="78" fillId="2" borderId="6" xfId="2" applyNumberFormat="1" applyFont="1" applyFill="1" applyBorder="1"/>
    <xf numFmtId="37" fontId="78" fillId="7" borderId="0" xfId="0" applyNumberFormat="1" applyFont="1" applyFill="1" applyBorder="1" applyAlignment="1">
      <alignment horizontal="center"/>
    </xf>
    <xf numFmtId="10" fontId="25" fillId="0" borderId="0" xfId="12" applyNumberFormat="1" applyFont="1"/>
    <xf numFmtId="10" fontId="25" fillId="0" borderId="0" xfId="12" applyNumberFormat="1" applyFont="1" applyAlignment="1">
      <alignment horizontal="centerContinuous"/>
    </xf>
    <xf numFmtId="10" fontId="60" fillId="0" borderId="0" xfId="12" applyNumberFormat="1" applyFont="1" applyBorder="1"/>
    <xf numFmtId="10" fontId="25" fillId="0" borderId="0" xfId="12" applyNumberFormat="1" applyFont="1" applyBorder="1" applyAlignment="1">
      <alignment horizontal="center"/>
    </xf>
    <xf numFmtId="10" fontId="60" fillId="0" borderId="0" xfId="12" applyNumberFormat="1" applyFont="1" applyBorder="1" applyAlignment="1">
      <alignment horizontal="center"/>
    </xf>
    <xf numFmtId="10" fontId="25" fillId="0" borderId="0" xfId="12" applyNumberFormat="1" applyFont="1" applyFill="1" applyAlignment="1">
      <alignment horizontal="right" indent="2"/>
    </xf>
    <xf numFmtId="10" fontId="2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1" fillId="0" borderId="0" xfId="12" applyNumberFormat="1" applyFont="1"/>
    <xf numFmtId="3" fontId="29" fillId="0" borderId="0" xfId="0" applyNumberFormat="1" applyFont="1" applyFill="1" applyAlignment="1"/>
    <xf numFmtId="0" fontId="25" fillId="0" borderId="0" xfId="10" applyFont="1" applyAlignment="1">
      <alignment horizontal="center"/>
    </xf>
    <xf numFmtId="0" fontId="34" fillId="0" borderId="0" xfId="10" applyNumberFormat="1" applyFont="1" applyFill="1"/>
    <xf numFmtId="0" fontId="25" fillId="0" borderId="0" xfId="10" applyFont="1" applyAlignment="1">
      <alignment horizontal="left"/>
    </xf>
    <xf numFmtId="0" fontId="26" fillId="0" borderId="0" xfId="10" applyFont="1" applyAlignment="1">
      <alignment horizontal="left"/>
    </xf>
    <xf numFmtId="0" fontId="26" fillId="0" borderId="0" xfId="10" applyFont="1"/>
    <xf numFmtId="0" fontId="26" fillId="0" borderId="0" xfId="10" applyFont="1" applyFill="1"/>
    <xf numFmtId="0" fontId="36" fillId="0" borderId="0" xfId="10" applyFont="1" applyFill="1" applyAlignment="1"/>
    <xf numFmtId="0" fontId="25" fillId="0" borderId="0" xfId="10" applyFont="1" applyFill="1" applyAlignment="1"/>
    <xf numFmtId="0" fontId="25" fillId="0" borderId="0" xfId="10" applyFont="1" applyFill="1" applyAlignment="1">
      <alignment wrapText="1"/>
    </xf>
    <xf numFmtId="0" fontId="25" fillId="0" borderId="7" xfId="10" applyFont="1" applyFill="1" applyBorder="1"/>
    <xf numFmtId="0" fontId="26" fillId="0" borderId="25" xfId="10" applyFont="1" applyBorder="1" applyAlignment="1">
      <alignment horizontal="center"/>
    </xf>
    <xf numFmtId="0" fontId="25" fillId="0" borderId="9" xfId="10" applyFont="1" applyBorder="1"/>
    <xf numFmtId="0" fontId="25" fillId="0" borderId="11" xfId="10" applyFont="1" applyFill="1" applyBorder="1"/>
    <xf numFmtId="164" fontId="25" fillId="0" borderId="26" xfId="10" applyNumberFormat="1" applyFont="1" applyBorder="1"/>
    <xf numFmtId="0" fontId="25" fillId="0" borderId="10" xfId="10" applyFont="1" applyBorder="1"/>
    <xf numFmtId="0" fontId="25" fillId="0" borderId="0" xfId="10" applyFont="1" applyFill="1" applyBorder="1" applyAlignment="1">
      <alignment horizontal="left"/>
    </xf>
    <xf numFmtId="0" fontId="25" fillId="0" borderId="0" xfId="10" applyBorder="1"/>
    <xf numFmtId="0" fontId="25" fillId="0" borderId="10" xfId="10" applyFont="1" applyFill="1" applyBorder="1" applyAlignment="1"/>
    <xf numFmtId="0" fontId="25" fillId="0" borderId="26" xfId="10" applyFont="1" applyBorder="1"/>
    <xf numFmtId="0" fontId="82" fillId="0" borderId="0" xfId="10" applyFont="1" applyBorder="1" applyAlignment="1">
      <alignment horizontal="left"/>
    </xf>
    <xf numFmtId="172" fontId="25" fillId="0" borderId="11" xfId="12" applyNumberFormat="1" applyFont="1" applyBorder="1" applyAlignment="1">
      <alignment horizontal="center"/>
    </xf>
    <xf numFmtId="164" fontId="25" fillId="0" borderId="26" xfId="10" applyNumberFormat="1" applyFont="1" applyBorder="1" applyAlignment="1">
      <alignment horizontal="center"/>
    </xf>
    <xf numFmtId="164" fontId="25" fillId="0" borderId="0" xfId="10" applyNumberFormat="1"/>
    <xf numFmtId="0" fontId="25" fillId="0" borderId="26" xfId="10" applyFont="1" applyBorder="1" applyAlignment="1">
      <alignment horizontal="center"/>
    </xf>
    <xf numFmtId="0" fontId="25" fillId="0" borderId="10" xfId="10" applyFont="1" applyFill="1" applyBorder="1" applyAlignment="1">
      <alignment horizontal="center"/>
    </xf>
    <xf numFmtId="0" fontId="26" fillId="0" borderId="7" xfId="10" applyFont="1" applyBorder="1" applyAlignment="1"/>
    <xf numFmtId="0" fontId="25" fillId="0" borderId="11" xfId="10" applyFont="1" applyBorder="1" applyAlignment="1"/>
    <xf numFmtId="1" fontId="25" fillId="0" borderId="10" xfId="10" applyNumberFormat="1" applyFont="1" applyBorder="1" applyAlignment="1"/>
    <xf numFmtId="164" fontId="25" fillId="0" borderId="11" xfId="1" applyNumberFormat="1" applyFont="1" applyBorder="1"/>
    <xf numFmtId="164" fontId="25" fillId="0" borderId="0" xfId="1" applyNumberFormat="1" applyFont="1" applyBorder="1"/>
    <xf numFmtId="164" fontId="25" fillId="0" borderId="10" xfId="1" applyNumberFormat="1" applyFont="1" applyBorder="1"/>
    <xf numFmtId="164" fontId="25" fillId="0" borderId="11" xfId="10" applyNumberFormat="1" applyFont="1" applyBorder="1" applyAlignment="1"/>
    <xf numFmtId="1" fontId="25" fillId="0" borderId="10" xfId="10" applyNumberFormat="1" applyFont="1" applyFill="1" applyBorder="1" applyAlignment="1"/>
    <xf numFmtId="164" fontId="25" fillId="0" borderId="26" xfId="10" applyNumberFormat="1" applyFont="1" applyFill="1" applyBorder="1"/>
    <xf numFmtId="164" fontId="25" fillId="0" borderId="26" xfId="10" applyNumberFormat="1" applyFont="1" applyFill="1" applyBorder="1" applyAlignment="1"/>
    <xf numFmtId="43" fontId="25" fillId="0" borderId="0" xfId="10" applyNumberFormat="1" applyFont="1"/>
    <xf numFmtId="9" fontId="25" fillId="0" borderId="0" xfId="6" applyFont="1"/>
    <xf numFmtId="164" fontId="25" fillId="0" borderId="0" xfId="1" applyNumberFormat="1" applyFont="1"/>
    <xf numFmtId="0" fontId="25" fillId="0" borderId="0" xfId="10" applyAlignment="1">
      <alignment horizontal="center"/>
    </xf>
    <xf numFmtId="0" fontId="25" fillId="0" borderId="0" xfId="10" applyAlignment="1">
      <alignment horizontal="left"/>
    </xf>
    <xf numFmtId="0" fontId="25" fillId="0" borderId="7" xfId="10" applyBorder="1"/>
    <xf numFmtId="0" fontId="25" fillId="0" borderId="11" xfId="10" applyBorder="1"/>
    <xf numFmtId="1" fontId="25" fillId="0" borderId="0" xfId="10" applyNumberFormat="1" applyBorder="1" applyAlignment="1">
      <alignment horizontal="center"/>
    </xf>
    <xf numFmtId="0" fontId="25" fillId="0" borderId="6" xfId="10" applyBorder="1"/>
    <xf numFmtId="1" fontId="25" fillId="0" borderId="15" xfId="10" applyNumberFormat="1" applyBorder="1" applyAlignment="1">
      <alignment horizontal="center"/>
    </xf>
    <xf numFmtId="0" fontId="25" fillId="0" borderId="15" xfId="10" applyBorder="1"/>
    <xf numFmtId="172" fontId="27" fillId="0" borderId="0" xfId="6" applyNumberFormat="1" applyFont="1" applyFill="1" applyAlignment="1"/>
    <xf numFmtId="164" fontId="27" fillId="0" borderId="0" xfId="1" applyNumberFormat="1" applyFont="1" applyFill="1" applyBorder="1" applyAlignment="1"/>
    <xf numFmtId="167" fontId="27" fillId="0" borderId="0" xfId="2" applyNumberFormat="1" applyFont="1" applyFill="1" applyAlignment="1"/>
    <xf numFmtId="178" fontId="27" fillId="0" borderId="0" xfId="0" applyNumberFormat="1" applyFont="1" applyFill="1" applyBorder="1" applyAlignment="1">
      <alignment horizontal="right"/>
    </xf>
    <xf numFmtId="39" fontId="27" fillId="0" borderId="0" xfId="0" applyNumberFormat="1" applyFont="1" applyFill="1" applyBorder="1" applyAlignment="1">
      <alignment horizontal="right"/>
    </xf>
    <xf numFmtId="37" fontId="27" fillId="0" borderId="0" xfId="0" applyNumberFormat="1" applyFont="1" applyFill="1" applyBorder="1" applyAlignment="1">
      <alignment horizontal="right"/>
    </xf>
    <xf numFmtId="167" fontId="78" fillId="0" borderId="0" xfId="2" applyNumberFormat="1" applyFont="1" applyBorder="1"/>
    <xf numFmtId="10" fontId="71" fillId="0" borderId="15" xfId="12" applyNumberFormat="1" applyFont="1" applyBorder="1"/>
    <xf numFmtId="0" fontId="77" fillId="0" borderId="0" xfId="0" applyFont="1" applyFill="1" applyBorder="1" applyAlignment="1">
      <alignment wrapText="1"/>
    </xf>
    <xf numFmtId="0" fontId="78" fillId="0" borderId="0" xfId="0" applyFont="1" applyFill="1" applyBorder="1" applyAlignment="1">
      <alignment wrapText="1"/>
    </xf>
    <xf numFmtId="0" fontId="78" fillId="0" borderId="10" xfId="0" applyFont="1" applyFill="1" applyBorder="1" applyAlignment="1">
      <alignment wrapText="1"/>
    </xf>
    <xf numFmtId="0" fontId="110" fillId="0" borderId="0" xfId="12" applyNumberFormat="1" applyFont="1"/>
    <xf numFmtId="181" fontId="110" fillId="0" borderId="0" xfId="12" applyNumberFormat="1" applyFont="1"/>
    <xf numFmtId="0" fontId="25" fillId="0" borderId="0" xfId="10" applyFont="1" applyAlignment="1">
      <alignment horizontal="left" indent="1"/>
    </xf>
    <xf numFmtId="0" fontId="25" fillId="58" borderId="0" xfId="10" applyFont="1" applyFill="1" applyAlignment="1">
      <alignment horizontal="center"/>
    </xf>
    <xf numFmtId="0" fontId="25" fillId="58" borderId="0" xfId="10" applyFill="1" applyAlignment="1">
      <alignment horizontal="left" indent="1"/>
    </xf>
    <xf numFmtId="0" fontId="25" fillId="58" borderId="0" xfId="10" applyFont="1" applyFill="1" applyAlignment="1">
      <alignment horizontal="right"/>
    </xf>
    <xf numFmtId="0" fontId="25" fillId="58" borderId="0" xfId="10" applyFill="1" applyAlignment="1">
      <alignment horizontal="center"/>
    </xf>
    <xf numFmtId="0" fontId="25" fillId="0" borderId="0" xfId="10" applyFill="1" applyBorder="1"/>
    <xf numFmtId="0" fontId="25" fillId="0" borderId="0" xfId="10" applyFill="1" applyBorder="1" applyAlignment="1">
      <alignment horizontal="center" wrapText="1"/>
    </xf>
    <xf numFmtId="0" fontId="25" fillId="58" borderId="359" xfId="10" applyFill="1" applyBorder="1"/>
    <xf numFmtId="0" fontId="25" fillId="57" borderId="0" xfId="10" applyFont="1" applyFill="1" applyAlignment="1">
      <alignment horizontal="right"/>
    </xf>
    <xf numFmtId="0" fontId="25" fillId="57" borderId="0" xfId="10" applyFont="1" applyFill="1" applyAlignment="1">
      <alignment horizontal="center"/>
    </xf>
    <xf numFmtId="0" fontId="25" fillId="57" borderId="0" xfId="10" applyFill="1" applyAlignment="1">
      <alignment horizontal="center"/>
    </xf>
    <xf numFmtId="164" fontId="78" fillId="7" borderId="0" xfId="1" applyNumberFormat="1" applyFont="1" applyFill="1" applyBorder="1" applyAlignment="1">
      <alignment horizontal="left"/>
    </xf>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0" fontId="78" fillId="7" borderId="0" xfId="0" applyFont="1" applyFill="1" applyBorder="1" applyAlignment="1">
      <alignment horizontal="center" wrapText="1"/>
    </xf>
    <xf numFmtId="0" fontId="78" fillId="7" borderId="10" xfId="0" applyFont="1" applyFill="1" applyBorder="1" applyAlignment="1">
      <alignment horizontal="center" wrapText="1"/>
    </xf>
    <xf numFmtId="164" fontId="77" fillId="7" borderId="0" xfId="1" applyNumberFormat="1" applyFont="1" applyFill="1" applyBorder="1"/>
    <xf numFmtId="9" fontId="77" fillId="7" borderId="0" xfId="6" applyFont="1" applyFill="1" applyBorder="1" applyAlignment="1">
      <alignment horizontal="center"/>
    </xf>
    <xf numFmtId="164" fontId="77" fillId="7" borderId="0" xfId="1" applyNumberFormat="1" applyFont="1" applyFill="1" applyBorder="1" applyAlignment="1">
      <alignment horizontal="center" wrapText="1"/>
    </xf>
    <xf numFmtId="10" fontId="25" fillId="0" borderId="0" xfId="6" applyNumberFormat="1" applyFont="1"/>
    <xf numFmtId="172" fontId="25" fillId="0" borderId="0" xfId="6" applyNumberFormat="1" applyFont="1"/>
    <xf numFmtId="164" fontId="25" fillId="0" borderId="0" xfId="117" applyNumberFormat="1" applyFont="1"/>
    <xf numFmtId="164" fontId="25" fillId="0" borderId="0" xfId="13" applyNumberFormat="1" applyFont="1" applyBorder="1"/>
    <xf numFmtId="164" fontId="25" fillId="0" borderId="10" xfId="13" applyNumberFormat="1" applyFont="1" applyBorder="1"/>
    <xf numFmtId="164" fontId="25" fillId="0" borderId="0" xfId="13" applyNumberFormat="1" applyFont="1" applyFill="1" applyBorder="1"/>
    <xf numFmtId="164" fontId="25" fillId="0" borderId="10" xfId="13" applyNumberFormat="1" applyFont="1" applyFill="1" applyBorder="1"/>
    <xf numFmtId="164" fontId="26" fillId="0" borderId="9" xfId="13" applyNumberFormat="1" applyFont="1" applyBorder="1" applyAlignment="1">
      <alignment horizontal="center"/>
    </xf>
    <xf numFmtId="164" fontId="25" fillId="0" borderId="0" xfId="117" applyNumberFormat="1"/>
    <xf numFmtId="164" fontId="25" fillId="0" borderId="0" xfId="117" applyNumberFormat="1" applyBorder="1"/>
    <xf numFmtId="164" fontId="25" fillId="0" borderId="15" xfId="117" applyNumberFormat="1" applyBorder="1"/>
    <xf numFmtId="10" fontId="25" fillId="0" borderId="0" xfId="6" applyNumberFormat="1" applyFont="1" applyFill="1" applyBorder="1"/>
    <xf numFmtId="172" fontId="82" fillId="0" borderId="0" xfId="6" applyNumberFormat="1" applyFont="1"/>
    <xf numFmtId="0" fontId="25" fillId="0" borderId="0" xfId="10" applyFont="1"/>
    <xf numFmtId="164" fontId="25" fillId="0" borderId="11" xfId="10" applyNumberFormat="1" applyFont="1" applyBorder="1"/>
    <xf numFmtId="0" fontId="25" fillId="0" borderId="0" xfId="10" applyFont="1" applyBorder="1"/>
    <xf numFmtId="0" fontId="25" fillId="0" borderId="0" xfId="10" applyFont="1" applyBorder="1" applyAlignment="1">
      <alignment horizontal="left"/>
    </xf>
    <xf numFmtId="0" fontId="25" fillId="0" borderId="11" xfId="10" applyFont="1" applyBorder="1"/>
    <xf numFmtId="0" fontId="25" fillId="0" borderId="0" xfId="10" applyFill="1"/>
    <xf numFmtId="164" fontId="25" fillId="0" borderId="0" xfId="10" applyNumberFormat="1" applyFont="1" applyBorder="1"/>
    <xf numFmtId="164" fontId="25" fillId="0" borderId="11" xfId="10" applyNumberFormat="1" applyFont="1" applyFill="1" applyBorder="1" applyAlignment="1"/>
    <xf numFmtId="164" fontId="25" fillId="0" borderId="11" xfId="10" applyNumberFormat="1" applyFont="1" applyFill="1" applyBorder="1"/>
    <xf numFmtId="164" fontId="25" fillId="0" borderId="0" xfId="10" applyNumberFormat="1" applyFont="1" applyFill="1" applyBorder="1"/>
    <xf numFmtId="164" fontId="25" fillId="0" borderId="0" xfId="10" applyNumberFormat="1" applyFont="1" applyFill="1" applyBorder="1" applyAlignment="1"/>
    <xf numFmtId="164" fontId="25" fillId="0" borderId="10" xfId="10" applyNumberFormat="1" applyFont="1" applyFill="1" applyBorder="1" applyAlignment="1"/>
    <xf numFmtId="164" fontId="25" fillId="0" borderId="0" xfId="10" applyNumberFormat="1" applyFont="1"/>
    <xf numFmtId="164" fontId="25" fillId="0" borderId="0" xfId="117" applyNumberFormat="1" applyFont="1" applyBorder="1"/>
    <xf numFmtId="172" fontId="25" fillId="0" borderId="11" xfId="118" applyNumberFormat="1" applyFont="1" applyBorder="1" applyAlignment="1">
      <alignment horizontal="center"/>
    </xf>
    <xf numFmtId="164" fontId="25" fillId="2" borderId="11" xfId="117" applyNumberFormat="1" applyFont="1" applyFill="1" applyBorder="1"/>
    <xf numFmtId="164" fontId="25" fillId="0" borderId="10" xfId="117" applyNumberFormat="1" applyFont="1" applyBorder="1"/>
    <xf numFmtId="164" fontId="25" fillId="0" borderId="11" xfId="117" applyNumberFormat="1" applyFont="1" applyBorder="1"/>
    <xf numFmtId="164" fontId="25" fillId="0" borderId="0" xfId="117" applyNumberFormat="1" applyFont="1" applyFill="1" applyBorder="1"/>
    <xf numFmtId="164" fontId="25" fillId="0" borderId="10" xfId="117" applyNumberFormat="1" applyFont="1" applyFill="1" applyBorder="1"/>
    <xf numFmtId="176" fontId="25" fillId="0" borderId="0" xfId="13" applyNumberFormat="1"/>
    <xf numFmtId="0" fontId="25" fillId="0" borderId="0" xfId="10" applyFont="1" applyBorder="1" applyAlignment="1">
      <alignment horizontal="center"/>
    </xf>
    <xf numFmtId="0" fontId="25" fillId="2" borderId="11" xfId="10" applyFont="1" applyFill="1" applyBorder="1" applyAlignment="1">
      <alignment horizontal="center"/>
    </xf>
    <xf numFmtId="0" fontId="25" fillId="0" borderId="10" xfId="10" applyFont="1" applyBorder="1" applyAlignment="1">
      <alignment horizontal="center"/>
    </xf>
    <xf numFmtId="0" fontId="25" fillId="0" borderId="0" xfId="10" applyFont="1" applyFill="1" applyBorder="1" applyAlignment="1">
      <alignment horizontal="center"/>
    </xf>
    <xf numFmtId="172" fontId="25" fillId="2" borderId="11" xfId="10" applyNumberFormat="1" applyFont="1" applyFill="1" applyBorder="1" applyAlignment="1">
      <alignment horizontal="center"/>
    </xf>
    <xf numFmtId="0" fontId="25" fillId="0" borderId="0" xfId="10" applyFont="1" applyFill="1" applyBorder="1" applyAlignment="1"/>
    <xf numFmtId="164" fontId="25" fillId="0" borderId="11" xfId="13" applyNumberFormat="1" applyFont="1" applyFill="1" applyBorder="1"/>
    <xf numFmtId="0" fontId="25" fillId="0" borderId="0" xfId="2385" applyFont="1"/>
    <xf numFmtId="0" fontId="25" fillId="0" borderId="0" xfId="2385"/>
    <xf numFmtId="0" fontId="116" fillId="0" borderId="0" xfId="2385" applyFont="1" applyAlignment="1">
      <alignment vertical="top" wrapText="1"/>
    </xf>
    <xf numFmtId="0" fontId="59" fillId="0" borderId="0" xfId="2385" applyFont="1" applyAlignment="1">
      <alignment horizontal="left" vertical="top"/>
    </xf>
    <xf numFmtId="0" fontId="59" fillId="0" borderId="0" xfId="2385" applyFont="1" applyAlignment="1">
      <alignment vertical="top"/>
    </xf>
    <xf numFmtId="0" fontId="116" fillId="0" borderId="0" xfId="2385" applyFont="1" applyAlignment="1">
      <alignment horizontal="center" vertical="top"/>
    </xf>
    <xf numFmtId="0" fontId="25" fillId="0" borderId="0" xfId="2385" applyFont="1" applyAlignment="1">
      <alignment vertical="top"/>
    </xf>
    <xf numFmtId="0" fontId="59" fillId="0" borderId="0" xfId="2385" applyFont="1" applyAlignment="1">
      <alignment horizontal="right" vertical="top"/>
    </xf>
    <xf numFmtId="0" fontId="25"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5" fillId="0" borderId="0" xfId="10" applyAlignment="1">
      <alignment horizontal="center" vertical="top"/>
    </xf>
    <xf numFmtId="1" fontId="25"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59" fillId="0" borderId="0" xfId="2385" applyFont="1" applyAlignment="1"/>
    <xf numFmtId="0" fontId="110" fillId="0" borderId="0" xfId="1" applyNumberFormat="1" applyFont="1" applyFill="1" applyAlignment="1">
      <alignment horizontal="right" vertical="top"/>
    </xf>
    <xf numFmtId="0" fontId="59" fillId="0" borderId="0" xfId="2385" applyFont="1" applyFill="1" applyAlignment="1">
      <alignment vertical="top"/>
    </xf>
    <xf numFmtId="10" fontId="110" fillId="0" borderId="0" xfId="6" applyNumberFormat="1" applyFont="1" applyFill="1" applyAlignment="1">
      <alignment vertical="top" wrapText="1"/>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116" fillId="0" borderId="0" xfId="2385" applyFont="1" applyAlignment="1">
      <alignment horizontal="left" vertical="top" wrapText="1"/>
    </xf>
    <xf numFmtId="0" fontId="39" fillId="0" borderId="0" xfId="2385" applyFont="1" applyAlignment="1">
      <alignment horizontal="center"/>
    </xf>
    <xf numFmtId="0" fontId="25"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37" fontId="110" fillId="0"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25" fillId="0" borderId="0" xfId="2385" applyAlignment="1"/>
    <xf numFmtId="37" fontId="110" fillId="0" borderId="0" xfId="2391" applyNumberFormat="1" applyFont="1" applyFill="1" applyAlignment="1">
      <alignment horizontal="right" vertical="top"/>
    </xf>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182" fontId="110" fillId="0" borderId="0" xfId="2393" applyNumberFormat="1" applyFont="1"/>
    <xf numFmtId="10" fontId="110" fillId="7" borderId="0" xfId="2394" applyNumberFormat="1" applyFont="1" applyFill="1" applyAlignment="1">
      <alignment horizontal="right" vertical="top"/>
    </xf>
    <xf numFmtId="37" fontId="110" fillId="0" borderId="0" xfId="2393" applyNumberFormat="1" applyFont="1" applyAlignment="1">
      <alignment vertical="top" wrapText="1"/>
    </xf>
    <xf numFmtId="2" fontId="110" fillId="0" borderId="0" xfId="2393" applyNumberFormat="1" applyFont="1"/>
    <xf numFmtId="1" fontId="25" fillId="0" borderId="0" xfId="10" applyNumberFormat="1" applyAlignment="1">
      <alignment vertical="top"/>
    </xf>
    <xf numFmtId="37" fontId="110" fillId="0" borderId="0" xfId="2393" applyNumberFormat="1" applyFont="1" applyFill="1" applyAlignment="1">
      <alignment vertical="top"/>
    </xf>
    <xf numFmtId="41" fontId="25" fillId="0" borderId="0" xfId="10" applyNumberFormat="1" applyAlignment="1">
      <alignment vertical="top"/>
    </xf>
    <xf numFmtId="14" fontId="25" fillId="0" borderId="0" xfId="10" applyNumberFormat="1" applyAlignment="1">
      <alignment horizontal="center" vertical="top"/>
    </xf>
    <xf numFmtId="1" fontId="110" fillId="0" borderId="0" xfId="2393" applyNumberFormat="1" applyFont="1"/>
    <xf numFmtId="0" fontId="59" fillId="7" borderId="0" xfId="2385" applyFont="1" applyFill="1" applyAlignment="1">
      <alignment horizontal="right" vertical="top"/>
    </xf>
    <xf numFmtId="37" fontId="110" fillId="0" borderId="0" xfId="2393" applyNumberFormat="1" applyFont="1" applyFill="1"/>
    <xf numFmtId="0" fontId="59"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10" fontId="110" fillId="7" borderId="0" xfId="2394" applyNumberFormat="1" applyFont="1" applyFill="1" applyAlignment="1">
      <alignment horizontal="right" vertical="top" indent="3"/>
    </xf>
    <xf numFmtId="0" fontId="117" fillId="7" borderId="0" xfId="0" applyFont="1" applyFill="1" applyAlignment="1"/>
    <xf numFmtId="0" fontId="25" fillId="0" borderId="26" xfId="10" applyFill="1" applyBorder="1"/>
    <xf numFmtId="172" fontId="25" fillId="0" borderId="0" xfId="6" applyNumberFormat="1" applyFont="1" applyFill="1"/>
    <xf numFmtId="43" fontId="25" fillId="0" borderId="0" xfId="10" applyNumberFormat="1" applyFont="1" applyFill="1"/>
    <xf numFmtId="10" fontId="25" fillId="0" borderId="0" xfId="6" applyNumberFormat="1" applyFont="1" applyFill="1"/>
    <xf numFmtId="164" fontId="78" fillId="0" borderId="15" xfId="0" applyNumberFormat="1" applyFont="1" applyFill="1" applyBorder="1" applyAlignment="1">
      <alignment wrapText="1"/>
    </xf>
    <xf numFmtId="172" fontId="82" fillId="0" borderId="0" xfId="6" applyNumberFormat="1" applyFont="1" applyFill="1"/>
    <xf numFmtId="0" fontId="77"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29" fillId="0" borderId="0" xfId="0" applyNumberFormat="1" applyFont="1" applyAlignment="1">
      <alignment horizontal="center"/>
    </xf>
    <xf numFmtId="0" fontId="29" fillId="0" borderId="0" xfId="0" applyNumberFormat="1" applyFont="1" applyFill="1" applyAlignment="1"/>
    <xf numFmtId="3" fontId="29" fillId="0" borderId="0" xfId="0" applyNumberFormat="1" applyFont="1" applyFill="1" applyAlignment="1">
      <alignment horizontal="center"/>
    </xf>
    <xf numFmtId="0" fontId="29" fillId="0" borderId="0" xfId="0" applyNumberFormat="1" applyFont="1" applyAlignment="1">
      <alignment horizontal="left"/>
    </xf>
    <xf numFmtId="167" fontId="27" fillId="0" borderId="0" xfId="2" applyNumberFormat="1" applyFont="1" applyFill="1" applyBorder="1" applyAlignment="1">
      <alignment horizontal="right"/>
    </xf>
    <xf numFmtId="0" fontId="29" fillId="0" borderId="0" xfId="0" applyFont="1" applyFill="1" applyAlignment="1">
      <alignment horizontal="center"/>
    </xf>
    <xf numFmtId="0" fontId="29" fillId="0" borderId="3" xfId="0" applyFont="1" applyFill="1" applyBorder="1" applyAlignment="1">
      <alignment horizontal="center"/>
    </xf>
    <xf numFmtId="167" fontId="29" fillId="0" borderId="0" xfId="0" applyNumberFormat="1" applyFont="1" applyBorder="1"/>
    <xf numFmtId="0" fontId="25" fillId="58" borderId="359" xfId="10" applyFont="1" applyFill="1" applyBorder="1"/>
    <xf numFmtId="0" fontId="25" fillId="58" borderId="0" xfId="10" applyFill="1"/>
    <xf numFmtId="164" fontId="25" fillId="0" borderId="10" xfId="117" applyNumberFormat="1" applyBorder="1"/>
    <xf numFmtId="164" fontId="25" fillId="0" borderId="11" xfId="117" applyNumberFormat="1" applyBorder="1"/>
    <xf numFmtId="0" fontId="25" fillId="0" borderId="26" xfId="10" applyBorder="1"/>
    <xf numFmtId="164" fontId="25" fillId="0" borderId="10" xfId="10" applyNumberFormat="1" applyFont="1" applyBorder="1"/>
    <xf numFmtId="164" fontId="25" fillId="0" borderId="10" xfId="13" applyNumberFormat="1" applyFont="1" applyFill="1" applyBorder="1" applyAlignment="1"/>
    <xf numFmtId="37" fontId="25" fillId="0" borderId="10" xfId="13" applyNumberFormat="1" applyFont="1" applyFill="1" applyBorder="1" applyAlignment="1"/>
    <xf numFmtId="37" fontId="25" fillId="0" borderId="0" xfId="13" applyNumberFormat="1" applyFont="1" applyFill="1" applyBorder="1" applyAlignment="1"/>
    <xf numFmtId="0" fontId="25" fillId="0" borderId="11" xfId="10" applyFill="1" applyBorder="1"/>
    <xf numFmtId="172" fontId="82" fillId="0" borderId="0" xfId="6" applyNumberFormat="1" applyFont="1" applyBorder="1"/>
    <xf numFmtId="0" fontId="25" fillId="0" borderId="359" xfId="10" applyBorder="1" applyAlignment="1">
      <alignment horizontal="center"/>
    </xf>
    <xf numFmtId="0" fontId="25" fillId="0" borderId="359" xfId="10" applyBorder="1"/>
    <xf numFmtId="164" fontId="25" fillId="0" borderId="359" xfId="117" applyNumberFormat="1" applyBorder="1"/>
    <xf numFmtId="164" fontId="25" fillId="0" borderId="11" xfId="10" applyNumberFormat="1" applyFill="1" applyBorder="1"/>
    <xf numFmtId="0" fontId="29" fillId="0" borderId="0" xfId="0" applyFont="1" applyFill="1" applyAlignment="1">
      <alignment horizontal="right"/>
    </xf>
    <xf numFmtId="3" fontId="29" fillId="0" borderId="0" xfId="0" applyNumberFormat="1" applyFont="1" applyAlignment="1"/>
    <xf numFmtId="3" fontId="29" fillId="0" borderId="0" xfId="0" applyNumberFormat="1" applyFont="1" applyFill="1" applyBorder="1" applyAlignment="1"/>
    <xf numFmtId="167" fontId="29" fillId="0" borderId="0" xfId="2" applyNumberFormat="1" applyFont="1" applyFill="1" applyAlignment="1"/>
    <xf numFmtId="0" fontId="120" fillId="0" borderId="0" xfId="0" applyFont="1"/>
    <xf numFmtId="0" fontId="120" fillId="0" borderId="0" xfId="0" applyFont="1" applyAlignment="1">
      <alignment horizontal="center"/>
    </xf>
    <xf numFmtId="167" fontId="29" fillId="0" borderId="0" xfId="2" applyNumberFormat="1" applyFont="1" applyFill="1" applyAlignment="1">
      <alignment horizontal="right"/>
    </xf>
    <xf numFmtId="0" fontId="27" fillId="0" borderId="375" xfId="0" applyNumberFormat="1" applyFont="1" applyFill="1" applyBorder="1" applyAlignment="1">
      <alignment horizontal="left"/>
    </xf>
    <xf numFmtId="0" fontId="29" fillId="0" borderId="375" xfId="0" applyFont="1" applyFill="1" applyBorder="1"/>
    <xf numFmtId="0" fontId="29" fillId="0" borderId="375" xfId="0" applyFont="1" applyFill="1" applyBorder="1" applyAlignment="1">
      <alignment horizontal="center"/>
    </xf>
    <xf numFmtId="167" fontId="27" fillId="0" borderId="375" xfId="2" applyNumberFormat="1" applyFont="1" applyFill="1" applyBorder="1" applyAlignment="1">
      <alignment horizontal="right"/>
    </xf>
    <xf numFmtId="3" fontId="29" fillId="0" borderId="0" xfId="0" applyNumberFormat="1" applyFont="1" applyBorder="1" applyAlignment="1"/>
    <xf numFmtId="3" fontId="120" fillId="0" borderId="0" xfId="0" applyNumberFormat="1" applyFont="1" applyBorder="1" applyAlignment="1"/>
    <xf numFmtId="0" fontId="29" fillId="0" borderId="3" xfId="0" applyFont="1" applyBorder="1"/>
    <xf numFmtId="164" fontId="29" fillId="0" borderId="3" xfId="1" applyNumberFormat="1" applyFont="1" applyBorder="1"/>
    <xf numFmtId="167" fontId="27" fillId="0" borderId="375" xfId="2" applyNumberFormat="1" applyFont="1" applyBorder="1" applyAlignment="1">
      <alignment horizontal="right"/>
    </xf>
    <xf numFmtId="0" fontId="29" fillId="0" borderId="0" xfId="0" applyNumberFormat="1" applyFont="1" applyAlignment="1">
      <alignment horizontal="right"/>
    </xf>
    <xf numFmtId="0" fontId="29" fillId="0" borderId="3" xfId="0" applyNumberFormat="1" applyFont="1" applyBorder="1" applyAlignment="1">
      <alignment horizontal="left"/>
    </xf>
    <xf numFmtId="0" fontId="29" fillId="0" borderId="3" xfId="0" applyFont="1" applyBorder="1" applyAlignment="1"/>
    <xf numFmtId="0" fontId="29" fillId="0" borderId="3" xfId="0" applyNumberFormat="1" applyFont="1" applyBorder="1" applyAlignment="1">
      <alignment horizontal="center"/>
    </xf>
    <xf numFmtId="0" fontId="29" fillId="0" borderId="0" xfId="0" applyFont="1" applyFill="1" applyBorder="1" applyAlignment="1">
      <alignment horizontal="center"/>
    </xf>
    <xf numFmtId="0" fontId="29" fillId="0" borderId="0" xfId="0" applyFont="1" applyBorder="1" applyAlignment="1">
      <alignment horizontal="center"/>
    </xf>
    <xf numFmtId="167" fontId="29" fillId="0" borderId="0" xfId="0" applyNumberFormat="1" applyFont="1" applyBorder="1" applyAlignment="1">
      <alignment horizontal="center"/>
    </xf>
    <xf numFmtId="0" fontId="121" fillId="0" borderId="5" xfId="0" applyFont="1" applyFill="1" applyBorder="1"/>
    <xf numFmtId="164" fontId="57" fillId="0" borderId="0" xfId="117" applyNumberFormat="1" applyFont="1" applyFill="1" applyBorder="1"/>
    <xf numFmtId="0" fontId="29" fillId="0" borderId="3" xfId="0" applyFont="1" applyFill="1" applyBorder="1" applyAlignment="1">
      <alignment horizontal="left"/>
    </xf>
    <xf numFmtId="0" fontId="29" fillId="0" borderId="3" xfId="0" applyFont="1" applyBorder="1" applyAlignment="1">
      <alignment horizontal="center"/>
    </xf>
    <xf numFmtId="0" fontId="29" fillId="0" borderId="3" xfId="0" applyFont="1" applyFill="1" applyBorder="1"/>
    <xf numFmtId="3" fontId="29" fillId="0" borderId="5" xfId="0" applyNumberFormat="1" applyFont="1" applyFill="1" applyBorder="1" applyAlignment="1"/>
    <xf numFmtId="167" fontId="27" fillId="0" borderId="16" xfId="2" applyNumberFormat="1" applyFont="1" applyFill="1" applyBorder="1"/>
    <xf numFmtId="3" fontId="29" fillId="0" borderId="3" xfId="0" applyNumberFormat="1" applyFont="1" applyBorder="1" applyAlignment="1">
      <alignment horizontal="right"/>
    </xf>
    <xf numFmtId="0" fontId="45" fillId="0" borderId="0" xfId="0" applyFont="1" applyAlignment="1">
      <alignment horizontal="left"/>
    </xf>
    <xf numFmtId="0" fontId="29" fillId="0" borderId="0" xfId="0" applyNumberFormat="1" applyFont="1" applyFill="1" applyBorder="1" applyAlignment="1"/>
    <xf numFmtId="167" fontId="29" fillId="0" borderId="0" xfId="2" applyNumberFormat="1" applyFont="1"/>
    <xf numFmtId="37" fontId="29" fillId="0" borderId="0" xfId="0" applyNumberFormat="1" applyFont="1"/>
    <xf numFmtId="167" fontId="27" fillId="0" borderId="0" xfId="2" applyNumberFormat="1" applyFont="1" applyAlignment="1"/>
    <xf numFmtId="164" fontId="29" fillId="0" borderId="0" xfId="1" applyNumberFormat="1" applyFont="1"/>
    <xf numFmtId="167" fontId="27" fillId="0" borderId="375" xfId="2" applyNumberFormat="1" applyFont="1" applyBorder="1"/>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29" fillId="0" borderId="4" xfId="0" applyFont="1" applyBorder="1" applyAlignment="1">
      <alignment horizontal="center"/>
    </xf>
    <xf numFmtId="0" fontId="65" fillId="0" borderId="0" xfId="0" applyFont="1" applyAlignment="1"/>
    <xf numFmtId="0" fontId="78" fillId="6" borderId="7" xfId="0" applyFont="1" applyFill="1" applyBorder="1" applyAlignment="1"/>
    <xf numFmtId="0" fontId="78" fillId="6" borderId="359" xfId="0" applyFont="1" applyFill="1" applyBorder="1" applyAlignment="1"/>
    <xf numFmtId="0" fontId="78" fillId="6" borderId="9" xfId="0" applyFont="1" applyFill="1" applyBorder="1" applyAlignment="1"/>
    <xf numFmtId="0" fontId="78" fillId="6" borderId="7" xfId="0" applyFont="1" applyFill="1" applyBorder="1" applyAlignment="1">
      <alignment horizontal="center"/>
    </xf>
    <xf numFmtId="0" fontId="78" fillId="6" borderId="359" xfId="0" applyFont="1" applyFill="1" applyBorder="1" applyAlignment="1">
      <alignment horizontal="center"/>
    </xf>
    <xf numFmtId="0" fontId="78" fillId="6" borderId="359" xfId="0" applyFont="1" applyFill="1" applyBorder="1" applyAlignment="1">
      <alignment horizontal="center" wrapText="1"/>
    </xf>
    <xf numFmtId="164" fontId="78" fillId="2" borderId="11" xfId="1" applyNumberFormat="1" applyFont="1" applyFill="1" applyBorder="1"/>
    <xf numFmtId="43" fontId="78" fillId="0" borderId="0" xfId="0" applyNumberFormat="1" applyFont="1" applyBorder="1"/>
    <xf numFmtId="0" fontId="78" fillId="0" borderId="6" xfId="0" applyFont="1" applyBorder="1" applyAlignment="1">
      <alignment horizontal="center"/>
    </xf>
    <xf numFmtId="0" fontId="78" fillId="0" borderId="15" xfId="0" applyFont="1" applyBorder="1" applyAlignment="1">
      <alignment horizontal="left"/>
    </xf>
    <xf numFmtId="0" fontId="78" fillId="0" borderId="11" xfId="0" applyFont="1" applyBorder="1" applyAlignment="1">
      <alignment horizontal="center" vertical="top"/>
    </xf>
    <xf numFmtId="0" fontId="78" fillId="0" borderId="6" xfId="0" applyFont="1" applyBorder="1" applyAlignment="1">
      <alignment horizontal="center" vertical="top"/>
    </xf>
    <xf numFmtId="0" fontId="25" fillId="0" borderId="0" xfId="10" applyFont="1" applyFill="1" applyBorder="1"/>
    <xf numFmtId="0" fontId="29" fillId="0" borderId="0" xfId="10" applyNumberFormat="1" applyFont="1" applyFill="1"/>
    <xf numFmtId="0" fontId="27" fillId="0" borderId="0" xfId="10" applyFont="1" applyAlignment="1">
      <alignment horizontal="center"/>
    </xf>
    <xf numFmtId="0" fontId="26" fillId="0" borderId="0" xfId="10" applyFont="1" applyAlignment="1">
      <alignment horizontal="center"/>
    </xf>
    <xf numFmtId="164" fontId="26" fillId="0" borderId="0" xfId="13" applyNumberFormat="1" applyFont="1"/>
    <xf numFmtId="164" fontId="26" fillId="0" borderId="0" xfId="10" applyNumberFormat="1" applyFont="1"/>
    <xf numFmtId="37" fontId="29" fillId="0" borderId="0" xfId="0" applyNumberFormat="1" applyFont="1" applyBorder="1" applyAlignment="1">
      <alignment horizontal="left"/>
    </xf>
    <xf numFmtId="37" fontId="29" fillId="0" borderId="0" xfId="0" applyNumberFormat="1" applyFont="1" applyFill="1" applyBorder="1" applyAlignment="1">
      <alignment horizontal="left"/>
    </xf>
    <xf numFmtId="37" fontId="29" fillId="0" borderId="0" xfId="0" applyNumberFormat="1" applyFont="1" applyBorder="1" applyAlignment="1">
      <alignment horizontal="right"/>
    </xf>
    <xf numFmtId="0" fontId="29"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172" fontId="114" fillId="7" borderId="0" xfId="2517" applyNumberFormat="1" applyFont="1" applyFill="1"/>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167"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5" fillId="0" borderId="0" xfId="2520" applyFont="1" applyFill="1"/>
    <xf numFmtId="0" fontId="44"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3" fillId="0" borderId="0" xfId="2520" applyFont="1" applyFill="1" applyBorder="1" applyAlignment="1">
      <alignment horizontal="left"/>
    </xf>
    <xf numFmtId="0" fontId="59" fillId="0" borderId="0" xfId="2520" applyFont="1" applyBorder="1" applyAlignment="1"/>
    <xf numFmtId="0" fontId="53" fillId="0" borderId="0" xfId="2520" applyFont="1" applyBorder="1"/>
    <xf numFmtId="0" fontId="59" fillId="0" borderId="0" xfId="2520" applyFont="1" applyBorder="1"/>
    <xf numFmtId="41" fontId="53" fillId="0" borderId="0" xfId="2520" applyNumberFormat="1" applyFont="1" applyBorder="1" applyAlignment="1">
      <alignment horizontal="center"/>
    </xf>
    <xf numFmtId="167" fontId="114" fillId="0" borderId="377" xfId="2396" applyNumberFormat="1" applyBorder="1"/>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4" fillId="0" borderId="0" xfId="0" applyNumberFormat="1" applyFont="1" applyFill="1" applyBorder="1" applyAlignment="1">
      <alignment horizontal="right"/>
    </xf>
    <xf numFmtId="3" fontId="33" fillId="0" borderId="0" xfId="0" applyNumberFormat="1" applyFont="1" applyFill="1" applyBorder="1" applyAlignment="1">
      <alignment horizontal="right"/>
    </xf>
    <xf numFmtId="3" fontId="27" fillId="0" borderId="16" xfId="0" applyNumberFormat="1" applyFont="1" applyFill="1" applyBorder="1" applyAlignment="1"/>
    <xf numFmtId="0" fontId="25" fillId="0" borderId="0" xfId="10"/>
    <xf numFmtId="164" fontId="25" fillId="0" borderId="0" xfId="13" applyNumberFormat="1"/>
    <xf numFmtId="164" fontId="25" fillId="57" borderId="0" xfId="13" applyNumberFormat="1" applyFont="1" applyFill="1"/>
    <xf numFmtId="164" fontId="25" fillId="57" borderId="0" xfId="13" applyNumberFormat="1" applyFill="1"/>
    <xf numFmtId="0" fontId="25" fillId="57" borderId="0" xfId="10" applyFill="1"/>
    <xf numFmtId="0" fontId="25" fillId="57" borderId="0" xfId="10" applyFont="1" applyFill="1"/>
    <xf numFmtId="0" fontId="25" fillId="58" borderId="0" xfId="10" applyFont="1" applyFill="1"/>
    <xf numFmtId="0" fontId="25" fillId="58" borderId="0" xfId="10" applyFont="1" applyFill="1" applyAlignment="1">
      <alignment horizontal="left" indent="1"/>
    </xf>
    <xf numFmtId="164" fontId="25" fillId="2" borderId="0" xfId="13" applyNumberFormat="1" applyFont="1" applyFill="1"/>
    <xf numFmtId="10" fontId="25" fillId="0" borderId="0" xfId="10" applyNumberFormat="1" applyFont="1"/>
    <xf numFmtId="164" fontId="25" fillId="0" borderId="0" xfId="6" applyNumberFormat="1" applyFont="1"/>
    <xf numFmtId="164" fontId="82" fillId="0" borderId="0" xfId="117" applyNumberFormat="1" applyFont="1"/>
    <xf numFmtId="10" fontId="82" fillId="0" borderId="0" xfId="6" applyNumberFormat="1" applyFont="1"/>
    <xf numFmtId="164" fontId="82" fillId="0" borderId="0" xfId="6" applyNumberFormat="1" applyFont="1"/>
    <xf numFmtId="10" fontId="82" fillId="0" borderId="0" xfId="10" applyNumberFormat="1" applyFont="1"/>
    <xf numFmtId="0" fontId="106" fillId="0" borderId="0" xfId="10" applyFont="1"/>
    <xf numFmtId="42" fontId="29" fillId="7" borderId="0" xfId="0" applyNumberFormat="1" applyFont="1" applyFill="1"/>
    <xf numFmtId="164" fontId="120" fillId="0" borderId="0" xfId="1" applyNumberFormat="1" applyFont="1"/>
    <xf numFmtId="0" fontId="29" fillId="0" borderId="0" xfId="10" applyFont="1" applyAlignment="1">
      <alignment horizontal="left"/>
    </xf>
    <xf numFmtId="0" fontId="29" fillId="0" borderId="0" xfId="10" applyFont="1" applyAlignment="1">
      <alignment horizontal="center"/>
    </xf>
    <xf numFmtId="0" fontId="29" fillId="0" borderId="0" xfId="10" applyFont="1"/>
    <xf numFmtId="164" fontId="29" fillId="0" borderId="0" xfId="117" applyNumberFormat="1" applyFont="1"/>
    <xf numFmtId="0" fontId="36" fillId="0" borderId="0" xfId="10" applyNumberFormat="1" applyFont="1" applyFill="1"/>
    <xf numFmtId="10" fontId="26" fillId="0" borderId="0" xfId="12" applyNumberFormat="1" applyFont="1" applyAlignment="1">
      <alignment horizontal="center"/>
    </xf>
    <xf numFmtId="10" fontId="25" fillId="0" borderId="0" xfId="12" applyNumberFormat="1" applyFont="1" applyAlignment="1">
      <alignment horizontal="center"/>
    </xf>
    <xf numFmtId="0" fontId="25" fillId="0" borderId="0" xfId="2573"/>
    <xf numFmtId="0" fontId="2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5"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6" fillId="0" borderId="7" xfId="10" applyFont="1" applyBorder="1" applyAlignment="1">
      <alignment horizontal="center"/>
    </xf>
    <xf numFmtId="0" fontId="26" fillId="0" borderId="359" xfId="10" applyFont="1" applyBorder="1" applyAlignment="1">
      <alignment horizontal="center"/>
    </xf>
    <xf numFmtId="0" fontId="26" fillId="0" borderId="9" xfId="10" applyFont="1" applyBorder="1" applyAlignment="1">
      <alignment horizontal="center"/>
    </xf>
    <xf numFmtId="164" fontId="25" fillId="0" borderId="10" xfId="13" applyNumberFormat="1" applyFont="1" applyFill="1" applyBorder="1" applyAlignment="1">
      <alignment horizontal="center"/>
    </xf>
    <xf numFmtId="164" fontId="25" fillId="0" borderId="10" xfId="10" applyNumberFormat="1" applyFont="1" applyFill="1" applyBorder="1"/>
    <xf numFmtId="164" fontId="25" fillId="0" borderId="0" xfId="13" applyNumberFormat="1" applyFont="1" applyFill="1" applyBorder="1" applyAlignment="1"/>
    <xf numFmtId="0" fontId="25" fillId="90" borderId="0" xfId="10" applyFill="1" applyAlignment="1">
      <alignment horizontal="left" indent="1"/>
    </xf>
    <xf numFmtId="0" fontId="25" fillId="90" borderId="0" xfId="10" applyFill="1"/>
    <xf numFmtId="0" fontId="25" fillId="90" borderId="0" xfId="10" applyFont="1" applyFill="1"/>
    <xf numFmtId="164" fontId="25" fillId="90" borderId="11" xfId="10" applyNumberFormat="1" applyFont="1" applyFill="1" applyBorder="1" applyAlignment="1"/>
    <xf numFmtId="1" fontId="25" fillId="90" borderId="10" xfId="10" applyNumberFormat="1" applyFont="1" applyFill="1" applyBorder="1" applyAlignment="1"/>
    <xf numFmtId="164" fontId="25" fillId="90" borderId="0" xfId="10" applyNumberFormat="1" applyFont="1" applyFill="1" applyBorder="1" applyAlignment="1"/>
    <xf numFmtId="164" fontId="25" fillId="90" borderId="10" xfId="13" applyNumberFormat="1" applyFont="1" applyFill="1" applyBorder="1"/>
    <xf numFmtId="164" fontId="25" fillId="90" borderId="11" xfId="10" applyNumberFormat="1" applyFont="1" applyFill="1" applyBorder="1"/>
    <xf numFmtId="164" fontId="25" fillId="90" borderId="0" xfId="10" applyNumberFormat="1" applyFont="1" applyFill="1" applyBorder="1"/>
    <xf numFmtId="164" fontId="25" fillId="90" borderId="26" xfId="10" applyNumberFormat="1" applyFont="1" applyFill="1" applyBorder="1" applyAlignment="1"/>
    <xf numFmtId="0" fontId="25" fillId="90" borderId="11" xfId="10" applyFill="1" applyBorder="1"/>
    <xf numFmtId="164" fontId="25" fillId="90" borderId="10" xfId="10" applyNumberFormat="1" applyFont="1" applyFill="1" applyBorder="1" applyAlignment="1"/>
    <xf numFmtId="164" fontId="25" fillId="90" borderId="6" xfId="10" applyNumberFormat="1" applyFont="1" applyFill="1" applyBorder="1" applyAlignment="1"/>
    <xf numFmtId="1" fontId="25" fillId="90" borderId="14" xfId="10" applyNumberFormat="1" applyFont="1" applyFill="1" applyBorder="1" applyAlignment="1"/>
    <xf numFmtId="164" fontId="25" fillId="90" borderId="15" xfId="10" applyNumberFormat="1" applyFont="1" applyFill="1" applyBorder="1" applyAlignment="1"/>
    <xf numFmtId="164" fontId="25" fillId="90" borderId="14" xfId="13" applyNumberFormat="1" applyFont="1" applyFill="1" applyBorder="1"/>
    <xf numFmtId="164" fontId="25" fillId="90" borderId="15" xfId="10" applyNumberFormat="1" applyFont="1" applyFill="1" applyBorder="1"/>
    <xf numFmtId="164" fontId="25" fillId="90" borderId="6" xfId="10" applyNumberFormat="1" applyFont="1" applyFill="1" applyBorder="1"/>
    <xf numFmtId="164" fontId="25" fillId="90" borderId="27" xfId="10" applyNumberFormat="1" applyFont="1" applyFill="1" applyBorder="1" applyAlignment="1"/>
    <xf numFmtId="37" fontId="25" fillId="90" borderId="14" xfId="13" applyNumberFormat="1" applyFont="1" applyFill="1" applyBorder="1" applyAlignment="1"/>
    <xf numFmtId="164" fontId="25" fillId="0" borderId="0" xfId="1" applyNumberFormat="1" applyBorder="1"/>
    <xf numFmtId="43" fontId="26" fillId="0" borderId="0" xfId="1" applyFont="1"/>
    <xf numFmtId="43" fontId="25" fillId="0" borderId="0" xfId="13" applyFont="1"/>
    <xf numFmtId="43" fontId="25" fillId="0" borderId="0" xfId="6" applyNumberFormat="1" applyFont="1"/>
    <xf numFmtId="43" fontId="25" fillId="0" borderId="0" xfId="13" applyFont="1" applyFill="1"/>
    <xf numFmtId="172" fontId="25" fillId="0" borderId="0" xfId="13" applyNumberFormat="1" applyFont="1"/>
    <xf numFmtId="164" fontId="25" fillId="0" borderId="0" xfId="10" applyNumberFormat="1" applyFont="1" applyFill="1"/>
    <xf numFmtId="172" fontId="25" fillId="0" borderId="0" xfId="117" applyNumberFormat="1"/>
    <xf numFmtId="172" fontId="25" fillId="0" borderId="0" xfId="117" applyNumberFormat="1" applyBorder="1"/>
    <xf numFmtId="43" fontId="25" fillId="0" borderId="0" xfId="1" applyFont="1"/>
    <xf numFmtId="0" fontId="25" fillId="91" borderId="0" xfId="10" applyFill="1"/>
    <xf numFmtId="0" fontId="26" fillId="0" borderId="25" xfId="10" applyFont="1" applyFill="1" applyBorder="1" applyAlignment="1">
      <alignment horizontal="center"/>
    </xf>
    <xf numFmtId="0" fontId="25" fillId="0" borderId="0" xfId="0" applyFont="1" applyAlignment="1">
      <alignment wrapText="1"/>
    </xf>
    <xf numFmtId="0" fontId="145" fillId="0" borderId="0" xfId="21311" applyFont="1" applyAlignment="1">
      <alignment horizontal="center"/>
    </xf>
    <xf numFmtId="0" fontId="2" fillId="0" borderId="0" xfId="21311"/>
    <xf numFmtId="0" fontId="150" fillId="0" borderId="0" xfId="21311" applyFont="1"/>
    <xf numFmtId="0" fontId="145" fillId="0" borderId="0" xfId="21311" applyFont="1" applyAlignment="1">
      <alignment horizontal="left"/>
    </xf>
    <xf numFmtId="0" fontId="2" fillId="0" borderId="0" xfId="21311" applyAlignment="1">
      <alignment horizontal="left" vertical="top" wrapText="1"/>
    </xf>
    <xf numFmtId="0" fontId="2" fillId="0" borderId="0" xfId="21311" applyAlignment="1">
      <alignment vertical="top" wrapText="1"/>
    </xf>
    <xf numFmtId="0" fontId="2" fillId="0" borderId="0" xfId="21311" applyFont="1" applyAlignment="1">
      <alignment horizontal="left" vertical="top"/>
    </xf>
    <xf numFmtId="0" fontId="2" fillId="0" borderId="0" xfId="21311" applyFont="1" applyFill="1" applyAlignment="1">
      <alignment horizontal="left" vertical="top" wrapText="1"/>
    </xf>
    <xf numFmtId="0" fontId="145" fillId="0" borderId="0" xfId="21311" applyFont="1"/>
    <xf numFmtId="0" fontId="2" fillId="0" borderId="0" xfId="21311" quotePrefix="1" applyAlignment="1">
      <alignment horizontal="right" vertical="top" wrapText="1"/>
    </xf>
    <xf numFmtId="0" fontId="145" fillId="0" borderId="15" xfId="21311" applyFont="1" applyBorder="1" applyAlignment="1">
      <alignment horizontal="center"/>
    </xf>
    <xf numFmtId="0" fontId="2" fillId="0" borderId="0" xfId="21311" applyAlignment="1">
      <alignment horizontal="right" vertical="top" indent="1"/>
    </xf>
    <xf numFmtId="0" fontId="0" fillId="7" borderId="0" xfId="21312" applyNumberFormat="1" applyFont="1" applyFill="1" applyAlignment="1">
      <alignment horizontal="center"/>
    </xf>
    <xf numFmtId="0" fontId="2" fillId="0" borderId="0" xfId="21311" quotePrefix="1" applyAlignment="1">
      <alignment horizontal="center"/>
    </xf>
    <xf numFmtId="0" fontId="2"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2" fillId="0" borderId="0" xfId="21311" applyFont="1" applyAlignment="1">
      <alignment horizontal="right" vertical="top" indent="1"/>
    </xf>
    <xf numFmtId="0" fontId="2" fillId="0" borderId="0" xfId="21311" applyFill="1"/>
    <xf numFmtId="183" fontId="152" fillId="0" borderId="0" xfId="21311" applyNumberFormat="1" applyFont="1" applyFill="1"/>
    <xf numFmtId="10" fontId="0" fillId="0" borderId="0" xfId="21313" applyNumberFormat="1" applyFont="1" applyFill="1"/>
    <xf numFmtId="183" fontId="2" fillId="0" borderId="0" xfId="21311" applyNumberFormat="1" applyFont="1"/>
    <xf numFmtId="183" fontId="2" fillId="0" borderId="0" xfId="21311" applyNumberFormat="1" applyBorder="1"/>
    <xf numFmtId="43" fontId="2"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2"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2" fillId="0" borderId="0" xfId="21311" applyAlignment="1">
      <alignment horizontal="left" vertical="top"/>
    </xf>
    <xf numFmtId="183" fontId="2"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2" fillId="0" borderId="0" xfId="21314"/>
    <xf numFmtId="177" fontId="152" fillId="7" borderId="0" xfId="21314" applyNumberFormat="1" applyFont="1" applyFill="1"/>
    <xf numFmtId="0" fontId="2" fillId="0" borderId="0" xfId="21311" applyFont="1" applyFill="1" applyAlignment="1"/>
    <xf numFmtId="0" fontId="2" fillId="0" borderId="0" xfId="21311" applyFill="1" applyAlignment="1"/>
    <xf numFmtId="0" fontId="2" fillId="0" borderId="0" xfId="21311" applyAlignment="1">
      <alignment horizontal="right" indent="1"/>
    </xf>
    <xf numFmtId="0" fontId="2" fillId="0" borderId="0" xfId="21311" applyFont="1" applyFill="1" applyAlignment="1">
      <alignment horizontal="left" vertical="top"/>
    </xf>
    <xf numFmtId="0" fontId="2" fillId="0" borderId="0" xfId="21311" applyFill="1" applyAlignment="1">
      <alignment horizontal="left" vertical="top" wrapText="1"/>
    </xf>
    <xf numFmtId="170" fontId="2" fillId="0" borderId="0" xfId="21311" applyNumberFormat="1" applyFill="1"/>
    <xf numFmtId="0" fontId="2" fillId="0" borderId="0" xfId="21311" applyFill="1" applyAlignment="1">
      <alignment horizontal="left" vertical="top"/>
    </xf>
    <xf numFmtId="0" fontId="2" fillId="0" borderId="0" xfId="21311" applyAlignment="1">
      <alignment horizontal="left" vertical="top" wrapText="1" indent="2"/>
    </xf>
    <xf numFmtId="0" fontId="2" fillId="0" borderId="0" xfId="21311" applyAlignment="1">
      <alignment horizontal="left" vertical="top" indent="1"/>
    </xf>
    <xf numFmtId="0" fontId="2" fillId="0" borderId="0" xfId="21311" applyFont="1" applyAlignment="1">
      <alignment horizontal="left"/>
    </xf>
    <xf numFmtId="0" fontId="2" fillId="0" borderId="0" xfId="21311" applyAlignment="1">
      <alignment horizontal="left"/>
    </xf>
    <xf numFmtId="0" fontId="155" fillId="0" borderId="0" xfId="21311" applyFont="1" applyAlignment="1">
      <alignment horizontal="left"/>
    </xf>
    <xf numFmtId="0" fontId="78" fillId="0" borderId="0" xfId="21315" applyFont="1" applyBorder="1"/>
    <xf numFmtId="0" fontId="78" fillId="0" borderId="0" xfId="21315" applyFont="1"/>
    <xf numFmtId="0" fontId="77" fillId="0" borderId="0" xfId="21315" applyFont="1" applyAlignment="1">
      <alignment horizontal="centerContinuous"/>
    </xf>
    <xf numFmtId="0" fontId="78" fillId="0" borderId="0" xfId="21315" applyNumberFormat="1" applyFont="1" applyFill="1" applyBorder="1" applyAlignment="1"/>
    <xf numFmtId="37" fontId="78" fillId="0" borderId="0" xfId="21315" applyNumberFormat="1" applyFont="1" applyBorder="1" applyAlignment="1">
      <alignment horizontal="left"/>
    </xf>
    <xf numFmtId="0" fontId="77" fillId="0" borderId="0" xfId="21315" applyFont="1" applyAlignment="1">
      <alignment horizontal="center"/>
    </xf>
    <xf numFmtId="0" fontId="78" fillId="2" borderId="0" xfId="1" applyNumberFormat="1" applyFont="1" applyFill="1" applyBorder="1"/>
    <xf numFmtId="0" fontId="79" fillId="0" borderId="0" xfId="21315" applyFont="1" applyAlignment="1">
      <alignment horizontal="center"/>
    </xf>
    <xf numFmtId="0" fontId="78" fillId="0" borderId="7" xfId="21315" applyFont="1" applyBorder="1" applyAlignment="1">
      <alignment horizontal="center" vertical="top"/>
    </xf>
    <xf numFmtId="0" fontId="78" fillId="0" borderId="359" xfId="21315" applyFont="1" applyBorder="1"/>
    <xf numFmtId="0" fontId="78" fillId="0" borderId="9" xfId="21315" applyFont="1" applyBorder="1"/>
    <xf numFmtId="0" fontId="78" fillId="0" borderId="11" xfId="21315" applyFont="1" applyBorder="1" applyAlignment="1">
      <alignment horizontal="center" vertical="top"/>
    </xf>
    <xf numFmtId="0" fontId="78" fillId="0" borderId="10" xfId="21315" applyFont="1" applyBorder="1"/>
    <xf numFmtId="0" fontId="78" fillId="0" borderId="6" xfId="21315" applyFont="1" applyBorder="1" applyAlignment="1">
      <alignment horizontal="center" vertical="top"/>
    </xf>
    <xf numFmtId="0" fontId="78" fillId="0" borderId="15" xfId="21315" applyFont="1" applyBorder="1"/>
    <xf numFmtId="0" fontId="78" fillId="0" borderId="15" xfId="21315" applyFont="1" applyBorder="1" applyAlignment="1">
      <alignment horizontal="left" vertical="top" wrapText="1"/>
    </xf>
    <xf numFmtId="0" fontId="78" fillId="0" borderId="14" xfId="21315" applyFont="1" applyBorder="1" applyAlignment="1">
      <alignment horizontal="left" vertical="top" wrapText="1"/>
    </xf>
    <xf numFmtId="0" fontId="78" fillId="0" borderId="14" xfId="21315" applyFont="1" applyBorder="1"/>
    <xf numFmtId="0" fontId="78" fillId="0" borderId="11" xfId="21315" applyFont="1" applyBorder="1"/>
    <xf numFmtId="0" fontId="27" fillId="0" borderId="11" xfId="21315" applyFont="1" applyBorder="1"/>
    <xf numFmtId="0" fontId="78" fillId="0" borderId="0" xfId="21315" applyNumberFormat="1" applyFont="1" applyBorder="1" applyAlignment="1">
      <alignment horizontal="center"/>
    </xf>
    <xf numFmtId="0" fontId="78" fillId="0" borderId="0" xfId="21315" applyFont="1" applyBorder="1" applyAlignment="1"/>
    <xf numFmtId="0" fontId="78" fillId="0" borderId="0" xfId="21315" applyFont="1" applyBorder="1" applyAlignment="1">
      <alignment horizontal="center"/>
    </xf>
    <xf numFmtId="0" fontId="78" fillId="6" borderId="7" xfId="21315" applyFont="1" applyFill="1" applyBorder="1" applyAlignment="1"/>
    <xf numFmtId="0" fontId="78" fillId="6" borderId="359" xfId="21315" applyFont="1" applyFill="1" applyBorder="1" applyAlignment="1"/>
    <xf numFmtId="0" fontId="78" fillId="6" borderId="9" xfId="21315" applyFont="1" applyFill="1" applyBorder="1" applyAlignment="1"/>
    <xf numFmtId="0" fontId="78" fillId="6" borderId="7" xfId="21315" applyFont="1" applyFill="1" applyBorder="1" applyAlignment="1">
      <alignment horizontal="center"/>
    </xf>
    <xf numFmtId="0" fontId="78" fillId="6" borderId="359" xfId="21315" applyFont="1" applyFill="1" applyBorder="1" applyAlignment="1">
      <alignment horizontal="center"/>
    </xf>
    <xf numFmtId="0" fontId="78" fillId="6" borderId="359" xfId="21315" applyFont="1" applyFill="1" applyBorder="1" applyAlignment="1">
      <alignment horizontal="center" wrapText="1"/>
    </xf>
    <xf numFmtId="0" fontId="78" fillId="6" borderId="9" xfId="21315" applyFont="1" applyFill="1" applyBorder="1" applyAlignment="1">
      <alignment horizontal="center" wrapText="1"/>
    </xf>
    <xf numFmtId="0" fontId="78" fillId="0" borderId="11" xfId="21315" applyFont="1" applyBorder="1" applyAlignment="1">
      <alignment horizontal="center"/>
    </xf>
    <xf numFmtId="0" fontId="78" fillId="0" borderId="0" xfId="21315" applyFont="1" applyBorder="1" applyAlignment="1">
      <alignment horizontal="left"/>
    </xf>
    <xf numFmtId="0" fontId="29" fillId="0" borderId="0" xfId="21315" applyFont="1" applyBorder="1"/>
    <xf numFmtId="0" fontId="78" fillId="0" borderId="10" xfId="21315" applyFont="1" applyFill="1" applyBorder="1" applyAlignment="1">
      <alignment horizontal="left"/>
    </xf>
    <xf numFmtId="164" fontId="78" fillId="0" borderId="10" xfId="1" applyNumberFormat="1" applyFont="1" applyBorder="1"/>
    <xf numFmtId="164" fontId="78" fillId="0" borderId="10" xfId="21315" applyNumberFormat="1" applyFont="1" applyBorder="1"/>
    <xf numFmtId="0" fontId="78" fillId="0" borderId="10" xfId="21311" applyFont="1" applyBorder="1"/>
    <xf numFmtId="164" fontId="78" fillId="2" borderId="10" xfId="1" applyNumberFormat="1" applyFont="1" applyFill="1" applyBorder="1"/>
    <xf numFmtId="164" fontId="25" fillId="2" borderId="10" xfId="13" applyNumberFormat="1" applyFont="1" applyFill="1" applyBorder="1"/>
    <xf numFmtId="0" fontId="25" fillId="0" borderId="0" xfId="10" applyBorder="1" applyAlignment="1">
      <alignment horizontal="center"/>
    </xf>
    <xf numFmtId="169" fontId="78" fillId="0" borderId="10" xfId="21315" applyNumberFormat="1" applyFont="1" applyBorder="1"/>
    <xf numFmtId="43" fontId="78" fillId="0" borderId="10" xfId="21315" applyNumberFormat="1" applyFont="1" applyBorder="1"/>
    <xf numFmtId="164" fontId="25" fillId="0" borderId="0" xfId="10" applyNumberFormat="1" applyBorder="1"/>
    <xf numFmtId="164" fontId="78" fillId="0" borderId="429" xfId="21315" applyNumberFormat="1" applyFont="1" applyBorder="1"/>
    <xf numFmtId="37" fontId="78" fillId="0" borderId="11" xfId="21315" applyNumberFormat="1" applyFont="1" applyBorder="1" applyAlignment="1">
      <alignment horizontal="left"/>
    </xf>
    <xf numFmtId="184" fontId="78" fillId="0" borderId="0" xfId="1" applyNumberFormat="1" applyFont="1" applyBorder="1"/>
    <xf numFmtId="37" fontId="78" fillId="0" borderId="10" xfId="21315" applyNumberFormat="1" applyFont="1" applyBorder="1" applyAlignment="1">
      <alignment horizontal="left"/>
    </xf>
    <xf numFmtId="0" fontId="78" fillId="0" borderId="6" xfId="21315" applyFont="1" applyBorder="1" applyAlignment="1">
      <alignment horizontal="center"/>
    </xf>
    <xf numFmtId="0" fontId="78" fillId="0" borderId="15" xfId="21315" applyFont="1" applyBorder="1" applyAlignment="1">
      <alignment horizontal="left"/>
    </xf>
    <xf numFmtId="0" fontId="78" fillId="0" borderId="6" xfId="21315" applyFont="1" applyBorder="1"/>
    <xf numFmtId="0" fontId="78" fillId="0" borderId="7" xfId="21315" applyFont="1" applyBorder="1" applyAlignment="1">
      <alignment horizontal="center"/>
    </xf>
    <xf numFmtId="0" fontId="78" fillId="0" borderId="359" xfId="21315" applyFont="1" applyBorder="1" applyAlignment="1">
      <alignment horizontal="left"/>
    </xf>
    <xf numFmtId="164" fontId="78" fillId="0" borderId="0" xfId="21315" applyNumberFormat="1" applyFont="1" applyBorder="1"/>
    <xf numFmtId="0" fontId="25" fillId="0" borderId="6" xfId="10" applyFont="1" applyBorder="1"/>
    <xf numFmtId="0" fontId="78" fillId="0" borderId="11" xfId="21315" applyFont="1" applyFill="1" applyBorder="1" applyAlignment="1">
      <alignment horizontal="center" vertical="top"/>
    </xf>
    <xf numFmtId="0" fontId="78" fillId="0" borderId="0" xfId="21315" applyFont="1" applyFill="1" applyBorder="1"/>
    <xf numFmtId="164" fontId="78" fillId="0" borderId="11" xfId="1" applyNumberFormat="1" applyFont="1" applyFill="1" applyBorder="1"/>
    <xf numFmtId="0" fontId="78" fillId="0" borderId="10" xfId="21315" applyFont="1" applyFill="1" applyBorder="1"/>
    <xf numFmtId="42" fontId="29" fillId="7" borderId="3" xfId="0" applyNumberFormat="1" applyFont="1" applyFill="1" applyBorder="1"/>
    <xf numFmtId="164" fontId="77" fillId="2" borderId="0" xfId="1" applyNumberFormat="1" applyFont="1" applyFill="1" applyBorder="1"/>
    <xf numFmtId="164" fontId="156" fillId="2" borderId="0" xfId="1" applyNumberFormat="1" applyFont="1" applyFill="1" applyBorder="1"/>
    <xf numFmtId="177" fontId="77" fillId="2" borderId="15" xfId="1" applyNumberFormat="1" applyFont="1" applyFill="1" applyBorder="1" applyAlignment="1">
      <alignment horizontal="center"/>
    </xf>
    <xf numFmtId="169" fontId="25" fillId="0" borderId="0" xfId="10" applyNumberFormat="1" applyFont="1"/>
    <xf numFmtId="5" fontId="78" fillId="2" borderId="15" xfId="0" applyNumberFormat="1" applyFont="1" applyFill="1" applyBorder="1" applyAlignment="1">
      <alignment horizontal="center"/>
    </xf>
    <xf numFmtId="167" fontId="78" fillId="2" borderId="0" xfId="2" applyNumberFormat="1" applyFont="1" applyFill="1" applyAlignment="1">
      <alignment horizontal="right"/>
    </xf>
    <xf numFmtId="1" fontId="78" fillId="2" borderId="0" xfId="0" applyNumberFormat="1" applyFont="1" applyFill="1" applyBorder="1" applyAlignment="1">
      <alignment horizontal="right"/>
    </xf>
    <xf numFmtId="37" fontId="77" fillId="2" borderId="0" xfId="0" applyNumberFormat="1" applyFont="1" applyFill="1" applyBorder="1" applyAlignment="1">
      <alignment horizontal="center"/>
    </xf>
    <xf numFmtId="42" fontId="25" fillId="2" borderId="0" xfId="0" applyNumberFormat="1" applyFont="1" applyFill="1" applyAlignment="1">
      <alignment horizontal="right"/>
    </xf>
    <xf numFmtId="41" fontId="25" fillId="2" borderId="0" xfId="0" applyNumberFormat="1" applyFont="1" applyFill="1" applyAlignment="1">
      <alignment horizontal="right"/>
    </xf>
    <xf numFmtId="167" fontId="78" fillId="7" borderId="0" xfId="0" applyNumberFormat="1" applyFont="1" applyFill="1" applyBorder="1"/>
    <xf numFmtId="0" fontId="78" fillId="0" borderId="0" xfId="0" quotePrefix="1" applyFont="1" applyBorder="1" applyAlignment="1">
      <alignment horizontal="center"/>
    </xf>
    <xf numFmtId="167" fontId="117" fillId="7" borderId="0" xfId="2396" applyNumberFormat="1" applyFont="1" applyFill="1"/>
    <xf numFmtId="164" fontId="77" fillId="2" borderId="15" xfId="1" applyNumberFormat="1" applyFont="1" applyFill="1" applyBorder="1" applyAlignment="1">
      <alignment horizontal="center"/>
    </xf>
    <xf numFmtId="3" fontId="29" fillId="2" borderId="0" xfId="0" applyNumberFormat="1" applyFont="1" applyFill="1" applyAlignment="1">
      <alignment horizontal="right"/>
    </xf>
    <xf numFmtId="0" fontId="0" fillId="0" borderId="0" xfId="0" applyAlignment="1">
      <alignment horizontal="center"/>
    </xf>
    <xf numFmtId="164" fontId="31" fillId="0" borderId="0" xfId="1" applyNumberFormat="1" applyFont="1" applyFill="1" applyBorder="1" applyAlignment="1"/>
    <xf numFmtId="164" fontId="31" fillId="0" borderId="0" xfId="1" applyNumberFormat="1" applyFont="1" applyBorder="1" applyAlignment="1"/>
    <xf numFmtId="3" fontId="61" fillId="0" borderId="0" xfId="0" applyNumberFormat="1" applyFont="1" applyFill="1" applyBorder="1" applyAlignment="1"/>
    <xf numFmtId="167" fontId="27" fillId="0" borderId="0" xfId="2" applyNumberFormat="1" applyFont="1" applyFill="1" applyBorder="1" applyAlignment="1"/>
    <xf numFmtId="167" fontId="27" fillId="0" borderId="0" xfId="2" applyNumberFormat="1" applyFont="1" applyBorder="1"/>
    <xf numFmtId="167" fontId="27" fillId="0" borderId="0" xfId="2" applyNumberFormat="1" applyFont="1" applyBorder="1" applyAlignment="1">
      <alignment horizontal="right"/>
    </xf>
    <xf numFmtId="164" fontId="29" fillId="0" borderId="0" xfId="1" applyNumberFormat="1" applyFont="1" applyBorder="1"/>
    <xf numFmtId="167" fontId="27" fillId="0" borderId="0" xfId="2" applyNumberFormat="1" applyFont="1" applyFill="1" applyBorder="1"/>
    <xf numFmtId="164" fontId="27" fillId="0" borderId="0" xfId="1" applyNumberFormat="1" applyFont="1" applyFill="1" applyBorder="1" applyAlignment="1">
      <alignment horizontal="right"/>
    </xf>
    <xf numFmtId="172" fontId="31" fillId="0" borderId="0" xfId="0" applyNumberFormat="1" applyFont="1" applyBorder="1" applyAlignment="1">
      <alignment horizontal="right"/>
    </xf>
    <xf numFmtId="166" fontId="31" fillId="0" borderId="0" xfId="0" applyNumberFormat="1" applyFont="1" applyBorder="1" applyAlignment="1"/>
    <xf numFmtId="167" fontId="39" fillId="0" borderId="0" xfId="2" applyNumberFormat="1" applyFont="1" applyBorder="1"/>
    <xf numFmtId="39" fontId="39" fillId="0" borderId="0" xfId="0" applyNumberFormat="1" applyFont="1" applyBorder="1" applyAlignment="1">
      <alignment horizontal="center"/>
    </xf>
    <xf numFmtId="0" fontId="31" fillId="56" borderId="0" xfId="0" applyFont="1" applyFill="1" applyBorder="1"/>
    <xf numFmtId="3" fontId="29" fillId="0" borderId="0" xfId="0" applyNumberFormat="1" applyFont="1" applyFill="1" applyAlignment="1">
      <alignment horizontal="right"/>
    </xf>
    <xf numFmtId="10" fontId="29" fillId="0" borderId="0" xfId="0" applyNumberFormat="1" applyFont="1" applyFill="1"/>
    <xf numFmtId="167" fontId="29" fillId="0" borderId="0" xfId="2" applyNumberFormat="1" applyFont="1" applyFill="1" applyBorder="1"/>
    <xf numFmtId="42" fontId="29" fillId="0" borderId="0" xfId="0" applyNumberFormat="1" applyFont="1" applyFill="1"/>
    <xf numFmtId="42" fontId="29" fillId="0" borderId="0" xfId="0" applyNumberFormat="1" applyFont="1" applyFill="1" applyBorder="1"/>
    <xf numFmtId="0" fontId="39" fillId="0" borderId="0" xfId="0" applyFont="1" applyAlignment="1">
      <alignment horizontal="center"/>
    </xf>
    <xf numFmtId="0" fontId="26" fillId="0" borderId="359" xfId="10" applyFont="1" applyFill="1" applyBorder="1" applyAlignment="1">
      <alignment horizontal="center"/>
    </xf>
    <xf numFmtId="0" fontId="25" fillId="0" borderId="359" xfId="10" applyFont="1" applyFill="1" applyBorder="1" applyAlignment="1">
      <alignment horizontal="center"/>
    </xf>
    <xf numFmtId="0" fontId="25" fillId="0" borderId="0" xfId="0" applyFont="1"/>
    <xf numFmtId="176" fontId="25" fillId="0" borderId="0" xfId="1" applyNumberFormat="1" applyFont="1"/>
    <xf numFmtId="0" fontId="60" fillId="0" borderId="0" xfId="0" applyFont="1"/>
    <xf numFmtId="2" fontId="29" fillId="0" borderId="0" xfId="0" applyNumberFormat="1" applyFont="1"/>
    <xf numFmtId="176" fontId="29" fillId="0" borderId="0" xfId="0" applyNumberFormat="1" applyFont="1"/>
    <xf numFmtId="0" fontId="26" fillId="0" borderId="8" xfId="10" applyFont="1" applyBorder="1" applyAlignment="1">
      <alignment horizontal="center"/>
    </xf>
    <xf numFmtId="164" fontId="25" fillId="0" borderId="8" xfId="117" applyNumberFormat="1" applyBorder="1"/>
    <xf numFmtId="10" fontId="25" fillId="2" borderId="0" xfId="6" applyNumberFormat="1" applyFont="1" applyFill="1"/>
    <xf numFmtId="177" fontId="152" fillId="0" borderId="0" xfId="1" applyNumberFormat="1" applyFont="1"/>
    <xf numFmtId="164" fontId="25" fillId="0" borderId="11" xfId="13" applyNumberFormat="1" applyFont="1" applyFill="1" applyBorder="1" applyAlignment="1"/>
    <xf numFmtId="0" fontId="1" fillId="0" borderId="0" xfId="21311" applyFont="1" applyAlignment="1">
      <alignment horizontal="left" vertical="top" wrapText="1"/>
    </xf>
    <xf numFmtId="0" fontId="1" fillId="0" borderId="0" xfId="21311" applyFont="1" applyAlignment="1">
      <alignment vertical="top"/>
    </xf>
    <xf numFmtId="0" fontId="1" fillId="0" borderId="0" xfId="21311" applyFont="1" applyAlignment="1">
      <alignment horizontal="left" vertical="top" indent="1"/>
    </xf>
    <xf numFmtId="0" fontId="1" fillId="0" borderId="0" xfId="21311" applyFont="1"/>
    <xf numFmtId="0" fontId="78" fillId="0" borderId="8" xfId="21315" applyFont="1" applyBorder="1"/>
    <xf numFmtId="0" fontId="77" fillId="0" borderId="7" xfId="21315" applyFont="1" applyBorder="1" applyAlignment="1">
      <alignment horizontal="centerContinuous"/>
    </xf>
    <xf numFmtId="0" fontId="78" fillId="0" borderId="8" xfId="21315" applyNumberFormat="1" applyFont="1" applyFill="1" applyBorder="1" applyAlignment="1"/>
    <xf numFmtId="37" fontId="78" fillId="0" borderId="8" xfId="21315" applyNumberFormat="1" applyFont="1" applyBorder="1" applyAlignment="1">
      <alignment horizontal="left"/>
    </xf>
    <xf numFmtId="0" fontId="77" fillId="0" borderId="8" xfId="21315" applyFont="1" applyBorder="1" applyAlignment="1">
      <alignment horizontal="center"/>
    </xf>
    <xf numFmtId="0" fontId="79" fillId="0" borderId="8" xfId="21315" applyFont="1" applyBorder="1" applyAlignment="1">
      <alignment horizontal="center"/>
    </xf>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5" fillId="0" borderId="0" xfId="2385" applyFont="1" applyAlignment="1">
      <alignment horizontal="left" vertical="top"/>
    </xf>
    <xf numFmtId="0" fontId="25"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5" fillId="0" borderId="0" xfId="2385" applyAlignment="1">
      <alignment vertical="top" wrapText="1"/>
    </xf>
    <xf numFmtId="0" fontId="115" fillId="0" borderId="0" xfId="13" applyNumberFormat="1" applyFont="1" applyAlignment="1">
      <alignment horizontal="left" vertical="top"/>
    </xf>
    <xf numFmtId="0" fontId="45" fillId="0" borderId="0" xfId="13" applyNumberFormat="1" applyFont="1" applyAlignment="1">
      <alignment horizontal="left" vertical="top"/>
    </xf>
    <xf numFmtId="37" fontId="110" fillId="0" borderId="0" xfId="2391" applyNumberFormat="1" applyFont="1" applyFill="1" applyAlignment="1">
      <alignment horizontal="left" vertical="top" wrapText="1"/>
    </xf>
    <xf numFmtId="0" fontId="25" fillId="0" borderId="0" xfId="2385" applyFill="1" applyAlignment="1">
      <alignment vertical="top" wrapText="1"/>
    </xf>
    <xf numFmtId="0" fontId="116" fillId="0" borderId="0" xfId="2385" applyFont="1" applyAlignment="1">
      <alignment horizontal="left" vertical="top" wrapText="1"/>
    </xf>
    <xf numFmtId="0" fontId="111" fillId="0" borderId="0" xfId="2385" applyFont="1" applyFill="1" applyAlignment="1">
      <alignment horizontal="center"/>
    </xf>
    <xf numFmtId="0" fontId="25" fillId="0" borderId="0" xfId="2385" applyFont="1" applyFill="1" applyAlignment="1"/>
    <xf numFmtId="0" fontId="39" fillId="0" borderId="0" xfId="2385" applyFont="1" applyAlignment="1">
      <alignment horizontal="center"/>
    </xf>
    <xf numFmtId="0" fontId="25" fillId="0" borderId="0" xfId="2385" applyAlignment="1"/>
    <xf numFmtId="0" fontId="45" fillId="0" borderId="0" xfId="2385" applyFont="1" applyAlignment="1">
      <alignment horizontal="center"/>
    </xf>
    <xf numFmtId="0" fontId="116" fillId="0" borderId="0" xfId="2385" applyFont="1" applyFill="1" applyAlignment="1">
      <alignment horizontal="left" vertical="top" wrapText="1"/>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5" fillId="0" borderId="0" xfId="2385" applyAlignment="1">
      <alignment vertical="top"/>
    </xf>
    <xf numFmtId="37" fontId="110" fillId="0" borderId="0" xfId="2391" applyNumberFormat="1" applyFont="1" applyFill="1" applyAlignment="1">
      <alignment horizontal="right" vertical="top"/>
    </xf>
    <xf numFmtId="0" fontId="45" fillId="0" borderId="0" xfId="2385" applyFont="1" applyFill="1" applyAlignment="1">
      <alignment horizontal="center"/>
    </xf>
    <xf numFmtId="0" fontId="39" fillId="0" borderId="0" xfId="0" applyFont="1" applyAlignment="1">
      <alignment horizontal="center"/>
    </xf>
    <xf numFmtId="0" fontId="45" fillId="0" borderId="0" xfId="0" applyFont="1" applyAlignment="1">
      <alignment horizontal="center"/>
    </xf>
    <xf numFmtId="0" fontId="54" fillId="0" borderId="0" xfId="0" quotePrefix="1" applyFont="1" applyAlignment="1">
      <alignment horizontal="center"/>
    </xf>
    <xf numFmtId="0" fontId="53" fillId="0" borderId="0" xfId="5" applyFont="1" applyFill="1" applyAlignment="1">
      <alignment horizontal="center"/>
    </xf>
    <xf numFmtId="0" fontId="27" fillId="0" borderId="0" xfId="5" applyFont="1" applyFill="1" applyAlignment="1">
      <alignment horizontal="center" wrapText="1"/>
    </xf>
    <xf numFmtId="0" fontId="54" fillId="0" borderId="0" xfId="5" applyFont="1" applyFill="1" applyAlignment="1">
      <alignment horizontal="center"/>
    </xf>
    <xf numFmtId="0" fontId="54" fillId="0" borderId="0" xfId="0" applyFont="1" applyAlignment="1">
      <alignment horizontal="center"/>
    </xf>
    <xf numFmtId="0" fontId="49" fillId="0" borderId="0" xfId="0" applyFont="1" applyAlignment="1"/>
    <xf numFmtId="0" fontId="37" fillId="0" borderId="0" xfId="0" applyFont="1" applyAlignment="1"/>
    <xf numFmtId="168" fontId="27" fillId="0" borderId="0" xfId="0" applyNumberFormat="1" applyFont="1" applyBorder="1" applyAlignment="1">
      <alignment horizontal="left"/>
    </xf>
    <xf numFmtId="0" fontId="0" fillId="0" borderId="0" xfId="0" applyAlignment="1"/>
    <xf numFmtId="0" fontId="65"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1" fillId="6" borderId="8" xfId="0" applyFont="1" applyFill="1" applyBorder="1" applyAlignment="1">
      <alignment horizontal="center" wrapText="1"/>
    </xf>
    <xf numFmtId="0" fontId="80" fillId="6" borderId="8" xfId="0" applyFont="1" applyFill="1" applyBorder="1" applyAlignment="1">
      <alignment horizontal="center" wrapText="1"/>
    </xf>
    <xf numFmtId="0" fontId="80" fillId="6" borderId="9" xfId="0" applyFont="1" applyFill="1" applyBorder="1" applyAlignment="1">
      <alignment horizontal="center" wrapText="1"/>
    </xf>
    <xf numFmtId="0" fontId="29"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8"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7" fillId="6" borderId="8" xfId="0" applyFont="1" applyFill="1" applyBorder="1" applyAlignment="1">
      <alignment horizontal="center" wrapText="1"/>
    </xf>
    <xf numFmtId="0" fontId="78" fillId="6" borderId="8" xfId="0" applyFont="1" applyFill="1" applyBorder="1" applyAlignment="1">
      <alignment horizontal="center" wrapText="1"/>
    </xf>
    <xf numFmtId="0" fontId="78" fillId="6" borderId="9"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81"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8" xfId="0" applyFont="1" applyBorder="1" applyAlignment="1">
      <alignment horizontal="center" wrapText="1"/>
    </xf>
    <xf numFmtId="0" fontId="78" fillId="0" borderId="9" xfId="0" applyFont="1" applyBorder="1" applyAlignment="1">
      <alignment horizontal="center" wrapText="1"/>
    </xf>
    <xf numFmtId="0" fontId="78" fillId="0" borderId="0" xfId="0" applyFont="1" applyFill="1" applyBorder="1" applyAlignment="1">
      <alignment horizontal="left" wrapText="1"/>
    </xf>
    <xf numFmtId="0" fontId="78" fillId="0" borderId="10" xfId="0" applyFont="1" applyFill="1" applyBorder="1" applyAlignment="1">
      <alignment horizontal="left" wrapText="1"/>
    </xf>
    <xf numFmtId="0" fontId="78" fillId="0" borderId="15" xfId="0" applyFont="1" applyFill="1" applyBorder="1" applyAlignment="1">
      <alignment horizontal="left" wrapText="1"/>
    </xf>
    <xf numFmtId="0" fontId="78" fillId="0" borderId="14" xfId="0" applyFont="1" applyFill="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7" fillId="0" borderId="10" xfId="0" applyFont="1" applyFill="1" applyBorder="1" applyAlignment="1">
      <alignment horizontal="center" wrapText="1"/>
    </xf>
    <xf numFmtId="164" fontId="78" fillId="0" borderId="15" xfId="1" applyNumberFormat="1" applyFont="1" applyFill="1" applyBorder="1" applyAlignment="1">
      <alignment horizontal="center" wrapText="1"/>
    </xf>
    <xf numFmtId="164" fontId="78" fillId="0" borderId="14" xfId="1" applyNumberFormat="1" applyFont="1" applyFill="1" applyBorder="1" applyAlignment="1">
      <alignment horizontal="center" wrapText="1"/>
    </xf>
    <xf numFmtId="0" fontId="78" fillId="0" borderId="0" xfId="0" applyFont="1" applyAlignment="1">
      <alignment horizontal="center" wrapText="1"/>
    </xf>
    <xf numFmtId="0" fontId="78" fillId="0" borderId="10" xfId="0" applyFont="1" applyBorder="1" applyAlignment="1">
      <alignment horizontal="center" wrapText="1"/>
    </xf>
    <xf numFmtId="10" fontId="78" fillId="0" borderId="15" xfId="0" applyNumberFormat="1" applyFont="1" applyFill="1" applyBorder="1" applyAlignment="1">
      <alignment horizontal="center" wrapText="1"/>
    </xf>
    <xf numFmtId="0" fontId="78" fillId="0" borderId="15" xfId="0" applyFont="1" applyBorder="1" applyAlignment="1">
      <alignment horizontal="center" wrapText="1"/>
    </xf>
    <xf numFmtId="0" fontId="78" fillId="0" borderId="14" xfId="0" applyFont="1" applyBorder="1" applyAlignment="1">
      <alignment horizontal="center" wrapText="1"/>
    </xf>
    <xf numFmtId="0" fontId="78" fillId="0" borderId="0" xfId="0" applyFont="1" applyFill="1" applyBorder="1" applyAlignment="1">
      <alignment horizontal="center"/>
    </xf>
    <xf numFmtId="0" fontId="78" fillId="0" borderId="0" xfId="0" applyFont="1" applyBorder="1" applyAlignment="1">
      <alignment horizontal="left" wrapText="1"/>
    </xf>
    <xf numFmtId="0" fontId="78" fillId="0" borderId="15" xfId="0" applyFont="1" applyBorder="1" applyAlignment="1">
      <alignment horizontal="left" wrapText="1"/>
    </xf>
    <xf numFmtId="0" fontId="77" fillId="0" borderId="0" xfId="0" applyNumberFormat="1" applyFont="1" applyFill="1" applyBorder="1" applyAlignment="1">
      <alignment horizontal="center"/>
    </xf>
    <xf numFmtId="37" fontId="77" fillId="0" borderId="350" xfId="0" applyNumberFormat="1" applyFont="1" applyBorder="1" applyAlignment="1">
      <alignment horizontal="center"/>
    </xf>
    <xf numFmtId="37" fontId="77" fillId="0" borderId="351" xfId="0" applyNumberFormat="1" applyFont="1" applyBorder="1" applyAlignment="1">
      <alignment horizontal="center"/>
    </xf>
    <xf numFmtId="37" fontId="77" fillId="0" borderId="352" xfId="0" applyNumberFormat="1" applyFont="1" applyBorder="1" applyAlignment="1">
      <alignment horizontal="center"/>
    </xf>
    <xf numFmtId="164" fontId="78" fillId="0" borderId="15" xfId="0" applyNumberFormat="1" applyFont="1" applyFill="1" applyBorder="1" applyAlignment="1">
      <alignment horizontal="center" wrapText="1"/>
    </xf>
    <xf numFmtId="0" fontId="78" fillId="0" borderId="14" xfId="0" applyFont="1" applyFill="1" applyBorder="1" applyAlignment="1">
      <alignment horizontal="center" wrapText="1"/>
    </xf>
    <xf numFmtId="0" fontId="77" fillId="0" borderId="15" xfId="0" applyFont="1" applyFill="1" applyBorder="1" applyAlignment="1">
      <alignment horizontal="center" wrapText="1"/>
    </xf>
    <xf numFmtId="37" fontId="77" fillId="0" borderId="0" xfId="0" applyNumberFormat="1" applyFont="1" applyBorder="1" applyAlignment="1">
      <alignment horizontal="center"/>
    </xf>
    <xf numFmtId="0" fontId="78" fillId="0" borderId="0" xfId="0" applyFont="1" applyBorder="1" applyAlignment="1">
      <alignment horizontal="left" vertical="top" wrapText="1"/>
    </xf>
    <xf numFmtId="0" fontId="78" fillId="0" borderId="10" xfId="0" applyFont="1" applyBorder="1" applyAlignment="1">
      <alignment horizontal="left" vertical="top" wrapText="1"/>
    </xf>
    <xf numFmtId="0" fontId="78" fillId="0" borderId="15" xfId="0" applyFont="1" applyFill="1" applyBorder="1" applyAlignment="1">
      <alignment horizontal="left" vertical="top" wrapText="1"/>
    </xf>
    <xf numFmtId="0" fontId="78" fillId="0" borderId="14" xfId="0" applyFont="1" applyFill="1" applyBorder="1" applyAlignment="1">
      <alignment horizontal="left" vertical="top" wrapText="1"/>
    </xf>
    <xf numFmtId="37" fontId="78" fillId="0" borderId="374" xfId="0" applyNumberFormat="1" applyFont="1" applyBorder="1" applyAlignment="1">
      <alignment horizontal="center"/>
    </xf>
    <xf numFmtId="37" fontId="78" fillId="0" borderId="375" xfId="0" applyNumberFormat="1" applyFont="1" applyBorder="1" applyAlignment="1">
      <alignment horizontal="center"/>
    </xf>
    <xf numFmtId="37" fontId="78" fillId="0" borderId="376" xfId="0" applyNumberFormat="1" applyFont="1" applyBorder="1" applyAlignment="1">
      <alignment horizontal="center"/>
    </xf>
    <xf numFmtId="0" fontId="78" fillId="6" borderId="359" xfId="0" applyFont="1" applyFill="1" applyBorder="1" applyAlignment="1">
      <alignment horizontal="center" wrapText="1"/>
    </xf>
    <xf numFmtId="0" fontId="78" fillId="0" borderId="359" xfId="0" applyFont="1" applyBorder="1" applyAlignment="1">
      <alignment horizontal="center" wrapText="1"/>
    </xf>
    <xf numFmtId="37" fontId="77" fillId="0" borderId="18" xfId="0" applyNumberFormat="1" applyFont="1" applyBorder="1" applyAlignment="1">
      <alignment horizontal="center"/>
    </xf>
    <xf numFmtId="37" fontId="77" fillId="0" borderId="1" xfId="0" applyNumberFormat="1" applyFont="1" applyBorder="1" applyAlignment="1">
      <alignment horizontal="center"/>
    </xf>
    <xf numFmtId="37" fontId="77" fillId="0" borderId="19" xfId="0" applyNumberFormat="1" applyFont="1" applyBorder="1" applyAlignment="1">
      <alignment horizontal="center"/>
    </xf>
    <xf numFmtId="0" fontId="78"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5" fillId="0" borderId="15" xfId="10" applyFont="1" applyBorder="1" applyAlignment="1">
      <alignment horizontal="center" vertical="center" wrapText="1"/>
    </xf>
    <xf numFmtId="0" fontId="25" fillId="0" borderId="14" xfId="10" applyFont="1" applyBorder="1" applyAlignment="1">
      <alignment horizontal="center" vertical="center" wrapText="1"/>
    </xf>
    <xf numFmtId="0" fontId="27" fillId="0" borderId="0" xfId="0" applyFont="1" applyAlignment="1">
      <alignment horizontal="center"/>
    </xf>
    <xf numFmtId="0" fontId="25" fillId="0" borderId="0" xfId="0" applyFont="1" applyAlignment="1">
      <alignment horizontal="center" wrapText="1"/>
    </xf>
    <xf numFmtId="0" fontId="26" fillId="0" borderId="7" xfId="10" applyFont="1" applyFill="1" applyBorder="1" applyAlignment="1">
      <alignment horizontal="center"/>
    </xf>
    <xf numFmtId="0" fontId="26" fillId="0" borderId="359" xfId="10" applyFont="1" applyFill="1" applyBorder="1" applyAlignment="1">
      <alignment horizontal="center"/>
    </xf>
    <xf numFmtId="0" fontId="26" fillId="0" borderId="9" xfId="10" applyFont="1" applyFill="1" applyBorder="1" applyAlignment="1">
      <alignment horizontal="center"/>
    </xf>
    <xf numFmtId="0" fontId="25" fillId="0" borderId="359" xfId="10" applyFont="1" applyFill="1" applyBorder="1" applyAlignment="1">
      <alignment horizontal="center"/>
    </xf>
    <xf numFmtId="0" fontId="25" fillId="0" borderId="9" xfId="10" applyFont="1" applyFill="1" applyBorder="1" applyAlignment="1">
      <alignment horizontal="center"/>
    </xf>
    <xf numFmtId="0" fontId="25" fillId="58" borderId="0" xfId="10" applyFill="1" applyBorder="1" applyAlignment="1">
      <alignment horizontal="center" wrapText="1"/>
    </xf>
    <xf numFmtId="0" fontId="26" fillId="0" borderId="8" xfId="10" applyFont="1" applyFill="1" applyBorder="1" applyAlignment="1">
      <alignment horizontal="center"/>
    </xf>
    <xf numFmtId="0" fontId="26" fillId="0" borderId="0" xfId="0" applyFont="1" applyAlignment="1">
      <alignment horizontal="center"/>
    </xf>
    <xf numFmtId="0" fontId="37" fillId="0" borderId="0" xfId="0" applyFont="1" applyAlignment="1">
      <alignment horizontal="center"/>
    </xf>
    <xf numFmtId="10" fontId="26" fillId="0" borderId="0" xfId="12" applyNumberFormat="1" applyFont="1" applyAlignment="1">
      <alignment horizontal="center"/>
    </xf>
    <xf numFmtId="10" fontId="25" fillId="0" borderId="0" xfId="12" applyNumberFormat="1" applyFont="1" applyAlignment="1">
      <alignment horizontal="center"/>
    </xf>
    <xf numFmtId="10" fontId="42" fillId="0" borderId="0" xfId="12" applyNumberFormat="1" applyFont="1" applyAlignment="1">
      <alignment horizontal="center"/>
    </xf>
    <xf numFmtId="0" fontId="152" fillId="0" borderId="0" xfId="21311" applyFont="1" applyAlignment="1">
      <alignment horizontal="left" vertical="top" wrapText="1"/>
    </xf>
    <xf numFmtId="0" fontId="2" fillId="0" borderId="0" xfId="21311" applyFont="1" applyAlignment="1">
      <alignment horizontal="left" wrapText="1"/>
    </xf>
    <xf numFmtId="0" fontId="2" fillId="0" borderId="0" xfId="21311" applyAlignment="1">
      <alignment horizontal="left" wrapText="1"/>
    </xf>
    <xf numFmtId="0" fontId="151" fillId="0" borderId="0" xfId="21311" applyFont="1" applyAlignment="1">
      <alignment horizontal="left" vertical="top"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2" fillId="0" borderId="0" xfId="21311" applyFont="1" applyFill="1" applyAlignment="1">
      <alignment horizontal="left" vertical="top" wrapText="1"/>
    </xf>
    <xf numFmtId="0" fontId="2" fillId="0" borderId="0" xfId="21311" applyFill="1" applyAlignment="1">
      <alignment horizontal="left" vertical="top" wrapText="1"/>
    </xf>
    <xf numFmtId="0" fontId="2" fillId="0" borderId="0" xfId="21311" applyFont="1" applyAlignment="1">
      <alignment horizontal="left" vertical="top" wrapText="1"/>
    </xf>
    <xf numFmtId="0" fontId="2" fillId="0" borderId="0" xfId="2131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2" fillId="0" borderId="15" xfId="21311" applyBorder="1" applyAlignment="1">
      <alignment horizontal="center"/>
    </xf>
    <xf numFmtId="0" fontId="2" fillId="0" borderId="359" xfId="21311" applyBorder="1" applyAlignment="1">
      <alignment horizontal="left" vertical="top" wrapText="1"/>
    </xf>
    <xf numFmtId="0" fontId="2" fillId="0" borderId="0" xfId="21311" applyAlignment="1">
      <alignment horizontal="center" vertical="top" wrapText="1"/>
    </xf>
    <xf numFmtId="0" fontId="2" fillId="0" borderId="0" xfId="21311" applyAlignment="1">
      <alignment vertical="top" wrapText="1"/>
    </xf>
    <xf numFmtId="0" fontId="145" fillId="0" borderId="0" xfId="21311" applyFont="1" applyAlignment="1">
      <alignment horizontal="center"/>
    </xf>
    <xf numFmtId="0" fontId="1" fillId="0" borderId="0" xfId="21311" applyFont="1" applyAlignment="1">
      <alignment horizontal="left" vertical="top" wrapText="1"/>
    </xf>
    <xf numFmtId="0" fontId="78" fillId="0" borderId="0" xfId="21315" applyFont="1" applyBorder="1" applyAlignment="1">
      <alignment horizontal="left" vertical="top" wrapText="1"/>
    </xf>
    <xf numFmtId="0" fontId="78" fillId="0" borderId="10" xfId="21315" applyFont="1" applyBorder="1" applyAlignment="1">
      <alignment horizontal="left" vertical="top" wrapText="1"/>
    </xf>
    <xf numFmtId="37" fontId="78" fillId="0" borderId="374" xfId="21315" applyNumberFormat="1" applyFont="1" applyBorder="1" applyAlignment="1">
      <alignment horizontal="center"/>
    </xf>
    <xf numFmtId="37" fontId="78" fillId="0" borderId="377" xfId="21315" applyNumberFormat="1" applyFont="1" applyBorder="1" applyAlignment="1">
      <alignment horizontal="center"/>
    </xf>
    <xf numFmtId="37" fontId="78" fillId="0" borderId="376" xfId="21315" applyNumberFormat="1" applyFont="1" applyBorder="1" applyAlignment="1">
      <alignment horizontal="center"/>
    </xf>
    <xf numFmtId="0" fontId="77" fillId="0" borderId="0" xfId="21315" applyNumberFormat="1" applyFont="1" applyFill="1" applyBorder="1" applyAlignment="1">
      <alignment horizontal="center"/>
    </xf>
    <xf numFmtId="0" fontId="78" fillId="0" borderId="0" xfId="21315" applyFont="1" applyFill="1" applyBorder="1" applyAlignment="1">
      <alignment horizontal="left" vertical="top" wrapText="1"/>
    </xf>
    <xf numFmtId="0" fontId="78" fillId="0" borderId="10" xfId="21315" applyFont="1" applyFill="1" applyBorder="1" applyAlignment="1">
      <alignment horizontal="left" vertical="top" wrapText="1"/>
    </xf>
    <xf numFmtId="0" fontId="78" fillId="0" borderId="8" xfId="21315" applyFont="1" applyBorder="1" applyAlignment="1">
      <alignment horizontal="left" vertical="top" wrapText="1"/>
    </xf>
    <xf numFmtId="0" fontId="78" fillId="0" borderId="9" xfId="21315" applyFont="1" applyBorder="1" applyAlignment="1">
      <alignment horizontal="left" vertical="top" wrapText="1"/>
    </xf>
  </cellXfs>
  <cellStyles count="21322">
    <cellStyle name="20% - Accent1" xfId="2538" builtinId="30" customBuiltin="1"/>
    <cellStyle name="20% - Accent2" xfId="2542" builtinId="34" customBuiltin="1"/>
    <cellStyle name="20% - Accent3" xfId="2546" builtinId="38" customBuiltin="1"/>
    <cellStyle name="20% - Accent4" xfId="2550" builtinId="42" customBuiltin="1"/>
    <cellStyle name="20% - Accent5" xfId="2554" builtinId="46" customBuiltin="1"/>
    <cellStyle name="20% - Accent6" xfId="2558" builtinId="50" customBuiltin="1"/>
    <cellStyle name="40% - Accent1" xfId="2539" builtinId="31" customBuiltin="1"/>
    <cellStyle name="40% - Accent2" xfId="2543" builtinId="35" customBuiltin="1"/>
    <cellStyle name="40% - Accent3" xfId="2547" builtinId="39" customBuiltin="1"/>
    <cellStyle name="40% - Accent4" xfId="2551" builtinId="43" customBuiltin="1"/>
    <cellStyle name="40% - Accent5" xfId="2555" builtinId="47" customBuiltin="1"/>
    <cellStyle name="40% - Accent6" xfId="2559" builtinId="51" customBuiltin="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3" xfId="7220"/>
    <cellStyle name="Calculation 2 10 4" xfId="8614"/>
    <cellStyle name="Calculation 2 10 5" xfId="11034"/>
    <cellStyle name="Calculation 2 10 6" xfId="14133"/>
    <cellStyle name="Calculation 2 10 7" xfId="15730"/>
    <cellStyle name="Calculation 2 10 8" xfId="18829"/>
    <cellStyle name="Calculation 2 10 9" xfId="20289"/>
    <cellStyle name="Calculation 2 11" xfId="545"/>
    <cellStyle name="Calculation 2 11 2" xfId="3131"/>
    <cellStyle name="Calculation 2 11 3" xfId="5796"/>
    <cellStyle name="Calculation 2 11 4" xfId="7909"/>
    <cellStyle name="Calculation 2 11 5" xfId="12066"/>
    <cellStyle name="Calculation 2 11 6" xfId="13129"/>
    <cellStyle name="Calculation 2 11 7" xfId="16762"/>
    <cellStyle name="Calculation 2 11 8" xfId="17825"/>
    <cellStyle name="Calculation 2 11 9" xfId="21231"/>
    <cellStyle name="Calculation 2 12" xfId="448"/>
    <cellStyle name="Calculation 2 12 2" xfId="3034"/>
    <cellStyle name="Calculation 2 12 3" xfId="6691"/>
    <cellStyle name="Calculation 2 12 4" xfId="9268"/>
    <cellStyle name="Calculation 2 12 5" xfId="11750"/>
    <cellStyle name="Calculation 2 12 6" xfId="13616"/>
    <cellStyle name="Calculation 2 12 7" xfId="16446"/>
    <cellStyle name="Calculation 2 12 8" xfId="18312"/>
    <cellStyle name="Calculation 2 12 9" xfId="20942"/>
    <cellStyle name="Calculation 2 13" xfId="521"/>
    <cellStyle name="Calculation 2 13 2" xfId="3107"/>
    <cellStyle name="Calculation 2 13 3" xfId="6838"/>
    <cellStyle name="Calculation 2 13 4" xfId="8623"/>
    <cellStyle name="Calculation 2 13 5" xfId="11045"/>
    <cellStyle name="Calculation 2 13 6" xfId="13630"/>
    <cellStyle name="Calculation 2 13 7" xfId="15741"/>
    <cellStyle name="Calculation 2 13 8" xfId="18326"/>
    <cellStyle name="Calculation 2 13 9" xfId="20298"/>
    <cellStyle name="Calculation 2 14" xfId="656"/>
    <cellStyle name="Calculation 2 14 2" xfId="3242"/>
    <cellStyle name="Calculation 2 14 3" xfId="6171"/>
    <cellStyle name="Calculation 2 14 4" xfId="7581"/>
    <cellStyle name="Calculation 2 14 5" xfId="9906"/>
    <cellStyle name="Calculation 2 14 6" xfId="14158"/>
    <cellStyle name="Calculation 2 14 7" xfId="14602"/>
    <cellStyle name="Calculation 2 14 8" xfId="18854"/>
    <cellStyle name="Calculation 2 14 9" xfId="19252"/>
    <cellStyle name="Calculation 2 15" xfId="613"/>
    <cellStyle name="Calculation 2 15 2" xfId="3199"/>
    <cellStyle name="Calculation 2 15 3" xfId="2605"/>
    <cellStyle name="Calculation 2 15 4" xfId="8727"/>
    <cellStyle name="Calculation 2 15 5" xfId="11162"/>
    <cellStyle name="Calculation 2 15 6" xfId="12265"/>
    <cellStyle name="Calculation 2 15 7" xfId="15858"/>
    <cellStyle name="Calculation 2 15 8" xfId="16961"/>
    <cellStyle name="Calculation 2 15 9" xfId="20401"/>
    <cellStyle name="Calculation 2 16" xfId="749"/>
    <cellStyle name="Calculation 2 16 2" xfId="3335"/>
    <cellStyle name="Calculation 2 16 3" xfId="6100"/>
    <cellStyle name="Calculation 2 16 4" xfId="5949"/>
    <cellStyle name="Calculation 2 16 5" xfId="12099"/>
    <cellStyle name="Calculation 2 16 6" xfId="13638"/>
    <cellStyle name="Calculation 2 16 7" xfId="16795"/>
    <cellStyle name="Calculation 2 16 8" xfId="18334"/>
    <cellStyle name="Calculation 2 16 9" xfId="21262"/>
    <cellStyle name="Calculation 2 17" xfId="808"/>
    <cellStyle name="Calculation 2 17 2" xfId="3394"/>
    <cellStyle name="Calculation 2 17 3" xfId="5463"/>
    <cellStyle name="Calculation 2 17 4" xfId="8140"/>
    <cellStyle name="Calculation 2 17 5" xfId="10512"/>
    <cellStyle name="Calculation 2 17 6" xfId="13900"/>
    <cellStyle name="Calculation 2 17 7" xfId="15208"/>
    <cellStyle name="Calculation 2 17 8" xfId="18596"/>
    <cellStyle name="Calculation 2 17 9" xfId="19811"/>
    <cellStyle name="Calculation 2 18" xfId="798"/>
    <cellStyle name="Calculation 2 18 2" xfId="3384"/>
    <cellStyle name="Calculation 2 18 3" xfId="6820"/>
    <cellStyle name="Calculation 2 18 4" xfId="8096"/>
    <cellStyle name="Calculation 2 18 5" xfId="9969"/>
    <cellStyle name="Calculation 2 18 6" xfId="12849"/>
    <cellStyle name="Calculation 2 18 7" xfId="14665"/>
    <cellStyle name="Calculation 2 18 8" xfId="17545"/>
    <cellStyle name="Calculation 2 18 9" xfId="19306"/>
    <cellStyle name="Calculation 2 19" xfId="1009"/>
    <cellStyle name="Calculation 2 19 2" xfId="3595"/>
    <cellStyle name="Calculation 2 19 3" xfId="6268"/>
    <cellStyle name="Calculation 2 19 4" xfId="9166"/>
    <cellStyle name="Calculation 2 19 5" xfId="11645"/>
    <cellStyle name="Calculation 2 19 6" xfId="13189"/>
    <cellStyle name="Calculation 2 19 7" xfId="16341"/>
    <cellStyle name="Calculation 2 19 8" xfId="17885"/>
    <cellStyle name="Calculation 2 19 9" xfId="20841"/>
    <cellStyle name="Calculation 2 2" xfId="161"/>
    <cellStyle name="Calculation 2 2 2" xfId="2748"/>
    <cellStyle name="Calculation 2 2 3" xfId="7027"/>
    <cellStyle name="Calculation 2 2 4" xfId="9119"/>
    <cellStyle name="Calculation 2 2 5" xfId="11594"/>
    <cellStyle name="Calculation 2 2 6" xfId="13333"/>
    <cellStyle name="Calculation 2 2 7" xfId="16290"/>
    <cellStyle name="Calculation 2 2 8" xfId="18029"/>
    <cellStyle name="Calculation 2 2 9" xfId="20794"/>
    <cellStyle name="Calculation 2 20" xfId="1052"/>
    <cellStyle name="Calculation 2 20 2" xfId="3638"/>
    <cellStyle name="Calculation 2 20 3" xfId="7239"/>
    <cellStyle name="Calculation 2 20 4" xfId="7517"/>
    <cellStyle name="Calculation 2 20 5" xfId="9839"/>
    <cellStyle name="Calculation 2 20 6" xfId="11148"/>
    <cellStyle name="Calculation 2 20 7" xfId="14535"/>
    <cellStyle name="Calculation 2 20 8" xfId="15844"/>
    <cellStyle name="Calculation 2 20 9" xfId="19188"/>
    <cellStyle name="Calculation 2 21" xfId="1019"/>
    <cellStyle name="Calculation 2 21 2" xfId="3605"/>
    <cellStyle name="Calculation 2 21 3" xfId="6912"/>
    <cellStyle name="Calculation 2 21 4" xfId="6805"/>
    <cellStyle name="Calculation 2 21 5" xfId="12088"/>
    <cellStyle name="Calculation 2 21 6" xfId="12725"/>
    <cellStyle name="Calculation 2 21 7" xfId="16784"/>
    <cellStyle name="Calculation 2 21 8" xfId="17421"/>
    <cellStyle name="Calculation 2 21 9" xfId="21251"/>
    <cellStyle name="Calculation 2 22" xfId="977"/>
    <cellStyle name="Calculation 2 22 2" xfId="3563"/>
    <cellStyle name="Calculation 2 22 3" xfId="5678"/>
    <cellStyle name="Calculation 2 22 4" xfId="8339"/>
    <cellStyle name="Calculation 2 22 5" xfId="10736"/>
    <cellStyle name="Calculation 2 22 6" xfId="10650"/>
    <cellStyle name="Calculation 2 22 7" xfId="15432"/>
    <cellStyle name="Calculation 2 22 8" xfId="15346"/>
    <cellStyle name="Calculation 2 22 9" xfId="20012"/>
    <cellStyle name="Calculation 2 23" xfId="974"/>
    <cellStyle name="Calculation 2 23 2" xfId="3560"/>
    <cellStyle name="Calculation 2 23 3" xfId="5904"/>
    <cellStyle name="Calculation 2 23 4" xfId="7643"/>
    <cellStyle name="Calculation 2 23 5" xfId="9977"/>
    <cellStyle name="Calculation 2 23 6" xfId="13059"/>
    <cellStyle name="Calculation 2 23 7" xfId="14673"/>
    <cellStyle name="Calculation 2 23 8" xfId="17755"/>
    <cellStyle name="Calculation 2 23 9" xfId="19313"/>
    <cellStyle name="Calculation 2 24" xfId="1243"/>
    <cellStyle name="Calculation 2 24 2" xfId="3829"/>
    <cellStyle name="Calculation 2 24 3" xfId="6224"/>
    <cellStyle name="Calculation 2 24 4" xfId="8413"/>
    <cellStyle name="Calculation 2 24 5" xfId="10818"/>
    <cellStyle name="Calculation 2 24 6" xfId="9894"/>
    <cellStyle name="Calculation 2 24 7" xfId="15514"/>
    <cellStyle name="Calculation 2 24 8" xfId="14590"/>
    <cellStyle name="Calculation 2 24 9" xfId="20087"/>
    <cellStyle name="Calculation 2 25" xfId="1286"/>
    <cellStyle name="Calculation 2 25 2" xfId="3872"/>
    <cellStyle name="Calculation 2 25 3" xfId="5702"/>
    <cellStyle name="Calculation 2 25 4" xfId="8169"/>
    <cellStyle name="Calculation 2 25 5" xfId="10544"/>
    <cellStyle name="Calculation 2 25 6" xfId="12383"/>
    <cellStyle name="Calculation 2 25 7" xfId="15240"/>
    <cellStyle name="Calculation 2 25 8" xfId="17079"/>
    <cellStyle name="Calculation 2 25 9" xfId="19842"/>
    <cellStyle name="Calculation 2 26" xfId="1331"/>
    <cellStyle name="Calculation 2 26 2" xfId="3917"/>
    <cellStyle name="Calculation 2 26 3" xfId="5895"/>
    <cellStyle name="Calculation 2 26 4" xfId="7845"/>
    <cellStyle name="Calculation 2 26 5" xfId="10196"/>
    <cellStyle name="Calculation 2 26 6" xfId="13175"/>
    <cellStyle name="Calculation 2 26 7" xfId="14892"/>
    <cellStyle name="Calculation 2 26 8" xfId="17871"/>
    <cellStyle name="Calculation 2 26 9" xfId="19518"/>
    <cellStyle name="Calculation 2 27" xfId="1371"/>
    <cellStyle name="Calculation 2 27 2" xfId="3957"/>
    <cellStyle name="Calculation 2 27 3" xfId="6319"/>
    <cellStyle name="Calculation 2 27 4" xfId="7844"/>
    <cellStyle name="Calculation 2 27 5" xfId="10194"/>
    <cellStyle name="Calculation 2 27 6" xfId="13327"/>
    <cellStyle name="Calculation 2 27 7" xfId="14890"/>
    <cellStyle name="Calculation 2 27 8" xfId="18023"/>
    <cellStyle name="Calculation 2 27 9" xfId="19517"/>
    <cellStyle name="Calculation 2 28" xfId="1414"/>
    <cellStyle name="Calculation 2 28 2" xfId="4000"/>
    <cellStyle name="Calculation 2 28 3" xfId="5735"/>
    <cellStyle name="Calculation 2 28 4" xfId="7695"/>
    <cellStyle name="Calculation 2 28 5" xfId="10037"/>
    <cellStyle name="Calculation 2 28 6" xfId="13618"/>
    <cellStyle name="Calculation 2 28 7" xfId="14733"/>
    <cellStyle name="Calculation 2 28 8" xfId="18314"/>
    <cellStyle name="Calculation 2 28 9" xfId="19366"/>
    <cellStyle name="Calculation 2 29" xfId="1457"/>
    <cellStyle name="Calculation 2 29 2" xfId="4043"/>
    <cellStyle name="Calculation 2 29 3" xfId="5182"/>
    <cellStyle name="Calculation 2 29 4" xfId="8491"/>
    <cellStyle name="Calculation 2 29 5" xfId="10900"/>
    <cellStyle name="Calculation 2 29 6" xfId="12986"/>
    <cellStyle name="Calculation 2 29 7" xfId="15596"/>
    <cellStyle name="Calculation 2 29 8" xfId="17682"/>
    <cellStyle name="Calculation 2 29 9" xfId="20165"/>
    <cellStyle name="Calculation 2 3" xfId="158"/>
    <cellStyle name="Calculation 2 3 2" xfId="2745"/>
    <cellStyle name="Calculation 2 3 3" xfId="6067"/>
    <cellStyle name="Calculation 2 3 4" xfId="7499"/>
    <cellStyle name="Calculation 2 3 5" xfId="9818"/>
    <cellStyle name="Calculation 2 3 6" xfId="11138"/>
    <cellStyle name="Calculation 2 3 7" xfId="14514"/>
    <cellStyle name="Calculation 2 3 8" xfId="15834"/>
    <cellStyle name="Calculation 2 3 9" xfId="19170"/>
    <cellStyle name="Calculation 2 30" xfId="1500"/>
    <cellStyle name="Calculation 2 30 2" xfId="4086"/>
    <cellStyle name="Calculation 2 30 3" xfId="7109"/>
    <cellStyle name="Calculation 2 30 4" xfId="8505"/>
    <cellStyle name="Calculation 2 30 5" xfId="10916"/>
    <cellStyle name="Calculation 2 30 6" xfId="12400"/>
    <cellStyle name="Calculation 2 30 7" xfId="15612"/>
    <cellStyle name="Calculation 2 30 8" xfId="17096"/>
    <cellStyle name="Calculation 2 30 9" xfId="20179"/>
    <cellStyle name="Calculation 2 31" xfId="1543"/>
    <cellStyle name="Calculation 2 31 2" xfId="4129"/>
    <cellStyle name="Calculation 2 31 3" xfId="6460"/>
    <cellStyle name="Calculation 2 31 4" xfId="8823"/>
    <cellStyle name="Calculation 2 31 5" xfId="11270"/>
    <cellStyle name="Calculation 2 31 6" xfId="13581"/>
    <cellStyle name="Calculation 2 31 7" xfId="15966"/>
    <cellStyle name="Calculation 2 31 8" xfId="18277"/>
    <cellStyle name="Calculation 2 31 9" xfId="20498"/>
    <cellStyle name="Calculation 2 32" xfId="1557"/>
    <cellStyle name="Calculation 2 32 2" xfId="4143"/>
    <cellStyle name="Calculation 2 32 3" xfId="7044"/>
    <cellStyle name="Calculation 2 32 4" xfId="8891"/>
    <cellStyle name="Calculation 2 32 5" xfId="11342"/>
    <cellStyle name="Calculation 2 32 6" xfId="14051"/>
    <cellStyle name="Calculation 2 32 7" xfId="16038"/>
    <cellStyle name="Calculation 2 32 8" xfId="18747"/>
    <cellStyle name="Calculation 2 32 9" xfId="20565"/>
    <cellStyle name="Calculation 2 33" xfId="1501"/>
    <cellStyle name="Calculation 2 33 2" xfId="4087"/>
    <cellStyle name="Calculation 2 33 3" xfId="7144"/>
    <cellStyle name="Calculation 2 33 4" xfId="7554"/>
    <cellStyle name="Calculation 2 33 5" xfId="11640"/>
    <cellStyle name="Calculation 2 33 6" xfId="13400"/>
    <cellStyle name="Calculation 2 33 7" xfId="16336"/>
    <cellStyle name="Calculation 2 33 8" xfId="18096"/>
    <cellStyle name="Calculation 2 33 9" xfId="20837"/>
    <cellStyle name="Calculation 2 34" xfId="1459"/>
    <cellStyle name="Calculation 2 34 2" xfId="4045"/>
    <cellStyle name="Calculation 2 34 3" xfId="5505"/>
    <cellStyle name="Calculation 2 34 4" xfId="8074"/>
    <cellStyle name="Calculation 2 34 5" xfId="10444"/>
    <cellStyle name="Calculation 2 34 6" xfId="13366"/>
    <cellStyle name="Calculation 2 34 7" xfId="15140"/>
    <cellStyle name="Calculation 2 34 8" xfId="18062"/>
    <cellStyle name="Calculation 2 34 9" xfId="19745"/>
    <cellStyle name="Calculation 2 35" xfId="1715"/>
    <cellStyle name="Calculation 2 35 2" xfId="4301"/>
    <cellStyle name="Calculation 2 35 3" xfId="5469"/>
    <cellStyle name="Calculation 2 35 4" xfId="9139"/>
    <cellStyle name="Calculation 2 35 5" xfId="11616"/>
    <cellStyle name="Calculation 2 35 6" xfId="12739"/>
    <cellStyle name="Calculation 2 35 7" xfId="16312"/>
    <cellStyle name="Calculation 2 35 8" xfId="17435"/>
    <cellStyle name="Calculation 2 35 9" xfId="20814"/>
    <cellStyle name="Calculation 2 36" xfId="1758"/>
    <cellStyle name="Calculation 2 36 2" xfId="4344"/>
    <cellStyle name="Calculation 2 36 3" xfId="4963"/>
    <cellStyle name="Calculation 2 36 4" xfId="7990"/>
    <cellStyle name="Calculation 2 36 5" xfId="10014"/>
    <cellStyle name="Calculation 2 36 6" xfId="13528"/>
    <cellStyle name="Calculation 2 36 7" xfId="14710"/>
    <cellStyle name="Calculation 2 36 8" xfId="18224"/>
    <cellStyle name="Calculation 2 36 9" xfId="19345"/>
    <cellStyle name="Calculation 2 37" xfId="1800"/>
    <cellStyle name="Calculation 2 37 2" xfId="4386"/>
    <cellStyle name="Calculation 2 37 3" xfId="6663"/>
    <cellStyle name="Calculation 2 37 4" xfId="8858"/>
    <cellStyle name="Calculation 2 37 5" xfId="11307"/>
    <cellStyle name="Calculation 2 37 6" xfId="13166"/>
    <cellStyle name="Calculation 2 37 7" xfId="16003"/>
    <cellStyle name="Calculation 2 37 8" xfId="17862"/>
    <cellStyle name="Calculation 2 37 9" xfId="20532"/>
    <cellStyle name="Calculation 2 38" xfId="1768"/>
    <cellStyle name="Calculation 2 38 2" xfId="4354"/>
    <cellStyle name="Calculation 2 38 3" xfId="5649"/>
    <cellStyle name="Calculation 2 38 4" xfId="7849"/>
    <cellStyle name="Calculation 2 38 5" xfId="10201"/>
    <cellStyle name="Calculation 2 38 6" xfId="13316"/>
    <cellStyle name="Calculation 2 38 7" xfId="14897"/>
    <cellStyle name="Calculation 2 38 8" xfId="18012"/>
    <cellStyle name="Calculation 2 38 9" xfId="19522"/>
    <cellStyle name="Calculation 2 39" xfId="1905"/>
    <cellStyle name="Calculation 2 39 2" xfId="4491"/>
    <cellStyle name="Calculation 2 39 3" xfId="5704"/>
    <cellStyle name="Calculation 2 39 4" xfId="8761"/>
    <cellStyle name="Calculation 2 39 5" xfId="11199"/>
    <cellStyle name="Calculation 2 39 6" xfId="12476"/>
    <cellStyle name="Calculation 2 39 7" xfId="15895"/>
    <cellStyle name="Calculation 2 39 8" xfId="17172"/>
    <cellStyle name="Calculation 2 39 9" xfId="20435"/>
    <cellStyle name="Calculation 2 4" xfId="274"/>
    <cellStyle name="Calculation 2 4 2" xfId="2860"/>
    <cellStyle name="Calculation 2 4 3" xfId="5659"/>
    <cellStyle name="Calculation 2 4 4" xfId="8268"/>
    <cellStyle name="Calculation 2 4 5" xfId="10661"/>
    <cellStyle name="Calculation 2 4 6" xfId="13976"/>
    <cellStyle name="Calculation 2 4 7" xfId="15357"/>
    <cellStyle name="Calculation 2 4 8" xfId="18672"/>
    <cellStyle name="Calculation 2 4 9" xfId="19941"/>
    <cellStyle name="Calculation 2 40" xfId="1948"/>
    <cellStyle name="Calculation 2 40 2" xfId="4534"/>
    <cellStyle name="Calculation 2 40 3" xfId="7262"/>
    <cellStyle name="Calculation 2 40 4" xfId="7469"/>
    <cellStyle name="Calculation 2 40 5" xfId="11239"/>
    <cellStyle name="Calculation 2 40 6" xfId="13391"/>
    <cellStyle name="Calculation 2 40 7" xfId="15935"/>
    <cellStyle name="Calculation 2 40 8" xfId="18087"/>
    <cellStyle name="Calculation 2 40 9" xfId="20471"/>
    <cellStyle name="Calculation 2 41" xfId="1962"/>
    <cellStyle name="Calculation 2 41 2" xfId="4548"/>
    <cellStyle name="Calculation 2 41 3" xfId="2606"/>
    <cellStyle name="Calculation 2 41 4" xfId="8967"/>
    <cellStyle name="Calculation 2 41 5" xfId="11424"/>
    <cellStyle name="Calculation 2 41 6" xfId="9821"/>
    <cellStyle name="Calculation 2 41 7" xfId="16120"/>
    <cellStyle name="Calculation 2 41 8" xfId="14517"/>
    <cellStyle name="Calculation 2 41 9" xfId="20642"/>
    <cellStyle name="Calculation 2 42" xfId="1906"/>
    <cellStyle name="Calculation 2 42 2" xfId="4492"/>
    <cellStyle name="Calculation 2 42 3" xfId="6808"/>
    <cellStyle name="Calculation 2 42 4" xfId="9337"/>
    <cellStyle name="Calculation 2 42 5" xfId="11978"/>
    <cellStyle name="Calculation 2 42 6" xfId="12683"/>
    <cellStyle name="Calculation 2 42 7" xfId="16674"/>
    <cellStyle name="Calculation 2 42 8" xfId="17379"/>
    <cellStyle name="Calculation 2 42 9" xfId="21162"/>
    <cellStyle name="Calculation 2 43" xfId="2020"/>
    <cellStyle name="Calculation 2 43 2" xfId="4606"/>
    <cellStyle name="Calculation 2 43 3" xfId="6718"/>
    <cellStyle name="Calculation 2 43 4" xfId="7642"/>
    <cellStyle name="Calculation 2 43 5" xfId="9976"/>
    <cellStyle name="Calculation 2 43 6" xfId="13425"/>
    <cellStyle name="Calculation 2 43 7" xfId="14672"/>
    <cellStyle name="Calculation 2 43 8" xfId="18121"/>
    <cellStyle name="Calculation 2 43 9" xfId="19312"/>
    <cellStyle name="Calculation 2 44" xfId="2108"/>
    <cellStyle name="Calculation 2 44 2" xfId="4694"/>
    <cellStyle name="Calculation 2 44 3" xfId="5601"/>
    <cellStyle name="Calculation 2 44 4" xfId="8938"/>
    <cellStyle name="Calculation 2 44 5" xfId="11391"/>
    <cellStyle name="Calculation 2 44 6" xfId="13946"/>
    <cellStyle name="Calculation 2 44 7" xfId="16087"/>
    <cellStyle name="Calculation 2 44 8" xfId="18642"/>
    <cellStyle name="Calculation 2 44 9" xfId="20612"/>
    <cellStyle name="Calculation 2 45" xfId="2146"/>
    <cellStyle name="Calculation 2 45 2" xfId="4732"/>
    <cellStyle name="Calculation 2 45 3" xfId="6020"/>
    <cellStyle name="Calculation 2 45 4" xfId="7802"/>
    <cellStyle name="Calculation 2 45 5" xfId="10151"/>
    <cellStyle name="Calculation 2 45 6" xfId="13286"/>
    <cellStyle name="Calculation 2 45 7" xfId="14847"/>
    <cellStyle name="Calculation 2 45 8" xfId="17982"/>
    <cellStyle name="Calculation 2 45 9" xfId="19475"/>
    <cellStyle name="Calculation 2 46" xfId="2178"/>
    <cellStyle name="Calculation 2 46 2" xfId="4764"/>
    <cellStyle name="Calculation 2 46 3" xfId="6400"/>
    <cellStyle name="Calculation 2 46 4" xfId="9230"/>
    <cellStyle name="Calculation 2 46 5" xfId="11710"/>
    <cellStyle name="Calculation 2 46 6" xfId="11461"/>
    <cellStyle name="Calculation 2 46 7" xfId="16406"/>
    <cellStyle name="Calculation 2 46 8" xfId="16157"/>
    <cellStyle name="Calculation 2 46 9" xfId="20902"/>
    <cellStyle name="Calculation 2 47" xfId="2208"/>
    <cellStyle name="Calculation 2 47 2" xfId="4794"/>
    <cellStyle name="Calculation 2 47 3" xfId="5992"/>
    <cellStyle name="Calculation 2 47 4" xfId="5318"/>
    <cellStyle name="Calculation 2 47 5" xfId="9710"/>
    <cellStyle name="Calculation 2 47 6" xfId="12160"/>
    <cellStyle name="Calculation 2 47 7" xfId="14406"/>
    <cellStyle name="Calculation 2 47 8" xfId="16856"/>
    <cellStyle name="Calculation 2 47 9" xfId="19072"/>
    <cellStyle name="Calculation 2 48" xfId="2234"/>
    <cellStyle name="Calculation 2 48 2" xfId="4820"/>
    <cellStyle name="Calculation 2 48 3" xfId="6934"/>
    <cellStyle name="Calculation 2 48 4" xfId="8167"/>
    <cellStyle name="Calculation 2 48 5" xfId="10542"/>
    <cellStyle name="Calculation 2 48 6" xfId="12688"/>
    <cellStyle name="Calculation 2 48 7" xfId="15238"/>
    <cellStyle name="Calculation 2 48 8" xfId="17384"/>
    <cellStyle name="Calculation 2 48 9" xfId="19840"/>
    <cellStyle name="Calculation 2 49" xfId="2304"/>
    <cellStyle name="Calculation 2 49 2" xfId="4890"/>
    <cellStyle name="Calculation 2 49 3" xfId="6705"/>
    <cellStyle name="Calculation 2 49 4" xfId="8331"/>
    <cellStyle name="Calculation 2 49 5" xfId="10727"/>
    <cellStyle name="Calculation 2 49 6" xfId="13476"/>
    <cellStyle name="Calculation 2 49 7" xfId="15423"/>
    <cellStyle name="Calculation 2 49 8" xfId="18172"/>
    <cellStyle name="Calculation 2 49 9" xfId="20004"/>
    <cellStyle name="Calculation 2 5" xfId="317"/>
    <cellStyle name="Calculation 2 5 2" xfId="2903"/>
    <cellStyle name="Calculation 2 5 3" xfId="5828"/>
    <cellStyle name="Calculation 2 5 4" xfId="8524"/>
    <cellStyle name="Calculation 2 5 5" xfId="10937"/>
    <cellStyle name="Calculation 2 5 6" xfId="13862"/>
    <cellStyle name="Calculation 2 5 7" xfId="15633"/>
    <cellStyle name="Calculation 2 5 8" xfId="18558"/>
    <cellStyle name="Calculation 2 5 9" xfId="20198"/>
    <cellStyle name="Calculation 2 50" xfId="2303"/>
    <cellStyle name="Calculation 2 50 2" xfId="5428"/>
    <cellStyle name="Calculation 2 50 3" xfId="7981"/>
    <cellStyle name="Calculation 2 50 4" xfId="10344"/>
    <cellStyle name="Calculation 2 50 5" xfId="13224"/>
    <cellStyle name="Calculation 2 50 6" xfId="15040"/>
    <cellStyle name="Calculation 2 50 7" xfId="17920"/>
    <cellStyle name="Calculation 2 50 8" xfId="19652"/>
    <cellStyle name="Calculation 2 51" xfId="6515"/>
    <cellStyle name="Calculation 2 52" xfId="9369"/>
    <cellStyle name="Calculation 2 53" xfId="9569"/>
    <cellStyle name="Calculation 2 54" xfId="10908"/>
    <cellStyle name="Calculation 2 55" xfId="14265"/>
    <cellStyle name="Calculation 2 56" xfId="15604"/>
    <cellStyle name="Calculation 2 57" xfId="18951"/>
    <cellStyle name="Calculation 2 6" xfId="360"/>
    <cellStyle name="Calculation 2 6 2" xfId="2946"/>
    <cellStyle name="Calculation 2 6 3" xfId="6565"/>
    <cellStyle name="Calculation 2 6 4" xfId="7881"/>
    <cellStyle name="Calculation 2 6 5" xfId="10235"/>
    <cellStyle name="Calculation 2 6 6" xfId="10642"/>
    <cellStyle name="Calculation 2 6 7" xfId="14931"/>
    <cellStyle name="Calculation 2 6 8" xfId="15338"/>
    <cellStyle name="Calculation 2 6 9" xfId="19554"/>
    <cellStyle name="Calculation 2 7" xfId="403"/>
    <cellStyle name="Calculation 2 7 2" xfId="2989"/>
    <cellStyle name="Calculation 2 7 3" xfId="5219"/>
    <cellStyle name="Calculation 2 7 4" xfId="8639"/>
    <cellStyle name="Calculation 2 7 5" xfId="11062"/>
    <cellStyle name="Calculation 2 7 6" xfId="9642"/>
    <cellStyle name="Calculation 2 7 7" xfId="15758"/>
    <cellStyle name="Calculation 2 7 8" xfId="14338"/>
    <cellStyle name="Calculation 2 7 9" xfId="20314"/>
    <cellStyle name="Calculation 2 8" xfId="446"/>
    <cellStyle name="Calculation 2 8 2" xfId="3032"/>
    <cellStyle name="Calculation 2 8 3" xfId="7022"/>
    <cellStyle name="Calculation 2 8 4" xfId="9320"/>
    <cellStyle name="Calculation 2 8 5" xfId="11803"/>
    <cellStyle name="Calculation 2 8 6" xfId="13091"/>
    <cellStyle name="Calculation 2 8 7" xfId="16499"/>
    <cellStyle name="Calculation 2 8 8" xfId="17787"/>
    <cellStyle name="Calculation 2 8 9" xfId="20994"/>
    <cellStyle name="Calculation 2 9" xfId="489"/>
    <cellStyle name="Calculation 2 9 2" xfId="3075"/>
    <cellStyle name="Calculation 2 9 3" xfId="4960"/>
    <cellStyle name="Calculation 2 9 4" xfId="8451"/>
    <cellStyle name="Calculation 2 9 5" xfId="10857"/>
    <cellStyle name="Calculation 2 9 6" xfId="12373"/>
    <cellStyle name="Calculation 2 9 7" xfId="15553"/>
    <cellStyle name="Calculation 2 9 8" xfId="17069"/>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3" xfId="11862"/>
    <cellStyle name="Comma 2 2 2 2 2 4" xfId="16558"/>
    <cellStyle name="Comma 2 2 2 2 2 5" xfId="21049"/>
    <cellStyle name="Comma 2 2 2 2 3" xfId="4987"/>
    <cellStyle name="Comma 2 2 2 2 4" xfId="11861"/>
    <cellStyle name="Comma 2 2 2 2 5" xfId="16557"/>
    <cellStyle name="Comma 2 2 2 2 6" xfId="21048"/>
    <cellStyle name="Comma 2 2 2 3" xfId="2403"/>
    <cellStyle name="Comma 2 2 2 4" xfId="2404"/>
    <cellStyle name="Comma 2 2 2 4 2" xfId="4990"/>
    <cellStyle name="Comma 2 2 2 4 3" xfId="11864"/>
    <cellStyle name="Comma 2 2 2 4 4" xfId="16560"/>
    <cellStyle name="Comma 2 2 2 4 5" xfId="21051"/>
    <cellStyle name="Comma 2 2 3" xfId="2405"/>
    <cellStyle name="Comma 2 2 3 2" xfId="2406"/>
    <cellStyle name="Comma 2 2 3 2 2" xfId="4992"/>
    <cellStyle name="Comma 2 2 3 2 3" xfId="11866"/>
    <cellStyle name="Comma 2 2 3 2 4" xfId="16562"/>
    <cellStyle name="Comma 2 2 3 2 5" xfId="21053"/>
    <cellStyle name="Comma 2 2 3 3" xfId="4991"/>
    <cellStyle name="Comma 2 2 3 4" xfId="11865"/>
    <cellStyle name="Comma 2 2 3 5" xfId="16561"/>
    <cellStyle name="Comma 2 2 3 6" xfId="21052"/>
    <cellStyle name="Comma 2 2 4" xfId="2407"/>
    <cellStyle name="Comma 2 2 4 2" xfId="2408"/>
    <cellStyle name="Comma 2 2 4 2 2" xfId="4994"/>
    <cellStyle name="Comma 2 2 4 2 3" xfId="11868"/>
    <cellStyle name="Comma 2 2 4 2 4" xfId="16564"/>
    <cellStyle name="Comma 2 2 4 2 5" xfId="21055"/>
    <cellStyle name="Comma 2 2 4 3" xfId="4993"/>
    <cellStyle name="Comma 2 2 4 4" xfId="11867"/>
    <cellStyle name="Comma 2 2 4 5" xfId="16563"/>
    <cellStyle name="Comma 2 2 4 6" xfId="21054"/>
    <cellStyle name="Comma 2 2 5" xfId="2409"/>
    <cellStyle name="Comma 2 2 5 2" xfId="2410"/>
    <cellStyle name="Comma 2 2 5 2 2" xfId="4996"/>
    <cellStyle name="Comma 2 2 5 2 3" xfId="11870"/>
    <cellStyle name="Comma 2 2 5 2 4" xfId="16566"/>
    <cellStyle name="Comma 2 2 5 2 5" xfId="21057"/>
    <cellStyle name="Comma 2 2 5 3" xfId="4995"/>
    <cellStyle name="Comma 2 2 5 4" xfId="11869"/>
    <cellStyle name="Comma 2 2 5 5" xfId="16565"/>
    <cellStyle name="Comma 2 2 5 6" xfId="21056"/>
    <cellStyle name="Comma 2 2 6" xfId="2411"/>
    <cellStyle name="Comma 2 2 6 2" xfId="4997"/>
    <cellStyle name="Comma 2 2 6 3" xfId="11871"/>
    <cellStyle name="Comma 2 2 6 4" xfId="16567"/>
    <cellStyle name="Comma 2 2 6 5" xfId="21058"/>
    <cellStyle name="Comma 2 3" xfId="11"/>
    <cellStyle name="Comma 2 3 2" xfId="2412"/>
    <cellStyle name="Comma 2 3 2 2" xfId="2413"/>
    <cellStyle name="Comma 2 4" xfId="2414"/>
    <cellStyle name="Comma 2 4 2" xfId="2415"/>
    <cellStyle name="Comma 2 4 2 2" xfId="2416"/>
    <cellStyle name="Comma 2 4 2 2 2" xfId="5002"/>
    <cellStyle name="Comma 2 4 2 2 3" xfId="11876"/>
    <cellStyle name="Comma 2 4 2 2 4" xfId="16572"/>
    <cellStyle name="Comma 2 4 2 2 5" xfId="21062"/>
    <cellStyle name="Comma 2 4 2 3" xfId="5001"/>
    <cellStyle name="Comma 2 4 2 4" xfId="11875"/>
    <cellStyle name="Comma 2 4 2 5" xfId="16571"/>
    <cellStyle name="Comma 2 4 2 6" xfId="21061"/>
    <cellStyle name="Comma 2 4 3" xfId="2417"/>
    <cellStyle name="Comma 2 4 3 2" xfId="2418"/>
    <cellStyle name="Comma 2 4 3 2 2" xfId="5004"/>
    <cellStyle name="Comma 2 4 3 2 3" xfId="11878"/>
    <cellStyle name="Comma 2 4 3 2 4" xfId="16574"/>
    <cellStyle name="Comma 2 4 3 2 5" xfId="21064"/>
    <cellStyle name="Comma 2 4 3 3" xfId="5003"/>
    <cellStyle name="Comma 2 4 3 4" xfId="11877"/>
    <cellStyle name="Comma 2 4 3 5" xfId="16573"/>
    <cellStyle name="Comma 2 4 3 6" xfId="21063"/>
    <cellStyle name="Comma 2 4 4" xfId="2419"/>
    <cellStyle name="Comma 2 4 4 2" xfId="5005"/>
    <cellStyle name="Comma 2 4 4 3" xfId="11879"/>
    <cellStyle name="Comma 2 4 4 4" xfId="16575"/>
    <cellStyle name="Comma 2 4 4 5" xfId="21065"/>
    <cellStyle name="Comma 2 4 5" xfId="5000"/>
    <cellStyle name="Comma 2 4 6" xfId="11874"/>
    <cellStyle name="Comma 2 4 7" xfId="16570"/>
    <cellStyle name="Comma 2 4 8" xfId="21060"/>
    <cellStyle name="Comma 2 5" xfId="2420"/>
    <cellStyle name="Comma 2 5 2" xfId="2421"/>
    <cellStyle name="Comma 2 5 2 2" xfId="5007"/>
    <cellStyle name="Comma 2 5 2 3" xfId="11881"/>
    <cellStyle name="Comma 2 5 2 4" xfId="16577"/>
    <cellStyle name="Comma 2 5 2 5" xfId="21067"/>
    <cellStyle name="Comma 2 5 3" xfId="5006"/>
    <cellStyle name="Comma 2 5 4" xfId="11880"/>
    <cellStyle name="Comma 2 5 5" xfId="16576"/>
    <cellStyle name="Comma 2 5 6" xfId="21066"/>
    <cellStyle name="Comma 2 6" xfId="2422"/>
    <cellStyle name="Comma 2 6 2" xfId="2423"/>
    <cellStyle name="Comma 2 6 2 2" xfId="5009"/>
    <cellStyle name="Comma 2 6 2 3" xfId="11883"/>
    <cellStyle name="Comma 2 6 2 4" xfId="16579"/>
    <cellStyle name="Comma 2 6 2 5" xfId="21069"/>
    <cellStyle name="Comma 2 6 3" xfId="5008"/>
    <cellStyle name="Comma 2 6 4" xfId="11882"/>
    <cellStyle name="Comma 2 6 5" xfId="16578"/>
    <cellStyle name="Comma 2 6 6" xfId="21068"/>
    <cellStyle name="Comma 2 7" xfId="2424"/>
    <cellStyle name="Comma 2 7 2" xfId="2425"/>
    <cellStyle name="Comma 2 7 2 2" xfId="5011"/>
    <cellStyle name="Comma 2 7 2 3" xfId="11885"/>
    <cellStyle name="Comma 2 7 2 4" xfId="16581"/>
    <cellStyle name="Comma 2 7 2 5" xfId="21071"/>
    <cellStyle name="Comma 2 7 3" xfId="5010"/>
    <cellStyle name="Comma 2 7 4" xfId="11884"/>
    <cellStyle name="Comma 2 7 5" xfId="16580"/>
    <cellStyle name="Comma 2 7 6" xfId="21070"/>
    <cellStyle name="Comma 2 8" xfId="2426"/>
    <cellStyle name="Comma 2 8 2" xfId="5012"/>
    <cellStyle name="Comma 2 8 3" xfId="11886"/>
    <cellStyle name="Comma 2 8 4" xfId="16582"/>
    <cellStyle name="Comma 2 8 5" xfId="21072"/>
    <cellStyle name="Comma 3" xfId="117"/>
    <cellStyle name="Comma 3 2" xfId="2427"/>
    <cellStyle name="Comma 3 2 2" xfId="2574"/>
    <cellStyle name="Comma 4" xfId="119"/>
    <cellStyle name="Comma 4 10" xfId="18969"/>
    <cellStyle name="Comma 4 11" xfId="21281"/>
    <cellStyle name="Comma 4 2" xfId="120"/>
    <cellStyle name="Comma 4 2 10" xfId="18970"/>
    <cellStyle name="Comma 4 2 11" xfId="21282"/>
    <cellStyle name="Comma 4 2 2" xfId="243"/>
    <cellStyle name="Comma 4 2 2 2" xfId="2279"/>
    <cellStyle name="Comma 4 2 2 2 2" xfId="2280"/>
    <cellStyle name="Comma 4 2 2 2 2 2" xfId="4866"/>
    <cellStyle name="Comma 4 2 2 2 2 3" xfId="11741"/>
    <cellStyle name="Comma 4 2 2 2 2 4" xfId="16437"/>
    <cellStyle name="Comma 4 2 2 2 2 5" xfId="20933"/>
    <cellStyle name="Comma 4 2 2 2 2 6" xfId="21293"/>
    <cellStyle name="Comma 4 2 2 2 3" xfId="2366"/>
    <cellStyle name="Comma 4 2 2 2 3 2" xfId="4952"/>
    <cellStyle name="Comma 4 2 2 2 3 3" xfId="11826"/>
    <cellStyle name="Comma 4 2 2 2 3 4" xfId="16522"/>
    <cellStyle name="Comma 4 2 2 2 3 5" xfId="21017"/>
    <cellStyle name="Comma 4 2 2 2 3 6" xfId="21309"/>
    <cellStyle name="Comma 4 2 2 2 4" xfId="4865"/>
    <cellStyle name="Comma 4 2 2 2 5" xfId="11740"/>
    <cellStyle name="Comma 4 2 2 2 6" xfId="16436"/>
    <cellStyle name="Comma 4 2 2 2 7" xfId="20932"/>
    <cellStyle name="Comma 4 2 2 2 8" xfId="21292"/>
    <cellStyle name="Comma 4 2 2 3" xfId="2359"/>
    <cellStyle name="Comma 4 2 2 3 2" xfId="4945"/>
    <cellStyle name="Comma 4 2 2 3 3" xfId="11819"/>
    <cellStyle name="Comma 4 2 2 3 4" xfId="16515"/>
    <cellStyle name="Comma 4 2 2 3 5" xfId="21010"/>
    <cellStyle name="Comma 4 2 2 3 6" xfId="21302"/>
    <cellStyle name="Comma 4 2 2 4" xfId="2829"/>
    <cellStyle name="Comma 4 2 2 5" xfId="9713"/>
    <cellStyle name="Comma 4 2 2 6" xfId="14409"/>
    <cellStyle name="Comma 4 2 2 7" xfId="19075"/>
    <cellStyle name="Comma 4 2 2 8" xfId="21285"/>
    <cellStyle name="Comma 4 2 3" xfId="242"/>
    <cellStyle name="Comma 4 2 3 2" xfId="2828"/>
    <cellStyle name="Comma 4 2 3 3" xfId="9712"/>
    <cellStyle name="Comma 4 2 3 4" xfId="14408"/>
    <cellStyle name="Comma 4 2 3 5" xfId="19074"/>
    <cellStyle name="Comma 4 2 3 6" xfId="21284"/>
    <cellStyle name="Comma 4 2 4" xfId="2278"/>
    <cellStyle name="Comma 4 2 4 2" xfId="4864"/>
    <cellStyle name="Comma 4 2 4 3" xfId="11739"/>
    <cellStyle name="Comma 4 2 4 4" xfId="16435"/>
    <cellStyle name="Comma 4 2 4 5" xfId="20931"/>
    <cellStyle name="Comma 4 2 4 6" xfId="21291"/>
    <cellStyle name="Comma 4 2 5" xfId="2358"/>
    <cellStyle name="Comma 4 2 5 2" xfId="4944"/>
    <cellStyle name="Comma 4 2 5 3" xfId="11818"/>
    <cellStyle name="Comma 4 2 5 4" xfId="16514"/>
    <cellStyle name="Comma 4 2 5 5" xfId="21009"/>
    <cellStyle name="Comma 4 2 5 6" xfId="21301"/>
    <cellStyle name="Comma 4 2 6" xfId="2564"/>
    <cellStyle name="Comma 4 2 7" xfId="2707"/>
    <cellStyle name="Comma 4 2 8" xfId="9590"/>
    <cellStyle name="Comma 4 2 9" xfId="14286"/>
    <cellStyle name="Comma 4 3" xfId="241"/>
    <cellStyle name="Comma 4 3 2" xfId="2428"/>
    <cellStyle name="Comma 4 3 2 2" xfId="5014"/>
    <cellStyle name="Comma 4 3 2 3" xfId="11888"/>
    <cellStyle name="Comma 4 3 2 4" xfId="16584"/>
    <cellStyle name="Comma 4 3 2 5" xfId="21074"/>
    <cellStyle name="Comma 4 3 3" xfId="2827"/>
    <cellStyle name="Comma 4 3 4" xfId="9711"/>
    <cellStyle name="Comma 4 3 5" xfId="14407"/>
    <cellStyle name="Comma 4 3 6" xfId="19073"/>
    <cellStyle name="Comma 4 3 7" xfId="21283"/>
    <cellStyle name="Comma 4 4" xfId="2277"/>
    <cellStyle name="Comma 4 4 2" xfId="4863"/>
    <cellStyle name="Comma 4 4 3" xfId="11738"/>
    <cellStyle name="Comma 4 4 4" xfId="16434"/>
    <cellStyle name="Comma 4 4 5" xfId="20930"/>
    <cellStyle name="Comma 4 4 6" xfId="21290"/>
    <cellStyle name="Comma 4 5" xfId="2357"/>
    <cellStyle name="Comma 4 5 2" xfId="4943"/>
    <cellStyle name="Comma 4 5 3" xfId="11817"/>
    <cellStyle name="Comma 4 5 4" xfId="16513"/>
    <cellStyle name="Comma 4 5 5" xfId="21008"/>
    <cellStyle name="Comma 4 5 6" xfId="21300"/>
    <cellStyle name="Comma 4 6" xfId="2580"/>
    <cellStyle name="Comma 4 7" xfId="2706"/>
    <cellStyle name="Comma 4 8" xfId="9589"/>
    <cellStyle name="Comma 4 9" xfId="14285"/>
    <cellStyle name="Comma 5" xfId="2230"/>
    <cellStyle name="Comma 5 2" xfId="2360"/>
    <cellStyle name="Comma 5 2 2" xfId="4946"/>
    <cellStyle name="Comma 5 2 3" xfId="11820"/>
    <cellStyle name="Comma 5 2 4" xfId="16516"/>
    <cellStyle name="Comma 5 2 5" xfId="21011"/>
    <cellStyle name="Comma 5 2 6" xfId="21303"/>
    <cellStyle name="Comma 5 3" xfId="2429"/>
    <cellStyle name="Comma 5 3 2" xfId="5015"/>
    <cellStyle name="Comma 5 3 3" xfId="11889"/>
    <cellStyle name="Comma 5 3 4" xfId="16585"/>
    <cellStyle name="Comma 5 3 5" xfId="21075"/>
    <cellStyle name="Comma 5 4" xfId="2581"/>
    <cellStyle name="Comma 5 5" xfId="4816"/>
    <cellStyle name="Comma 5 6" xfId="11691"/>
    <cellStyle name="Comma 5 7" xfId="16387"/>
    <cellStyle name="Comma 5 8" xfId="20884"/>
    <cellStyle name="Comma 5 9" xfId="21287"/>
    <cellStyle name="Comma 6" xfId="2233"/>
    <cellStyle name="Comma 6 2" xfId="2362"/>
    <cellStyle name="Comma 6 2 2" xfId="4948"/>
    <cellStyle name="Comma 6 2 3" xfId="11822"/>
    <cellStyle name="Comma 6 2 4" xfId="16518"/>
    <cellStyle name="Comma 6 2 5" xfId="21013"/>
    <cellStyle name="Comma 6 2 6" xfId="21305"/>
    <cellStyle name="Comma 6 3" xfId="4819"/>
    <cellStyle name="Comma 6 4" xfId="11694"/>
    <cellStyle name="Comma 6 5" xfId="16390"/>
    <cellStyle name="Comma 6 6" xfId="20887"/>
    <cellStyle name="Comma 6 7" xfId="21289"/>
    <cellStyle name="Comma 7" xfId="2281"/>
    <cellStyle name="Comma 7 2" xfId="2364"/>
    <cellStyle name="Comma 7 2 2" xfId="4950"/>
    <cellStyle name="Comma 7 2 3" xfId="11824"/>
    <cellStyle name="Comma 7 2 4" xfId="16520"/>
    <cellStyle name="Comma 7 2 5" xfId="21015"/>
    <cellStyle name="Comma 7 2 6" xfId="21307"/>
    <cellStyle name="Comma 7 3" xfId="4867"/>
    <cellStyle name="Comma 7 4" xfId="11742"/>
    <cellStyle name="Comma 7 5" xfId="16438"/>
    <cellStyle name="Comma 7 6" xfId="20934"/>
    <cellStyle name="Comma 7 7" xfId="21294"/>
    <cellStyle name="Comma 8" xfId="2399"/>
    <cellStyle name="Comma 8 2" xfId="2519"/>
    <cellStyle name="Comma 8 3" xfId="4985"/>
    <cellStyle name="Comma 8 4" xfId="11859"/>
    <cellStyle name="Comma 8 5" xfId="16555"/>
    <cellStyle name="Comma 8 6" xfId="21046"/>
    <cellStyle name="Comma 9" xfId="2563"/>
    <cellStyle name="Comma 9 2" xfId="21316"/>
    <cellStyle name="Comma 9 2 2" xfId="21317"/>
    <cellStyle name="Comma 9 2 2 2" xfId="21312"/>
    <cellStyle name="Comma 9 3" xfId="21318"/>
    <cellStyle name="Currency" xfId="2" builtinId="4"/>
    <cellStyle name="Currency 2" xfId="2398"/>
    <cellStyle name="Currency 2 2" xfId="2518"/>
    <cellStyle name="Currency 2 2 2" xfId="2575"/>
    <cellStyle name="Currency 2 3" xfId="2565"/>
    <cellStyle name="Currency 2 4" xfId="4984"/>
    <cellStyle name="Currency 2 5" xfId="11858"/>
    <cellStyle name="Currency 2 6" xfId="16554"/>
    <cellStyle name="Currency 2 7" xfId="21045"/>
    <cellStyle name="Currency 3" xfId="2567"/>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3" xfId="5387"/>
    <cellStyle name="Input 2 10 4" xfId="7525"/>
    <cellStyle name="Input 2 10 5" xfId="9847"/>
    <cellStyle name="Input 2 10 6" xfId="13953"/>
    <cellStyle name="Input 2 10 7" xfId="14543"/>
    <cellStyle name="Input 2 10 8" xfId="18649"/>
    <cellStyle name="Input 2 10 9" xfId="19196"/>
    <cellStyle name="Input 2 11" xfId="587"/>
    <cellStyle name="Input 2 11 2" xfId="3173"/>
    <cellStyle name="Input 2 11 3" xfId="5575"/>
    <cellStyle name="Input 2 11 4" xfId="8252"/>
    <cellStyle name="Input 2 11 5" xfId="10643"/>
    <cellStyle name="Input 2 11 6" xfId="13094"/>
    <cellStyle name="Input 2 11 7" xfId="15339"/>
    <cellStyle name="Input 2 11 8" xfId="17790"/>
    <cellStyle name="Input 2 11 9" xfId="19925"/>
    <cellStyle name="Input 2 12" xfId="447"/>
    <cellStyle name="Input 2 12 2" xfId="3033"/>
    <cellStyle name="Input 2 12 3" xfId="6688"/>
    <cellStyle name="Input 2 12 4" xfId="8990"/>
    <cellStyle name="Input 2 12 5" xfId="11448"/>
    <cellStyle name="Input 2 12 6" xfId="13134"/>
    <cellStyle name="Input 2 12 7" xfId="16144"/>
    <cellStyle name="Input 2 12 8" xfId="17830"/>
    <cellStyle name="Input 2 12 9" xfId="20665"/>
    <cellStyle name="Input 2 13" xfId="717"/>
    <cellStyle name="Input 2 13 2" xfId="3303"/>
    <cellStyle name="Input 2 13 3" xfId="5884"/>
    <cellStyle name="Input 2 13 4" xfId="9008"/>
    <cellStyle name="Input 2 13 5" xfId="11469"/>
    <cellStyle name="Input 2 13 6" xfId="12411"/>
    <cellStyle name="Input 2 13 7" xfId="16165"/>
    <cellStyle name="Input 2 13 8" xfId="17107"/>
    <cellStyle name="Input 2 13 9" xfId="20683"/>
    <cellStyle name="Input 2 14" xfId="602"/>
    <cellStyle name="Input 2 14 2" xfId="3188"/>
    <cellStyle name="Input 2 14 3" xfId="5943"/>
    <cellStyle name="Input 2 14 4" xfId="9342"/>
    <cellStyle name="Input 2 14 5" xfId="9883"/>
    <cellStyle name="Input 2 14 6" xfId="12805"/>
    <cellStyle name="Input 2 14 7" xfId="14579"/>
    <cellStyle name="Input 2 14 8" xfId="17501"/>
    <cellStyle name="Input 2 14 9" xfId="19231"/>
    <cellStyle name="Input 2 15" xfId="831"/>
    <cellStyle name="Input 2 15 2" xfId="3417"/>
    <cellStyle name="Input 2 15 3" xfId="6091"/>
    <cellStyle name="Input 2 15 4" xfId="8732"/>
    <cellStyle name="Input 2 15 5" xfId="11168"/>
    <cellStyle name="Input 2 15 6" xfId="12803"/>
    <cellStyle name="Input 2 15 7" xfId="15864"/>
    <cellStyle name="Input 2 15 8" xfId="17499"/>
    <cellStyle name="Input 2 15 9" xfId="20406"/>
    <cellStyle name="Input 2 16" xfId="893"/>
    <cellStyle name="Input 2 16 2" xfId="3479"/>
    <cellStyle name="Input 2 16 3" xfId="2590"/>
    <cellStyle name="Input 2 16 4" xfId="8452"/>
    <cellStyle name="Input 2 16 5" xfId="10858"/>
    <cellStyle name="Input 2 16 6" xfId="12300"/>
    <cellStyle name="Input 2 16 7" xfId="15554"/>
    <cellStyle name="Input 2 16 8" xfId="16996"/>
    <cellStyle name="Input 2 16 9" xfId="20126"/>
    <cellStyle name="Input 2 17" xfId="829"/>
    <cellStyle name="Input 2 17 2" xfId="3415"/>
    <cellStyle name="Input 2 17 3" xfId="6252"/>
    <cellStyle name="Input 2 17 4" xfId="8493"/>
    <cellStyle name="Input 2 17 5" xfId="10902"/>
    <cellStyle name="Input 2 17 6" xfId="12838"/>
    <cellStyle name="Input 2 17 7" xfId="15598"/>
    <cellStyle name="Input 2 17 8" xfId="17534"/>
    <cellStyle name="Input 2 17 9" xfId="20167"/>
    <cellStyle name="Input 2 18" xfId="1005"/>
    <cellStyle name="Input 2 18 2" xfId="3591"/>
    <cellStyle name="Input 2 18 3" xfId="5108"/>
    <cellStyle name="Input 2 18 4" xfId="8901"/>
    <cellStyle name="Input 2 18 5" xfId="11352"/>
    <cellStyle name="Input 2 18 6" xfId="13887"/>
    <cellStyle name="Input 2 18 7" xfId="16048"/>
    <cellStyle name="Input 2 18 8" xfId="18583"/>
    <cellStyle name="Input 2 18 9" xfId="20575"/>
    <cellStyle name="Input 2 19" xfId="939"/>
    <cellStyle name="Input 2 19 2" xfId="3525"/>
    <cellStyle name="Input 2 19 3" xfId="5609"/>
    <cellStyle name="Input 2 19 4" xfId="8756"/>
    <cellStyle name="Input 2 19 5" xfId="11194"/>
    <cellStyle name="Input 2 19 6" xfId="13651"/>
    <cellStyle name="Input 2 19 7" xfId="15890"/>
    <cellStyle name="Input 2 19 8" xfId="18347"/>
    <cellStyle name="Input 2 19 9" xfId="20430"/>
    <cellStyle name="Input 2 2" xfId="171"/>
    <cellStyle name="Input 2 2 2" xfId="2758"/>
    <cellStyle name="Input 2 2 3" xfId="5966"/>
    <cellStyle name="Input 2 2 4" xfId="9340"/>
    <cellStyle name="Input 2 2 5" xfId="9797"/>
    <cellStyle name="Input 2 2 6" xfId="12746"/>
    <cellStyle name="Input 2 2 7" xfId="14493"/>
    <cellStyle name="Input 2 2 8" xfId="17442"/>
    <cellStyle name="Input 2 2 9" xfId="19151"/>
    <cellStyle name="Input 2 20" xfId="964"/>
    <cellStyle name="Input 2 20 2" xfId="3550"/>
    <cellStyle name="Input 2 20 3" xfId="6995"/>
    <cellStyle name="Input 2 20 4" xfId="8979"/>
    <cellStyle name="Input 2 20 5" xfId="11436"/>
    <cellStyle name="Input 2 20 6" xfId="13635"/>
    <cellStyle name="Input 2 20 7" xfId="16132"/>
    <cellStyle name="Input 2 20 8" xfId="18331"/>
    <cellStyle name="Input 2 20 9" xfId="20654"/>
    <cellStyle name="Input 2 21" xfId="1153"/>
    <cellStyle name="Input 2 21 2" xfId="3739"/>
    <cellStyle name="Input 2 21 3" xfId="5554"/>
    <cellStyle name="Input 2 21 4" xfId="9240"/>
    <cellStyle name="Input 2 21 5" xfId="11720"/>
    <cellStyle name="Input 2 21 6" xfId="12371"/>
    <cellStyle name="Input 2 21 7" xfId="16416"/>
    <cellStyle name="Input 2 21 8" xfId="17067"/>
    <cellStyle name="Input 2 21 9" xfId="20912"/>
    <cellStyle name="Input 2 22" xfId="1210"/>
    <cellStyle name="Input 2 22 2" xfId="3796"/>
    <cellStyle name="Input 2 22 3" xfId="6160"/>
    <cellStyle name="Input 2 22 4" xfId="8998"/>
    <cellStyle name="Input 2 22 5" xfId="11456"/>
    <cellStyle name="Input 2 22 6" xfId="13055"/>
    <cellStyle name="Input 2 22 7" xfId="16152"/>
    <cellStyle name="Input 2 22 8" xfId="17751"/>
    <cellStyle name="Input 2 22 9" xfId="20673"/>
    <cellStyle name="Input 2 23" xfId="1063"/>
    <cellStyle name="Input 2 23 2" xfId="3649"/>
    <cellStyle name="Input 2 23 3" xfId="7322"/>
    <cellStyle name="Input 2 23 4" xfId="8548"/>
    <cellStyle name="Input 2 23 5" xfId="10962"/>
    <cellStyle name="Input 2 23 6" xfId="13996"/>
    <cellStyle name="Input 2 23 7" xfId="15658"/>
    <cellStyle name="Input 2 23 8" xfId="18692"/>
    <cellStyle name="Input 2 23 9" xfId="20222"/>
    <cellStyle name="Input 2 24" xfId="1182"/>
    <cellStyle name="Input 2 24 2" xfId="3768"/>
    <cellStyle name="Input 2 24 3" xfId="6530"/>
    <cellStyle name="Input 2 24 4" xfId="7826"/>
    <cellStyle name="Input 2 24 5" xfId="10175"/>
    <cellStyle name="Input 2 24 6" xfId="14028"/>
    <cellStyle name="Input 2 24 7" xfId="14871"/>
    <cellStyle name="Input 2 24 8" xfId="18724"/>
    <cellStyle name="Input 2 24 9" xfId="19499"/>
    <cellStyle name="Input 2 25" xfId="1207"/>
    <cellStyle name="Input 2 25 2" xfId="3793"/>
    <cellStyle name="Input 2 25 3" xfId="7151"/>
    <cellStyle name="Input 2 25 4" xfId="9011"/>
    <cellStyle name="Input 2 25 5" xfId="11473"/>
    <cellStyle name="Input 2 25 6" xfId="13995"/>
    <cellStyle name="Input 2 25 7" xfId="16169"/>
    <cellStyle name="Input 2 25 8" xfId="18691"/>
    <cellStyle name="Input 2 25 9" xfId="20687"/>
    <cellStyle name="Input 2 26" xfId="1185"/>
    <cellStyle name="Input 2 26 2" xfId="3771"/>
    <cellStyle name="Input 2 26 3" xfId="5936"/>
    <cellStyle name="Input 2 26 4" xfId="8542"/>
    <cellStyle name="Input 2 26 5" xfId="10956"/>
    <cellStyle name="Input 2 26 6" xfId="13863"/>
    <cellStyle name="Input 2 26 7" xfId="15652"/>
    <cellStyle name="Input 2 26 8" xfId="18559"/>
    <cellStyle name="Input 2 26 9" xfId="20216"/>
    <cellStyle name="Input 2 27" xfId="1186"/>
    <cellStyle name="Input 2 27 2" xfId="3772"/>
    <cellStyle name="Input 2 27 3" xfId="6017"/>
    <cellStyle name="Input 2 27 4" xfId="9112"/>
    <cellStyle name="Input 2 27 5" xfId="11585"/>
    <cellStyle name="Input 2 27 6" xfId="13997"/>
    <cellStyle name="Input 2 27 7" xfId="16281"/>
    <cellStyle name="Input 2 27 8" xfId="18693"/>
    <cellStyle name="Input 2 27 9" xfId="20787"/>
    <cellStyle name="Input 2 28" xfId="1283"/>
    <cellStyle name="Input 2 28 2" xfId="3869"/>
    <cellStyle name="Input 2 28 3" xfId="5373"/>
    <cellStyle name="Input 2 28 4" xfId="7842"/>
    <cellStyle name="Input 2 28 5" xfId="10191"/>
    <cellStyle name="Input 2 28 6" xfId="12230"/>
    <cellStyle name="Input 2 28 7" xfId="14887"/>
    <cellStyle name="Input 2 28 8" xfId="16926"/>
    <cellStyle name="Input 2 28 9" xfId="19515"/>
    <cellStyle name="Input 2 29" xfId="1381"/>
    <cellStyle name="Input 2 29 2" xfId="3967"/>
    <cellStyle name="Input 2 29 3" xfId="6531"/>
    <cellStyle name="Input 2 29 4" xfId="8853"/>
    <cellStyle name="Input 2 29 5" xfId="10976"/>
    <cellStyle name="Input 2 29 6" xfId="13082"/>
    <cellStyle name="Input 2 29 7" xfId="15672"/>
    <cellStyle name="Input 2 29 8" xfId="17778"/>
    <cellStyle name="Input 2 29 9" xfId="20235"/>
    <cellStyle name="Input 2 3" xfId="232"/>
    <cellStyle name="Input 2 3 2" xfId="2818"/>
    <cellStyle name="Input 2 3 3" xfId="7307"/>
    <cellStyle name="Input 2 3 4" xfId="9374"/>
    <cellStyle name="Input 2 3 5" xfId="12017"/>
    <cellStyle name="Input 2 3 6" xfId="14069"/>
    <cellStyle name="Input 2 3 7" xfId="16713"/>
    <cellStyle name="Input 2 3 8" xfId="18765"/>
    <cellStyle name="Input 2 3 9" xfId="21189"/>
    <cellStyle name="Input 2 30" xfId="1424"/>
    <cellStyle name="Input 2 30 2" xfId="4010"/>
    <cellStyle name="Input 2 30 3" xfId="7391"/>
    <cellStyle name="Input 2 30 4" xfId="8667"/>
    <cellStyle name="Input 2 30 5" xfId="11094"/>
    <cellStyle name="Input 2 30 6" xfId="13227"/>
    <cellStyle name="Input 2 30 7" xfId="15790"/>
    <cellStyle name="Input 2 30 8" xfId="17923"/>
    <cellStyle name="Input 2 30 9" xfId="20341"/>
    <cellStyle name="Input 2 31" xfId="1467"/>
    <cellStyle name="Input 2 31 2" xfId="4053"/>
    <cellStyle name="Input 2 31 3" xfId="6098"/>
    <cellStyle name="Input 2 31 4" xfId="8836"/>
    <cellStyle name="Input 2 31 5" xfId="11283"/>
    <cellStyle name="Input 2 31 6" xfId="12208"/>
    <cellStyle name="Input 2 31 7" xfId="15979"/>
    <cellStyle name="Input 2 31 8" xfId="16904"/>
    <cellStyle name="Input 2 31 9" xfId="20510"/>
    <cellStyle name="Input 2 32" xfId="1639"/>
    <cellStyle name="Input 2 32 2" xfId="4225"/>
    <cellStyle name="Input 2 32 3" xfId="4889"/>
    <cellStyle name="Input 2 32 4" xfId="7439"/>
    <cellStyle name="Input 2 32 5" xfId="9749"/>
    <cellStyle name="Input 2 32 6" xfId="12966"/>
    <cellStyle name="Input 2 32 7" xfId="14445"/>
    <cellStyle name="Input 2 32 8" xfId="17662"/>
    <cellStyle name="Input 2 32 9" xfId="19108"/>
    <cellStyle name="Input 2 33" xfId="1416"/>
    <cellStyle name="Input 2 33 2" xfId="4002"/>
    <cellStyle name="Input 2 33 3" xfId="4940"/>
    <cellStyle name="Input 2 33 4" xfId="7516"/>
    <cellStyle name="Input 2 33 5" xfId="9838"/>
    <cellStyle name="Input 2 33 6" xfId="13696"/>
    <cellStyle name="Input 2 33 7" xfId="14534"/>
    <cellStyle name="Input 2 33 8" xfId="18392"/>
    <cellStyle name="Input 2 33 9" xfId="19187"/>
    <cellStyle name="Input 2 34" xfId="1666"/>
    <cellStyle name="Input 2 34 2" xfId="4252"/>
    <cellStyle name="Input 2 34 3" xfId="5679"/>
    <cellStyle name="Input 2 34 4" xfId="8276"/>
    <cellStyle name="Input 2 34 5" xfId="10670"/>
    <cellStyle name="Input 2 34 6" xfId="11255"/>
    <cellStyle name="Input 2 34 7" xfId="15366"/>
    <cellStyle name="Input 2 34 8" xfId="15951"/>
    <cellStyle name="Input 2 34 9" xfId="19949"/>
    <cellStyle name="Input 2 35" xfId="1633"/>
    <cellStyle name="Input 2 35 2" xfId="4219"/>
    <cellStyle name="Input 2 35 3" xfId="6206"/>
    <cellStyle name="Input 2 35 4" xfId="9198"/>
    <cellStyle name="Input 2 35 5" xfId="11680"/>
    <cellStyle name="Input 2 35 6" xfId="12016"/>
    <cellStyle name="Input 2 35 7" xfId="16376"/>
    <cellStyle name="Input 2 35 8" xfId="16712"/>
    <cellStyle name="Input 2 35 9" xfId="20873"/>
    <cellStyle name="Input 2 36" xfId="1629"/>
    <cellStyle name="Input 2 36 2" xfId="4215"/>
    <cellStyle name="Input 2 36 3" xfId="7230"/>
    <cellStyle name="Input 2 36 4" xfId="9371"/>
    <cellStyle name="Input 2 36 5" xfId="12020"/>
    <cellStyle name="Input 2 36 6" xfId="14066"/>
    <cellStyle name="Input 2 36 7" xfId="16716"/>
    <cellStyle name="Input 2 36 8" xfId="18762"/>
    <cellStyle name="Input 2 36 9" xfId="21192"/>
    <cellStyle name="Input 2 37" xfId="1725"/>
    <cellStyle name="Input 2 37 2" xfId="4311"/>
    <cellStyle name="Input 2 37 3" xfId="7264"/>
    <cellStyle name="Input 2 37 4" xfId="8804"/>
    <cellStyle name="Input 2 37 5" xfId="11248"/>
    <cellStyle name="Input 2 37 6" xfId="13226"/>
    <cellStyle name="Input 2 37 7" xfId="15944"/>
    <cellStyle name="Input 2 37 8" xfId="17922"/>
    <cellStyle name="Input 2 37 9" xfId="20479"/>
    <cellStyle name="Input 2 38" xfId="1901"/>
    <cellStyle name="Input 2 38 2" xfId="4487"/>
    <cellStyle name="Input 2 38 3" xfId="5202"/>
    <cellStyle name="Input 2 38 4" xfId="8944"/>
    <cellStyle name="Input 2 38 5" xfId="11398"/>
    <cellStyle name="Input 2 38 6" xfId="13104"/>
    <cellStyle name="Input 2 38 7" xfId="16094"/>
    <cellStyle name="Input 2 38 8" xfId="17800"/>
    <cellStyle name="Input 2 38 9" xfId="20618"/>
    <cellStyle name="Input 2 39" xfId="1819"/>
    <cellStyle name="Input 2 39 2" xfId="4405"/>
    <cellStyle name="Input 2 39 3" xfId="7142"/>
    <cellStyle name="Input 2 39 4" xfId="8322"/>
    <cellStyle name="Input 2 39 5" xfId="10718"/>
    <cellStyle name="Input 2 39 6" xfId="14128"/>
    <cellStyle name="Input 2 39 7" xfId="15414"/>
    <cellStyle name="Input 2 39 8" xfId="18824"/>
    <cellStyle name="Input 2 39 9" xfId="19995"/>
    <cellStyle name="Input 2 4" xfId="162"/>
    <cellStyle name="Input 2 4 2" xfId="2749"/>
    <cellStyle name="Input 2 4 3" xfId="5255"/>
    <cellStyle name="Input 2 4 4" xfId="8069"/>
    <cellStyle name="Input 2 4 5" xfId="12060"/>
    <cellStyle name="Input 2 4 6" xfId="13849"/>
    <cellStyle name="Input 2 4 7" xfId="16756"/>
    <cellStyle name="Input 2 4 8" xfId="18545"/>
    <cellStyle name="Input 2 4 9" xfId="21226"/>
    <cellStyle name="Input 2 40" xfId="1860"/>
    <cellStyle name="Input 2 40 2" xfId="4446"/>
    <cellStyle name="Input 2 40 3" xfId="5212"/>
    <cellStyle name="Input 2 40 4" xfId="9209"/>
    <cellStyle name="Input 2 40 5" xfId="11400"/>
    <cellStyle name="Input 2 40 6" xfId="10298"/>
    <cellStyle name="Input 2 40 7" xfId="16096"/>
    <cellStyle name="Input 2 40 8" xfId="14994"/>
    <cellStyle name="Input 2 40 9" xfId="20620"/>
    <cellStyle name="Input 2 41" xfId="2039"/>
    <cellStyle name="Input 2 41 2" xfId="4625"/>
    <cellStyle name="Input 2 41 3" xfId="7383"/>
    <cellStyle name="Input 2 41 4" xfId="7819"/>
    <cellStyle name="Input 2 41 5" xfId="10168"/>
    <cellStyle name="Input 2 41 6" xfId="13498"/>
    <cellStyle name="Input 2 41 7" xfId="14864"/>
    <cellStyle name="Input 2 41 8" xfId="18194"/>
    <cellStyle name="Input 2 41 9" xfId="19492"/>
    <cellStyle name="Input 2 42" xfId="1834"/>
    <cellStyle name="Input 2 42 2" xfId="4420"/>
    <cellStyle name="Input 2 42 3" xfId="5924"/>
    <cellStyle name="Input 2 42 4" xfId="9345"/>
    <cellStyle name="Input 2 42 5" xfId="11829"/>
    <cellStyle name="Input 2 42 6" xfId="10237"/>
    <cellStyle name="Input 2 42 7" xfId="16525"/>
    <cellStyle name="Input 2 42 8" xfId="14933"/>
    <cellStyle name="Input 2 42 9" xfId="21019"/>
    <cellStyle name="Input 2 43" xfId="2011"/>
    <cellStyle name="Input 2 43 2" xfId="4597"/>
    <cellStyle name="Input 2 43 3" xfId="6484"/>
    <cellStyle name="Input 2 43 4" xfId="7995"/>
    <cellStyle name="Input 2 43 5" xfId="10359"/>
    <cellStyle name="Input 2 43 6" xfId="13467"/>
    <cellStyle name="Input 2 43 7" xfId="15055"/>
    <cellStyle name="Input 2 43 8" xfId="18163"/>
    <cellStyle name="Input 2 43 9" xfId="19666"/>
    <cellStyle name="Input 2 44" xfId="2015"/>
    <cellStyle name="Input 2 44 2" xfId="4601"/>
    <cellStyle name="Input 2 44 3" xfId="6474"/>
    <cellStyle name="Input 2 44 4" xfId="8855"/>
    <cellStyle name="Input 2 44 5" xfId="11304"/>
    <cellStyle name="Input 2 44 6" xfId="9915"/>
    <cellStyle name="Input 2 44 7" xfId="16000"/>
    <cellStyle name="Input 2 44 8" xfId="14611"/>
    <cellStyle name="Input 2 44 9" xfId="20529"/>
    <cellStyle name="Input 2 45" xfId="1939"/>
    <cellStyle name="Input 2 45 2" xfId="4525"/>
    <cellStyle name="Input 2 45 3" xfId="5115"/>
    <cellStyle name="Input 2 45 4" xfId="8605"/>
    <cellStyle name="Input 2 45 5" xfId="11023"/>
    <cellStyle name="Input 2 45 6" xfId="12776"/>
    <cellStyle name="Input 2 45 7" xfId="15719"/>
    <cellStyle name="Input 2 45 8" xfId="17472"/>
    <cellStyle name="Input 2 45 9" xfId="20280"/>
    <cellStyle name="Input 2 46" xfId="2117"/>
    <cellStyle name="Input 2 46 2" xfId="4703"/>
    <cellStyle name="Input 2 46 3" xfId="6926"/>
    <cellStyle name="Input 2 46 4" xfId="8800"/>
    <cellStyle name="Input 2 46 5" xfId="11244"/>
    <cellStyle name="Input 2 46 6" xfId="13362"/>
    <cellStyle name="Input 2 46 7" xfId="15940"/>
    <cellStyle name="Input 2 46 8" xfId="18058"/>
    <cellStyle name="Input 2 46 9" xfId="20475"/>
    <cellStyle name="Input 2 47" xfId="2154"/>
    <cellStyle name="Input 2 47 2" xfId="4740"/>
    <cellStyle name="Input 2 47 3" xfId="7085"/>
    <cellStyle name="Input 2 47 4" xfId="9269"/>
    <cellStyle name="Input 2 47 5" xfId="11751"/>
    <cellStyle name="Input 2 47 6" xfId="12148"/>
    <cellStyle name="Input 2 47 7" xfId="16447"/>
    <cellStyle name="Input 2 47 8" xfId="16844"/>
    <cellStyle name="Input 2 47 9" xfId="20943"/>
    <cellStyle name="Input 2 48" xfId="2235"/>
    <cellStyle name="Input 2 48 2" xfId="4821"/>
    <cellStyle name="Input 2 48 3" xfId="6478"/>
    <cellStyle name="Input 2 48 4" xfId="8354"/>
    <cellStyle name="Input 2 48 5" xfId="10754"/>
    <cellStyle name="Input 2 48 6" xfId="11386"/>
    <cellStyle name="Input 2 48 7" xfId="15450"/>
    <cellStyle name="Input 2 48 8" xfId="16082"/>
    <cellStyle name="Input 2 48 9" xfId="20029"/>
    <cellStyle name="Input 2 49" xfId="2305"/>
    <cellStyle name="Input 2 49 2" xfId="4891"/>
    <cellStyle name="Input 2 49 3" xfId="6328"/>
    <cellStyle name="Input 2 49 4" xfId="8240"/>
    <cellStyle name="Input 2 49 5" xfId="10629"/>
    <cellStyle name="Input 2 49 6" xfId="12558"/>
    <cellStyle name="Input 2 49 7" xfId="15325"/>
    <cellStyle name="Input 2 49 8" xfId="17254"/>
    <cellStyle name="Input 2 49 9" xfId="19913"/>
    <cellStyle name="Input 2 5" xfId="238"/>
    <cellStyle name="Input 2 5 2" xfId="2824"/>
    <cellStyle name="Input 2 5 3" xfId="5434"/>
    <cellStyle name="Input 2 5 4" xfId="9072"/>
    <cellStyle name="Input 2 5 5" xfId="11544"/>
    <cellStyle name="Input 2 5 6" xfId="14100"/>
    <cellStyle name="Input 2 5 7" xfId="16240"/>
    <cellStyle name="Input 2 5 8" xfId="18796"/>
    <cellStyle name="Input 2 5 9" xfId="20747"/>
    <cellStyle name="Input 2 50" xfId="2351"/>
    <cellStyle name="Input 2 50 2" xfId="6074"/>
    <cellStyle name="Input 2 50 3" xfId="8035"/>
    <cellStyle name="Input 2 50 4" xfId="10401"/>
    <cellStyle name="Input 2 50 5" xfId="12764"/>
    <cellStyle name="Input 2 50 6" xfId="15097"/>
    <cellStyle name="Input 2 50 7" xfId="17460"/>
    <cellStyle name="Input 2 50 8" xfId="19706"/>
    <cellStyle name="Input 2 51" xfId="6575"/>
    <cellStyle name="Input 2 52" xfId="7917"/>
    <cellStyle name="Input 2 53" xfId="10272"/>
    <cellStyle name="Input 2 54" xfId="13161"/>
    <cellStyle name="Input 2 55" xfId="14968"/>
    <cellStyle name="Input 2 56" xfId="17857"/>
    <cellStyle name="Input 2 57" xfId="19589"/>
    <cellStyle name="Input 2 6" xfId="284"/>
    <cellStyle name="Input 2 6 2" xfId="2870"/>
    <cellStyle name="Input 2 6 3" xfId="5652"/>
    <cellStyle name="Input 2 6 4" xfId="8779"/>
    <cellStyle name="Input 2 6 5" xfId="11219"/>
    <cellStyle name="Input 2 6 6" xfId="13625"/>
    <cellStyle name="Input 2 6 7" xfId="15915"/>
    <cellStyle name="Input 2 6 8" xfId="18321"/>
    <cellStyle name="Input 2 6 9" xfId="20453"/>
    <cellStyle name="Input 2 7" xfId="327"/>
    <cellStyle name="Input 2 7 2" xfId="2913"/>
    <cellStyle name="Input 2 7 3" xfId="7068"/>
    <cellStyle name="Input 2 7 4" xfId="8960"/>
    <cellStyle name="Input 2 7 5" xfId="11417"/>
    <cellStyle name="Input 2 7 6" xfId="13435"/>
    <cellStyle name="Input 2 7 7" xfId="16113"/>
    <cellStyle name="Input 2 7 8" xfId="18131"/>
    <cellStyle name="Input 2 7 9" xfId="20635"/>
    <cellStyle name="Input 2 8" xfId="370"/>
    <cellStyle name="Input 2 8 2" xfId="2956"/>
    <cellStyle name="Input 2 8 3" xfId="7249"/>
    <cellStyle name="Input 2 8 4" xfId="8976"/>
    <cellStyle name="Input 2 8 5" xfId="11433"/>
    <cellStyle name="Input 2 8 6" xfId="13872"/>
    <cellStyle name="Input 2 8 7" xfId="16129"/>
    <cellStyle name="Input 2 8 8" xfId="18568"/>
    <cellStyle name="Input 2 8 9" xfId="20651"/>
    <cellStyle name="Input 2 9" xfId="413"/>
    <cellStyle name="Input 2 9 2" xfId="2999"/>
    <cellStyle name="Input 2 9 3" xfId="5474"/>
    <cellStyle name="Input 2 9 4" xfId="9275"/>
    <cellStyle name="Input 2 9 5" xfId="11757"/>
    <cellStyle name="Input 2 9 6" xfId="13803"/>
    <cellStyle name="Input 2 9 7" xfId="16453"/>
    <cellStyle name="Input 2 9 8" xfId="18499"/>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4" xfId="2561"/>
    <cellStyle name="Normal 14 2" xfId="21310"/>
    <cellStyle name="Normal 15" xfId="21315"/>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3" xfId="11894"/>
    <cellStyle name="Normal 2 2 2 2 2 2 2 4" xfId="16590"/>
    <cellStyle name="Normal 2 2 2 2 2 2 2 5" xfId="21080"/>
    <cellStyle name="Normal 2 2 2 2 2 2 3" xfId="5019"/>
    <cellStyle name="Normal 2 2 2 2 2 2 4" xfId="11893"/>
    <cellStyle name="Normal 2 2 2 2 2 2 5" xfId="16589"/>
    <cellStyle name="Normal 2 2 2 2 2 2 6" xfId="21079"/>
    <cellStyle name="Normal 2 2 2 2 2 3" xfId="2435"/>
    <cellStyle name="Normal 2 2 2 2 2 3 2" xfId="5021"/>
    <cellStyle name="Normal 2 2 2 2 2 3 3" xfId="11895"/>
    <cellStyle name="Normal 2 2 2 2 2 3 4" xfId="16591"/>
    <cellStyle name="Normal 2 2 2 2 2 3 5" xfId="21081"/>
    <cellStyle name="Normal 2 2 2 2 2 4" xfId="5018"/>
    <cellStyle name="Normal 2 2 2 2 2 5" xfId="11892"/>
    <cellStyle name="Normal 2 2 2 2 2 6" xfId="16588"/>
    <cellStyle name="Normal 2 2 2 2 2 7" xfId="21078"/>
    <cellStyle name="Normal 2 2 2 3" xfId="2436"/>
    <cellStyle name="Normal 2 2 2 3 2" xfId="2437"/>
    <cellStyle name="Normal 2 2 2 3 2 2" xfId="5023"/>
    <cellStyle name="Normal 2 2 2 3 2 3" xfId="11897"/>
    <cellStyle name="Normal 2 2 2 3 2 4" xfId="16593"/>
    <cellStyle name="Normal 2 2 2 3 2 5" xfId="21083"/>
    <cellStyle name="Normal 2 2 2 3 3" xfId="5022"/>
    <cellStyle name="Normal 2 2 2 3 4" xfId="11896"/>
    <cellStyle name="Normal 2 2 2 3 5" xfId="16592"/>
    <cellStyle name="Normal 2 2 2 3 6" xfId="21082"/>
    <cellStyle name="Normal 2 2 2 4" xfId="2438"/>
    <cellStyle name="Normal 2 2 2 4 2" xfId="5024"/>
    <cellStyle name="Normal 2 2 2 4 3" xfId="11898"/>
    <cellStyle name="Normal 2 2 2 4 4" xfId="16594"/>
    <cellStyle name="Normal 2 2 2 4 5" xfId="21084"/>
    <cellStyle name="Normal 2 2 2 5" xfId="5016"/>
    <cellStyle name="Normal 2 2 2 6" xfId="11890"/>
    <cellStyle name="Normal 2 2 2 7" xfId="16586"/>
    <cellStyle name="Normal 2 2 2 8" xfId="21076"/>
    <cellStyle name="Normal 2 2 3" xfId="2439"/>
    <cellStyle name="Normal 2 2 4" xfId="2396"/>
    <cellStyle name="Normal 2 2 4 2" xfId="2440"/>
    <cellStyle name="Normal 2 2 4 2 2" xfId="2441"/>
    <cellStyle name="Normal 2 2 4 2 2 2" xfId="2442"/>
    <cellStyle name="Normal 2 2 4 2 2 2 2" xfId="5028"/>
    <cellStyle name="Normal 2 2 4 2 2 2 3" xfId="11902"/>
    <cellStyle name="Normal 2 2 4 2 2 2 4" xfId="16598"/>
    <cellStyle name="Normal 2 2 4 2 2 2 5" xfId="21088"/>
    <cellStyle name="Normal 2 2 4 2 2 3" xfId="5027"/>
    <cellStyle name="Normal 2 2 4 2 2 4" xfId="11901"/>
    <cellStyle name="Normal 2 2 4 2 2 5" xfId="16597"/>
    <cellStyle name="Normal 2 2 4 2 2 6" xfId="21087"/>
    <cellStyle name="Normal 2 2 4 2 3" xfId="2443"/>
    <cellStyle name="Normal 2 2 4 2 3 2" xfId="5029"/>
    <cellStyle name="Normal 2 2 4 2 3 3" xfId="11903"/>
    <cellStyle name="Normal 2 2 4 2 3 4" xfId="16599"/>
    <cellStyle name="Normal 2 2 4 2 3 5" xfId="21089"/>
    <cellStyle name="Normal 2 2 4 2 4" xfId="5026"/>
    <cellStyle name="Normal 2 2 4 2 5" xfId="11900"/>
    <cellStyle name="Normal 2 2 4 2 6" xfId="16596"/>
    <cellStyle name="Normal 2 2 4 2 7" xfId="21086"/>
    <cellStyle name="Normal 2 2 5" xfId="2444"/>
    <cellStyle name="Normal 2 2 5 2" xfId="2445"/>
    <cellStyle name="Normal 2 2 5 2 2" xfId="5031"/>
    <cellStyle name="Normal 2 2 5 2 3" xfId="11905"/>
    <cellStyle name="Normal 2 2 5 2 4" xfId="16601"/>
    <cellStyle name="Normal 2 2 5 2 5" xfId="21091"/>
    <cellStyle name="Normal 2 2 5 3" xfId="5030"/>
    <cellStyle name="Normal 2 2 5 4" xfId="11904"/>
    <cellStyle name="Normal 2 2 5 5" xfId="16600"/>
    <cellStyle name="Normal 2 2 5 6" xfId="21090"/>
    <cellStyle name="Normal 2 2 6" xfId="2446"/>
    <cellStyle name="Normal 2 2 6 2" xfId="5032"/>
    <cellStyle name="Normal 2 2 6 3" xfId="11906"/>
    <cellStyle name="Normal 2 2 6 4" xfId="16602"/>
    <cellStyle name="Normal 2 2 6 5" xfId="21092"/>
    <cellStyle name="Normal 2 3" xfId="2283"/>
    <cellStyle name="Normal 2 3 2" xfId="2385"/>
    <cellStyle name="Normal 2 3 2 2" xfId="2447"/>
    <cellStyle name="Normal 2 3 2 3" xfId="2448"/>
    <cellStyle name="Normal 2 3 2 3 2" xfId="2449"/>
    <cellStyle name="Normal 2 3 2 3 2 2" xfId="5035"/>
    <cellStyle name="Normal 2 3 2 3 2 3" xfId="11909"/>
    <cellStyle name="Normal 2 3 2 3 2 4" xfId="16605"/>
    <cellStyle name="Normal 2 3 2 3 2 5" xfId="21094"/>
    <cellStyle name="Normal 2 3 2 3 3" xfId="5034"/>
    <cellStyle name="Normal 2 3 2 3 4" xfId="11908"/>
    <cellStyle name="Normal 2 3 2 3 5" xfId="16604"/>
    <cellStyle name="Normal 2 3 2 3 6" xfId="21093"/>
    <cellStyle name="Normal 2 3 2 4" xfId="2450"/>
    <cellStyle name="Normal 2 3 2 5" xfId="2451"/>
    <cellStyle name="Normal 2 3 2 5 2" xfId="5037"/>
    <cellStyle name="Normal 2 3 2 5 3" xfId="11911"/>
    <cellStyle name="Normal 2 3 2 5 4" xfId="16607"/>
    <cellStyle name="Normal 2 3 2 5 5" xfId="21096"/>
    <cellStyle name="Normal 2 3 3" xfId="2452"/>
    <cellStyle name="Normal 2 3 3 2" xfId="2453"/>
    <cellStyle name="Normal 2 3 3 2 2" xfId="5039"/>
    <cellStyle name="Normal 2 3 3 2 3" xfId="11913"/>
    <cellStyle name="Normal 2 3 3 2 4" xfId="16609"/>
    <cellStyle name="Normal 2 3 3 2 5" xfId="21098"/>
    <cellStyle name="Normal 2 3 3 3" xfId="5038"/>
    <cellStyle name="Normal 2 3 3 4" xfId="11912"/>
    <cellStyle name="Normal 2 3 3 5" xfId="16608"/>
    <cellStyle name="Normal 2 3 3 6" xfId="21097"/>
    <cellStyle name="Normal 2 3 4" xfId="2454"/>
    <cellStyle name="Normal 2 3 4 2" xfId="2455"/>
    <cellStyle name="Normal 2 3 4 2 2" xfId="5041"/>
    <cellStyle name="Normal 2 3 4 2 3" xfId="11915"/>
    <cellStyle name="Normal 2 3 4 2 4" xfId="16611"/>
    <cellStyle name="Normal 2 3 4 2 5" xfId="21100"/>
    <cellStyle name="Normal 2 3 4 3" xfId="5040"/>
    <cellStyle name="Normal 2 3 4 4" xfId="11914"/>
    <cellStyle name="Normal 2 3 4 5" xfId="16610"/>
    <cellStyle name="Normal 2 3 4 6" xfId="21099"/>
    <cellStyle name="Normal 2 3 5" xfId="2456"/>
    <cellStyle name="Normal 2 3 5 2" xfId="2457"/>
    <cellStyle name="Normal 2 3 5 2 2" xfId="5043"/>
    <cellStyle name="Normal 2 3 5 2 3" xfId="11917"/>
    <cellStyle name="Normal 2 3 5 2 4" xfId="16613"/>
    <cellStyle name="Normal 2 3 5 2 5" xfId="21102"/>
    <cellStyle name="Normal 2 3 5 3" xfId="5042"/>
    <cellStyle name="Normal 2 3 5 4" xfId="11916"/>
    <cellStyle name="Normal 2 3 5 5" xfId="16612"/>
    <cellStyle name="Normal 2 3 5 6" xfId="21101"/>
    <cellStyle name="Normal 2 4" xfId="2458"/>
    <cellStyle name="Normal 2 4 2" xfId="2459"/>
    <cellStyle name="Normal 2 4 2 2" xfId="2460"/>
    <cellStyle name="Normal 2 4 2 3" xfId="2461"/>
    <cellStyle name="Normal 2 4 2 3 2" xfId="2462"/>
    <cellStyle name="Normal 2 4 2 3 2 2" xfId="5048"/>
    <cellStyle name="Normal 2 4 2 3 2 3" xfId="11922"/>
    <cellStyle name="Normal 2 4 2 3 2 4" xfId="16618"/>
    <cellStyle name="Normal 2 4 2 3 2 5" xfId="21106"/>
    <cellStyle name="Normal 2 4 2 3 3" xfId="5047"/>
    <cellStyle name="Normal 2 4 2 3 4" xfId="11921"/>
    <cellStyle name="Normal 2 4 2 3 5" xfId="16617"/>
    <cellStyle name="Normal 2 4 2 3 6" xfId="21105"/>
    <cellStyle name="Normal 2 4 2 4" xfId="2463"/>
    <cellStyle name="Normal 2 4 2 4 2" xfId="5049"/>
    <cellStyle name="Normal 2 4 2 4 3" xfId="11923"/>
    <cellStyle name="Normal 2 4 2 4 4" xfId="16619"/>
    <cellStyle name="Normal 2 4 2 4 5" xfId="21107"/>
    <cellStyle name="Normal 2 4 2 5" xfId="5045"/>
    <cellStyle name="Normal 2 4 2 6" xfId="11919"/>
    <cellStyle name="Normal 2 4 2 7" xfId="16615"/>
    <cellStyle name="Normal 2 4 2 8" xfId="21104"/>
    <cellStyle name="Normal 2 4 3" xfId="2464"/>
    <cellStyle name="Normal 2 4 3 2" xfId="2465"/>
    <cellStyle name="Normal 2 4 3 2 2" xfId="5051"/>
    <cellStyle name="Normal 2 4 3 2 3" xfId="11925"/>
    <cellStyle name="Normal 2 4 3 2 4" xfId="16621"/>
    <cellStyle name="Normal 2 4 3 2 5" xfId="21109"/>
    <cellStyle name="Normal 2 4 3 3" xfId="5050"/>
    <cellStyle name="Normal 2 4 3 4" xfId="11924"/>
    <cellStyle name="Normal 2 4 3 5" xfId="16620"/>
    <cellStyle name="Normal 2 4 3 6" xfId="21108"/>
    <cellStyle name="Normal 2 4 4" xfId="2466"/>
    <cellStyle name="Normal 2 4 4 2" xfId="2467"/>
    <cellStyle name="Normal 2 4 4 2 2" xfId="5053"/>
    <cellStyle name="Normal 2 4 4 2 3" xfId="11927"/>
    <cellStyle name="Normal 2 4 4 2 4" xfId="16623"/>
    <cellStyle name="Normal 2 4 4 2 5" xfId="21111"/>
    <cellStyle name="Normal 2 4 4 3" xfId="5052"/>
    <cellStyle name="Normal 2 4 4 4" xfId="11926"/>
    <cellStyle name="Normal 2 4 4 5" xfId="16622"/>
    <cellStyle name="Normal 2 4 4 6" xfId="21110"/>
    <cellStyle name="Normal 2 4 5" xfId="2468"/>
    <cellStyle name="Normal 2 4 5 2" xfId="2469"/>
    <cellStyle name="Normal 2 4 5 2 2" xfId="5055"/>
    <cellStyle name="Normal 2 4 5 2 3" xfId="11929"/>
    <cellStyle name="Normal 2 4 5 2 4" xfId="16625"/>
    <cellStyle name="Normal 2 4 5 2 5" xfId="21113"/>
    <cellStyle name="Normal 2 4 5 3" xfId="5054"/>
    <cellStyle name="Normal 2 4 5 4" xfId="11928"/>
    <cellStyle name="Normal 2 4 5 5" xfId="16624"/>
    <cellStyle name="Normal 2 4 5 6" xfId="21112"/>
    <cellStyle name="Normal 2 5" xfId="2470"/>
    <cellStyle name="Normal 2 5 2" xfId="2471"/>
    <cellStyle name="Normal 2 5 2 2" xfId="2472"/>
    <cellStyle name="Normal 2 5 2 2 2" xfId="2473"/>
    <cellStyle name="Normal 2 5 2 2 2 2" xfId="5059"/>
    <cellStyle name="Normal 2 5 2 2 2 3" xfId="11933"/>
    <cellStyle name="Normal 2 5 2 2 2 4" xfId="16629"/>
    <cellStyle name="Normal 2 5 2 2 2 5" xfId="21117"/>
    <cellStyle name="Normal 2 5 2 2 3" xfId="5058"/>
    <cellStyle name="Normal 2 5 2 2 4" xfId="11932"/>
    <cellStyle name="Normal 2 5 2 2 5" xfId="16628"/>
    <cellStyle name="Normal 2 5 2 2 6" xfId="21116"/>
    <cellStyle name="Normal 2 5 2 3" xfId="2474"/>
    <cellStyle name="Normal 2 5 2 3 2" xfId="5060"/>
    <cellStyle name="Normal 2 5 2 3 3" xfId="11934"/>
    <cellStyle name="Normal 2 5 2 3 4" xfId="16630"/>
    <cellStyle name="Normal 2 5 2 3 5" xfId="21118"/>
    <cellStyle name="Normal 2 5 2 4" xfId="5057"/>
    <cellStyle name="Normal 2 5 2 5" xfId="11931"/>
    <cellStyle name="Normal 2 5 2 6" xfId="16627"/>
    <cellStyle name="Normal 2 5 2 7" xfId="21115"/>
    <cellStyle name="Normal 2 5 3" xfId="2475"/>
    <cellStyle name="Normal 2 5 3 2" xfId="2476"/>
    <cellStyle name="Normal 2 5 3 2 2" xfId="5062"/>
    <cellStyle name="Normal 2 5 3 2 3" xfId="11936"/>
    <cellStyle name="Normal 2 5 3 2 4" xfId="16632"/>
    <cellStyle name="Normal 2 5 3 2 5" xfId="21120"/>
    <cellStyle name="Normal 2 5 3 3" xfId="5061"/>
    <cellStyle name="Normal 2 5 3 4" xfId="11935"/>
    <cellStyle name="Normal 2 5 3 5" xfId="16631"/>
    <cellStyle name="Normal 2 5 3 6" xfId="21119"/>
    <cellStyle name="Normal 2 5 4" xfId="2477"/>
    <cellStyle name="Normal 2 5 4 2" xfId="5063"/>
    <cellStyle name="Normal 2 5 4 3" xfId="11937"/>
    <cellStyle name="Normal 2 5 4 4" xfId="16633"/>
    <cellStyle name="Normal 2 5 4 5" xfId="21121"/>
    <cellStyle name="Normal 2 5 5" xfId="5056"/>
    <cellStyle name="Normal 2 5 6" xfId="11930"/>
    <cellStyle name="Normal 2 5 7" xfId="16626"/>
    <cellStyle name="Normal 2 5 8" xfId="21114"/>
    <cellStyle name="Normal 2 6" xfId="2478"/>
    <cellStyle name="Normal 2 6 2" xfId="2479"/>
    <cellStyle name="Normal 2 6 2 2" xfId="2480"/>
    <cellStyle name="Normal 2 6 2 2 2" xfId="2481"/>
    <cellStyle name="Normal 2 6 2 2 2 2" xfId="5067"/>
    <cellStyle name="Normal 2 6 2 2 2 3" xfId="11941"/>
    <cellStyle name="Normal 2 6 2 2 2 4" xfId="16637"/>
    <cellStyle name="Normal 2 6 2 2 2 5" xfId="21125"/>
    <cellStyle name="Normal 2 6 2 2 3" xfId="5066"/>
    <cellStyle name="Normal 2 6 2 2 4" xfId="11940"/>
    <cellStyle name="Normal 2 6 2 2 5" xfId="16636"/>
    <cellStyle name="Normal 2 6 2 2 6" xfId="21124"/>
    <cellStyle name="Normal 2 6 2 3" xfId="2482"/>
    <cellStyle name="Normal 2 6 2 3 2" xfId="5068"/>
    <cellStyle name="Normal 2 6 2 3 3" xfId="11942"/>
    <cellStyle name="Normal 2 6 2 3 4" xfId="16638"/>
    <cellStyle name="Normal 2 6 2 3 5" xfId="21126"/>
    <cellStyle name="Normal 2 6 2 4" xfId="5065"/>
    <cellStyle name="Normal 2 6 2 5" xfId="11939"/>
    <cellStyle name="Normal 2 6 2 6" xfId="16635"/>
    <cellStyle name="Normal 2 6 2 7" xfId="21123"/>
    <cellStyle name="Normal 2 7" xfId="2483"/>
    <cellStyle name="Normal 2 7 2" xfId="2484"/>
    <cellStyle name="Normal 2 7 2 2" xfId="5070"/>
    <cellStyle name="Normal 2 7 2 3" xfId="11944"/>
    <cellStyle name="Normal 2 7 2 4" xfId="16640"/>
    <cellStyle name="Normal 2 7 2 5" xfId="21128"/>
    <cellStyle name="Normal 2 7 3" xfId="5069"/>
    <cellStyle name="Normal 2 7 4" xfId="11943"/>
    <cellStyle name="Normal 2 7 5" xfId="16639"/>
    <cellStyle name="Normal 2 7 6" xfId="21127"/>
    <cellStyle name="Normal 2 8" xfId="2485"/>
    <cellStyle name="Normal 2 8 2" xfId="5071"/>
    <cellStyle name="Normal 2 8 3" xfId="11945"/>
    <cellStyle name="Normal 2 8 4" xfId="16641"/>
    <cellStyle name="Normal 2 8 5" xfId="21129"/>
    <cellStyle name="Normal 3" xfId="14"/>
    <cellStyle name="Normal 3 2" xfId="2486"/>
    <cellStyle name="Normal 3 2 10" xfId="21130"/>
    <cellStyle name="Normal 3 2 2" xfId="2487"/>
    <cellStyle name="Normal 3 2 2 2" xfId="2488"/>
    <cellStyle name="Normal 3 2 2 2 2" xfId="2489"/>
    <cellStyle name="Normal 3 2 2 2 2 2" xfId="5075"/>
    <cellStyle name="Normal 3 2 2 2 2 3" xfId="11949"/>
    <cellStyle name="Normal 3 2 2 2 2 4" xfId="16645"/>
    <cellStyle name="Normal 3 2 2 2 2 5" xfId="21133"/>
    <cellStyle name="Normal 3 2 2 2 3" xfId="5074"/>
    <cellStyle name="Normal 3 2 2 2 4" xfId="11948"/>
    <cellStyle name="Normal 3 2 2 2 5" xfId="16644"/>
    <cellStyle name="Normal 3 2 2 2 6" xfId="21132"/>
    <cellStyle name="Normal 3 2 2 3" xfId="2490"/>
    <cellStyle name="Normal 3 2 2 3 2" xfId="5076"/>
    <cellStyle name="Normal 3 2 2 3 3" xfId="11950"/>
    <cellStyle name="Normal 3 2 2 3 4" xfId="16646"/>
    <cellStyle name="Normal 3 2 2 3 5" xfId="21134"/>
    <cellStyle name="Normal 3 2 2 4" xfId="5073"/>
    <cellStyle name="Normal 3 2 2 5" xfId="11947"/>
    <cellStyle name="Normal 3 2 2 6" xfId="16643"/>
    <cellStyle name="Normal 3 2 2 7" xfId="21131"/>
    <cellStyle name="Normal 3 2 3" xfId="2491"/>
    <cellStyle name="Normal 3 2 3 2" xfId="2492"/>
    <cellStyle name="Normal 3 2 3 2 2" xfId="5078"/>
    <cellStyle name="Normal 3 2 3 2 3" xfId="11952"/>
    <cellStyle name="Normal 3 2 3 2 4" xfId="16648"/>
    <cellStyle name="Normal 3 2 3 2 5" xfId="21136"/>
    <cellStyle name="Normal 3 2 3 3" xfId="5077"/>
    <cellStyle name="Normal 3 2 3 4" xfId="11951"/>
    <cellStyle name="Normal 3 2 3 5" xfId="16647"/>
    <cellStyle name="Normal 3 2 3 6" xfId="21135"/>
    <cellStyle name="Normal 3 2 4" xfId="2493"/>
    <cellStyle name="Normal 3 2 4 2" xfId="2494"/>
    <cellStyle name="Normal 3 2 4 2 2" xfId="5080"/>
    <cellStyle name="Normal 3 2 4 2 3" xfId="11954"/>
    <cellStyle name="Normal 3 2 4 2 4" xfId="16650"/>
    <cellStyle name="Normal 3 2 4 2 5" xfId="21138"/>
    <cellStyle name="Normal 3 2 4 3" xfId="5079"/>
    <cellStyle name="Normal 3 2 4 4" xfId="11953"/>
    <cellStyle name="Normal 3 2 4 5" xfId="16649"/>
    <cellStyle name="Normal 3 2 4 6" xfId="21137"/>
    <cellStyle name="Normal 3 2 5" xfId="2495"/>
    <cellStyle name="Normal 3 2 5 2" xfId="2496"/>
    <cellStyle name="Normal 3 2 5 2 2" xfId="5082"/>
    <cellStyle name="Normal 3 2 5 2 3" xfId="11956"/>
    <cellStyle name="Normal 3 2 5 2 4" xfId="16652"/>
    <cellStyle name="Normal 3 2 5 2 5" xfId="21140"/>
    <cellStyle name="Normal 3 2 5 3" xfId="5081"/>
    <cellStyle name="Normal 3 2 5 4" xfId="11955"/>
    <cellStyle name="Normal 3 2 5 5" xfId="16651"/>
    <cellStyle name="Normal 3 2 5 6" xfId="21139"/>
    <cellStyle name="Normal 3 2 6" xfId="2497"/>
    <cellStyle name="Normal 3 2 6 2" xfId="5083"/>
    <cellStyle name="Normal 3 2 6 3" xfId="11957"/>
    <cellStyle name="Normal 3 2 6 4" xfId="16653"/>
    <cellStyle name="Normal 3 2 6 5" xfId="21141"/>
    <cellStyle name="Normal 3 2 7" xfId="5072"/>
    <cellStyle name="Normal 3 2 8" xfId="11946"/>
    <cellStyle name="Normal 3 2 9" xfId="16642"/>
    <cellStyle name="Normal 3 3" xfId="2498"/>
    <cellStyle name="Normal 3 3 2" xfId="2499"/>
    <cellStyle name="Normal 3 3 3" xfId="2500"/>
    <cellStyle name="Normal 3 3 3 2" xfId="2501"/>
    <cellStyle name="Normal 3 3 3 2 2" xfId="5087"/>
    <cellStyle name="Normal 3 3 3 2 3" xfId="11961"/>
    <cellStyle name="Normal 3 3 3 2 4" xfId="16657"/>
    <cellStyle name="Normal 3 3 3 2 5" xfId="21145"/>
    <cellStyle name="Normal 3 3 3 3" xfId="5086"/>
    <cellStyle name="Normal 3 3 3 4" xfId="11960"/>
    <cellStyle name="Normal 3 3 3 5" xfId="16656"/>
    <cellStyle name="Normal 3 3 3 6" xfId="21144"/>
    <cellStyle name="Normal 3 3 4" xfId="2502"/>
    <cellStyle name="Normal 3 3 4 2" xfId="2503"/>
    <cellStyle name="Normal 3 3 4 2 2" xfId="5089"/>
    <cellStyle name="Normal 3 3 4 2 3" xfId="11963"/>
    <cellStyle name="Normal 3 3 4 2 4" xfId="16659"/>
    <cellStyle name="Normal 3 3 4 2 5" xfId="21147"/>
    <cellStyle name="Normal 3 3 4 3" xfId="5088"/>
    <cellStyle name="Normal 3 3 4 4" xfId="11962"/>
    <cellStyle name="Normal 3 3 4 5" xfId="16658"/>
    <cellStyle name="Normal 3 3 4 6" xfId="21146"/>
    <cellStyle name="Normal 3 3 5" xfId="2504"/>
    <cellStyle name="Normal 3 3 5 2" xfId="5090"/>
    <cellStyle name="Normal 3 3 5 3" xfId="11964"/>
    <cellStyle name="Normal 3 3 5 4" xfId="16660"/>
    <cellStyle name="Normal 3 3 5 5" xfId="21148"/>
    <cellStyle name="Normal 3 3 6" xfId="5084"/>
    <cellStyle name="Normal 3 3 7" xfId="11958"/>
    <cellStyle name="Normal 3 3 8" xfId="16654"/>
    <cellStyle name="Normal 3 3 9" xfId="21142"/>
    <cellStyle name="Normal 3 4" xfId="2505"/>
    <cellStyle name="Normal 3 4 2" xfId="2506"/>
    <cellStyle name="Normal 3 4 2 2" xfId="5092"/>
    <cellStyle name="Normal 3 4 2 3" xfId="11966"/>
    <cellStyle name="Normal 3 4 2 4" xfId="16662"/>
    <cellStyle name="Normal 3 4 2 5" xfId="21150"/>
    <cellStyle name="Normal 3 4 3" xfId="5091"/>
    <cellStyle name="Normal 3 4 4" xfId="11965"/>
    <cellStyle name="Normal 3 4 5" xfId="16661"/>
    <cellStyle name="Normal 3 4 6" xfId="21149"/>
    <cellStyle name="Normal 3 5" xfId="2566"/>
    <cellStyle name="Normal 4" xfId="2229"/>
    <cellStyle name="Normal 4 2" xfId="2361"/>
    <cellStyle name="Normal 4 2 2" xfId="2507"/>
    <cellStyle name="Normal 4 2 2 2" xfId="2508"/>
    <cellStyle name="Normal 4 2 3" xfId="4947"/>
    <cellStyle name="Normal 4 2 4" xfId="11821"/>
    <cellStyle name="Normal 4 2 5" xfId="16517"/>
    <cellStyle name="Normal 4 2 6" xfId="21012"/>
    <cellStyle name="Normal 4 2 7" xfId="21304"/>
    <cellStyle name="Normal 4 3" xfId="2286"/>
    <cellStyle name="Normal 4 3 2" xfId="2509"/>
    <cellStyle name="Normal 4 3 3" xfId="2510"/>
    <cellStyle name="Normal 4 4" xfId="4815"/>
    <cellStyle name="Normal 4 5" xfId="11690"/>
    <cellStyle name="Normal 4 6" xfId="16386"/>
    <cellStyle name="Normal 4 7" xfId="20883"/>
    <cellStyle name="Normal 4 8" xfId="21286"/>
    <cellStyle name="Normal 5" xfId="2232"/>
    <cellStyle name="Normal 5 2" xfId="2363"/>
    <cellStyle name="Normal 5 2 2" xfId="4949"/>
    <cellStyle name="Normal 5 2 3" xfId="11823"/>
    <cellStyle name="Normal 5 2 4" xfId="16519"/>
    <cellStyle name="Normal 5 2 5" xfId="21014"/>
    <cellStyle name="Normal 5 2 6" xfId="21306"/>
    <cellStyle name="Normal 5 3" xfId="2568"/>
    <cellStyle name="Normal 5 4" xfId="4818"/>
    <cellStyle name="Normal 5 5" xfId="11693"/>
    <cellStyle name="Normal 5 6" xfId="16389"/>
    <cellStyle name="Normal 5 7" xfId="20886"/>
    <cellStyle name="Normal 5 8" xfId="21288"/>
    <cellStyle name="Normal 6" xfId="2282"/>
    <cellStyle name="Normal 6 10" xfId="20935"/>
    <cellStyle name="Normal 6 11" xfId="21295"/>
    <cellStyle name="Normal 6 2" xfId="2365"/>
    <cellStyle name="Normal 6 2 2" xfId="2511"/>
    <cellStyle name="Normal 6 2 2 2" xfId="5097"/>
    <cellStyle name="Normal 6 2 2 3" xfId="11971"/>
    <cellStyle name="Normal 6 2 2 4" xfId="16667"/>
    <cellStyle name="Normal 6 2 2 5" xfId="21155"/>
    <cellStyle name="Normal 6 2 3" xfId="4951"/>
    <cellStyle name="Normal 6 2 4" xfId="11825"/>
    <cellStyle name="Normal 6 2 5" xfId="16521"/>
    <cellStyle name="Normal 6 2 6" xfId="21016"/>
    <cellStyle name="Normal 6 2 7" xfId="21308"/>
    <cellStyle name="Normal 6 3" xfId="2512"/>
    <cellStyle name="Normal 6 3 2" xfId="2513"/>
    <cellStyle name="Normal 6 3 2 2" xfId="5099"/>
    <cellStyle name="Normal 6 3 2 3" xfId="11973"/>
    <cellStyle name="Normal 6 3 2 4" xfId="16669"/>
    <cellStyle name="Normal 6 3 2 5" xfId="21157"/>
    <cellStyle name="Normal 6 3 3" xfId="5098"/>
    <cellStyle name="Normal 6 3 4" xfId="11972"/>
    <cellStyle name="Normal 6 3 5" xfId="16668"/>
    <cellStyle name="Normal 6 3 6" xfId="21156"/>
    <cellStyle name="Normal 6 4" xfId="2514"/>
    <cellStyle name="Normal 6 4 2" xfId="2515"/>
    <cellStyle name="Normal 6 4 2 2" xfId="5101"/>
    <cellStyle name="Normal 6 4 2 3" xfId="11975"/>
    <cellStyle name="Normal 6 4 2 4" xfId="16671"/>
    <cellStyle name="Normal 6 4 2 5" xfId="21159"/>
    <cellStyle name="Normal 6 4 3" xfId="5100"/>
    <cellStyle name="Normal 6 4 4" xfId="11974"/>
    <cellStyle name="Normal 6 4 5" xfId="16670"/>
    <cellStyle name="Normal 6 4 6" xfId="21158"/>
    <cellStyle name="Normal 6 5" xfId="2516"/>
    <cellStyle name="Normal 6 5 2" xfId="5102"/>
    <cellStyle name="Normal 6 5 3" xfId="11976"/>
    <cellStyle name="Normal 6 5 4" xfId="16672"/>
    <cellStyle name="Normal 6 5 5" xfId="21160"/>
    <cellStyle name="Normal 6 6" xfId="2569"/>
    <cellStyle name="Normal 6 7" xfId="4868"/>
    <cellStyle name="Normal 6 8" xfId="11743"/>
    <cellStyle name="Normal 6 9" xfId="16439"/>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3" xfId="11853"/>
    <cellStyle name="Normal 7 2 2 2 2 2 4" xfId="16549"/>
    <cellStyle name="Normal 7 2 2 2 2 2 5" xfId="21040"/>
    <cellStyle name="Normal 7 2 2 2 2 3" xfId="4977"/>
    <cellStyle name="Normal 7 2 2 2 2 4" xfId="11851"/>
    <cellStyle name="Normal 7 2 2 2 2 5" xfId="16547"/>
    <cellStyle name="Normal 7 2 2 2 2 6" xfId="21038"/>
    <cellStyle name="Normal 7 2 2 2 3" xfId="4972"/>
    <cellStyle name="Normal 7 2 2 2 4" xfId="11846"/>
    <cellStyle name="Normal 7 2 2 2 5" xfId="16542"/>
    <cellStyle name="Normal 7 2 2 2 6" xfId="21033"/>
    <cellStyle name="Normal 7 2 2 3" xfId="4974"/>
    <cellStyle name="Normal 7 2 2 4" xfId="11848"/>
    <cellStyle name="Normal 7 2 2 5" xfId="16544"/>
    <cellStyle name="Normal 7 2 2 6" xfId="21035"/>
    <cellStyle name="Normal 7 2 3" xfId="4873"/>
    <cellStyle name="Normal 7 2 4" xfId="11748"/>
    <cellStyle name="Normal 7 2 5" xfId="16444"/>
    <cellStyle name="Normal 7 2 6" xfId="20940"/>
    <cellStyle name="Normal 7 2 7" xfId="21298"/>
    <cellStyle name="Normal 7 3" xfId="2570"/>
    <cellStyle name="Normal 7 4" xfId="4870"/>
    <cellStyle name="Normal 7 5" xfId="11745"/>
    <cellStyle name="Normal 7 6" xfId="16441"/>
    <cellStyle name="Normal 7 7" xfId="20937"/>
    <cellStyle name="Normal 7 8" xfId="21296"/>
    <cellStyle name="Normal 8" xfId="2389"/>
    <cellStyle name="Normal 8 2" xfId="2571"/>
    <cellStyle name="Normal 8 3" xfId="4975"/>
    <cellStyle name="Normal 8 4" xfId="11849"/>
    <cellStyle name="Normal 8 5" xfId="16545"/>
    <cellStyle name="Normal 8 6" xfId="21036"/>
    <cellStyle name="Normal 9" xfId="2400"/>
    <cellStyle name="Normal 9 2" xfId="2520"/>
    <cellStyle name="Normal 9 2 2" xfId="21319"/>
    <cellStyle name="Normal 9 2 2 2" xfId="21311"/>
    <cellStyle name="Normal 9 3" xfId="2572"/>
    <cellStyle name="Normal 9 3 2" xfId="21320"/>
    <cellStyle name="Normal 9 3 2 2" xfId="21314"/>
    <cellStyle name="Normal 9 4" xfId="4986"/>
    <cellStyle name="Normal 9 5" xfId="11860"/>
    <cellStyle name="Normal 9 6" xfId="16556"/>
    <cellStyle name="Normal 9 7" xfId="21047"/>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3" xfId="6932"/>
    <cellStyle name="Note 2 10 4" xfId="7762"/>
    <cellStyle name="Note 2 10 5" xfId="10110"/>
    <cellStyle name="Note 2 10 6" xfId="12768"/>
    <cellStyle name="Note 2 10 7" xfId="14806"/>
    <cellStyle name="Note 2 10 8" xfId="17464"/>
    <cellStyle name="Note 2 10 9" xfId="19435"/>
    <cellStyle name="Note 2 11" xfId="501"/>
    <cellStyle name="Note 2 11 2" xfId="3087"/>
    <cellStyle name="Note 2 11 3" xfId="6222"/>
    <cellStyle name="Note 2 11 4" xfId="8994"/>
    <cellStyle name="Note 2 11 5" xfId="11452"/>
    <cellStyle name="Note 2 11 6" xfId="12158"/>
    <cellStyle name="Note 2 11 7" xfId="16148"/>
    <cellStyle name="Note 2 11 8" xfId="16854"/>
    <cellStyle name="Note 2 11 9" xfId="20669"/>
    <cellStyle name="Note 2 12" xfId="379"/>
    <cellStyle name="Note 2 12 2" xfId="2965"/>
    <cellStyle name="Note 2 12 3" xfId="7330"/>
    <cellStyle name="Note 2 12 4" xfId="9423"/>
    <cellStyle name="Note 2 12 5" xfId="9517"/>
    <cellStyle name="Note 2 12 6" xfId="11242"/>
    <cellStyle name="Note 2 12 7" xfId="14213"/>
    <cellStyle name="Note 2 12 8" xfId="15938"/>
    <cellStyle name="Note 2 12 9" xfId="18904"/>
    <cellStyle name="Note 2 13" xfId="625"/>
    <cellStyle name="Note 2 13 2" xfId="3211"/>
    <cellStyle name="Note 2 13 3" xfId="6005"/>
    <cellStyle name="Note 2 13 4" xfId="8689"/>
    <cellStyle name="Note 2 13 5" xfId="11118"/>
    <cellStyle name="Note 2 13 6" xfId="13708"/>
    <cellStyle name="Note 2 13 7" xfId="15814"/>
    <cellStyle name="Note 2 13 8" xfId="18404"/>
    <cellStyle name="Note 2 13 9" xfId="20363"/>
    <cellStyle name="Note 2 14" xfId="667"/>
    <cellStyle name="Note 2 14 2" xfId="3253"/>
    <cellStyle name="Note 2 14 3" xfId="6172"/>
    <cellStyle name="Note 2 14 4" xfId="8188"/>
    <cellStyle name="Note 2 14 5" xfId="10569"/>
    <cellStyle name="Note 2 14 6" xfId="13202"/>
    <cellStyle name="Note 2 14 7" xfId="15265"/>
    <cellStyle name="Note 2 14 8" xfId="17898"/>
    <cellStyle name="Note 2 14 9" xfId="19861"/>
    <cellStyle name="Note 2 15" xfId="827"/>
    <cellStyle name="Note 2 15 2" xfId="3413"/>
    <cellStyle name="Note 2 15 3" xfId="6520"/>
    <cellStyle name="Note 2 15 4" xfId="9250"/>
    <cellStyle name="Note 2 15 5" xfId="11730"/>
    <cellStyle name="Note 2 15 6" xfId="12785"/>
    <cellStyle name="Note 2 15 7" xfId="16426"/>
    <cellStyle name="Note 2 15 8" xfId="17481"/>
    <cellStyle name="Note 2 15 9" xfId="20922"/>
    <cellStyle name="Note 2 16" xfId="889"/>
    <cellStyle name="Note 2 16 2" xfId="3475"/>
    <cellStyle name="Note 2 16 3" xfId="6314"/>
    <cellStyle name="Note 2 16 4" xfId="7937"/>
    <cellStyle name="Note 2 16 5" xfId="10292"/>
    <cellStyle name="Note 2 16 6" xfId="13151"/>
    <cellStyle name="Note 2 16 7" xfId="14988"/>
    <cellStyle name="Note 2 16 8" xfId="17847"/>
    <cellStyle name="Note 2 16 9" xfId="19609"/>
    <cellStyle name="Note 2 17" xfId="734"/>
    <cellStyle name="Note 2 17 2" xfId="3320"/>
    <cellStyle name="Note 2 17 3" xfId="5460"/>
    <cellStyle name="Note 2 17 4" xfId="5288"/>
    <cellStyle name="Note 2 17 5" xfId="9597"/>
    <cellStyle name="Note 2 17 6" xfId="12278"/>
    <cellStyle name="Note 2 17 7" xfId="14293"/>
    <cellStyle name="Note 2 17 8" xfId="16974"/>
    <cellStyle name="Note 2 17 9" xfId="18977"/>
    <cellStyle name="Note 2 18" xfId="1001"/>
    <cellStyle name="Note 2 18 2" xfId="3587"/>
    <cellStyle name="Note 2 18 3" xfId="6658"/>
    <cellStyle name="Note 2 18 4" xfId="7353"/>
    <cellStyle name="Note 2 18 5" xfId="9606"/>
    <cellStyle name="Note 2 18 6" xfId="10418"/>
    <cellStyle name="Note 2 18 7" xfId="14302"/>
    <cellStyle name="Note 2 18 8" xfId="15114"/>
    <cellStyle name="Note 2 18 9" xfId="18985"/>
    <cellStyle name="Note 2 19" xfId="1013"/>
    <cellStyle name="Note 2 19 2" xfId="3599"/>
    <cellStyle name="Note 2 19 3" xfId="6409"/>
    <cellStyle name="Note 2 19 4" xfId="9330"/>
    <cellStyle name="Note 2 19 5" xfId="11813"/>
    <cellStyle name="Note 2 19 6" xfId="13781"/>
    <cellStyle name="Note 2 19 7" xfId="16509"/>
    <cellStyle name="Note 2 19 8" xfId="18477"/>
    <cellStyle name="Note 2 19 9" xfId="21004"/>
    <cellStyle name="Note 2 2" xfId="174"/>
    <cellStyle name="Note 2 2 2" xfId="2761"/>
    <cellStyle name="Note 2 2 3" xfId="5157"/>
    <cellStyle name="Note 2 2 4" xfId="8704"/>
    <cellStyle name="Note 2 2 5" xfId="11136"/>
    <cellStyle name="Note 2 2 6" xfId="12662"/>
    <cellStyle name="Note 2 2 7" xfId="15832"/>
    <cellStyle name="Note 2 2 8" xfId="17358"/>
    <cellStyle name="Note 2 2 9" xfId="20378"/>
    <cellStyle name="Note 2 20" xfId="1056"/>
    <cellStyle name="Note 2 20 2" xfId="3642"/>
    <cellStyle name="Note 2 20 3" xfId="6312"/>
    <cellStyle name="Note 2 20 4" xfId="7757"/>
    <cellStyle name="Note 2 20 5" xfId="10105"/>
    <cellStyle name="Note 2 20 6" xfId="13965"/>
    <cellStyle name="Note 2 20 7" xfId="14801"/>
    <cellStyle name="Note 2 20 8" xfId="18661"/>
    <cellStyle name="Note 2 20 9" xfId="19430"/>
    <cellStyle name="Note 2 21" xfId="1149"/>
    <cellStyle name="Note 2 21 2" xfId="3735"/>
    <cellStyle name="Note 2 21 3" xfId="6464"/>
    <cellStyle name="Note 2 21 4" xfId="7473"/>
    <cellStyle name="Note 2 21 5" xfId="9788"/>
    <cellStyle name="Note 2 21 6" xfId="13944"/>
    <cellStyle name="Note 2 21 7" xfId="14484"/>
    <cellStyle name="Note 2 21 8" xfId="18640"/>
    <cellStyle name="Note 2 21 9" xfId="19143"/>
    <cellStyle name="Note 2 22" xfId="765"/>
    <cellStyle name="Note 2 22 2" xfId="3351"/>
    <cellStyle name="Note 2 22 3" xfId="2603"/>
    <cellStyle name="Note 2 22 4" xfId="9436"/>
    <cellStyle name="Note 2 22 5" xfId="10404"/>
    <cellStyle name="Note 2 22 6" xfId="12934"/>
    <cellStyle name="Note 2 22 7" xfId="15100"/>
    <cellStyle name="Note 2 22 8" xfId="17630"/>
    <cellStyle name="Note 2 22 9" xfId="19709"/>
    <cellStyle name="Note 2 23" xfId="1193"/>
    <cellStyle name="Note 2 23 2" xfId="3779"/>
    <cellStyle name="Note 2 23 3" xfId="6175"/>
    <cellStyle name="Note 2 23 4" xfId="7965"/>
    <cellStyle name="Note 2 23 5" xfId="10325"/>
    <cellStyle name="Note 2 23 6" xfId="13457"/>
    <cellStyle name="Note 2 23 7" xfId="15021"/>
    <cellStyle name="Note 2 23 8" xfId="18153"/>
    <cellStyle name="Note 2 23 9" xfId="19636"/>
    <cellStyle name="Note 2 24" xfId="1247"/>
    <cellStyle name="Note 2 24 2" xfId="3833"/>
    <cellStyle name="Note 2 24 3" xfId="5811"/>
    <cellStyle name="Note 2 24 4" xfId="8318"/>
    <cellStyle name="Note 2 24 5" xfId="10714"/>
    <cellStyle name="Note 2 24 6" xfId="12700"/>
    <cellStyle name="Note 2 24 7" xfId="15410"/>
    <cellStyle name="Note 2 24 8" xfId="17396"/>
    <cellStyle name="Note 2 24 9" xfId="19991"/>
    <cellStyle name="Note 2 25" xfId="1290"/>
    <cellStyle name="Note 2 25 2" xfId="3876"/>
    <cellStyle name="Note 2 25 3" xfId="6257"/>
    <cellStyle name="Note 2 25 4" xfId="7956"/>
    <cellStyle name="Note 2 25 5" xfId="10315"/>
    <cellStyle name="Note 2 25 6" xfId="13106"/>
    <cellStyle name="Note 2 25 7" xfId="15011"/>
    <cellStyle name="Note 2 25 8" xfId="17802"/>
    <cellStyle name="Note 2 25 9" xfId="19627"/>
    <cellStyle name="Note 2 26" xfId="1325"/>
    <cellStyle name="Note 2 26 2" xfId="3911"/>
    <cellStyle name="Note 2 26 3" xfId="5250"/>
    <cellStyle name="Note 2 26 4" xfId="6514"/>
    <cellStyle name="Note 2 26 5" xfId="9637"/>
    <cellStyle name="Note 2 26 6" xfId="13117"/>
    <cellStyle name="Note 2 26 7" xfId="14333"/>
    <cellStyle name="Note 2 26 8" xfId="17813"/>
    <cellStyle name="Note 2 26 9" xfId="19012"/>
    <cellStyle name="Note 2 27" xfId="1375"/>
    <cellStyle name="Note 2 27 2" xfId="3961"/>
    <cellStyle name="Note 2 27 3" xfId="6576"/>
    <cellStyle name="Note 2 27 4" xfId="7250"/>
    <cellStyle name="Note 2 27 5" xfId="12090"/>
    <cellStyle name="Note 2 27 6" xfId="12166"/>
    <cellStyle name="Note 2 27 7" xfId="16786"/>
    <cellStyle name="Note 2 27 8" xfId="16862"/>
    <cellStyle name="Note 2 27 9" xfId="21253"/>
    <cellStyle name="Note 2 28" xfId="1418"/>
    <cellStyle name="Note 2 28 2" xfId="4004"/>
    <cellStyle name="Note 2 28 3" xfId="6285"/>
    <cellStyle name="Note 2 28 4" xfId="7478"/>
    <cellStyle name="Note 2 28 5" xfId="9795"/>
    <cellStyle name="Note 2 28 6" xfId="12046"/>
    <cellStyle name="Note 2 28 7" xfId="14491"/>
    <cellStyle name="Note 2 28 8" xfId="16742"/>
    <cellStyle name="Note 2 28 9" xfId="19149"/>
    <cellStyle name="Note 2 29" xfId="1461"/>
    <cellStyle name="Note 2 29 2" xfId="4047"/>
    <cellStyle name="Note 2 29 3" xfId="7290"/>
    <cellStyle name="Note 2 29 4" xfId="8739"/>
    <cellStyle name="Note 2 29 5" xfId="11176"/>
    <cellStyle name="Note 2 29 6" xfId="13017"/>
    <cellStyle name="Note 2 29 7" xfId="15872"/>
    <cellStyle name="Note 2 29 8" xfId="17713"/>
    <cellStyle name="Note 2 29 9" xfId="20413"/>
    <cellStyle name="Note 2 3" xfId="151"/>
    <cellStyle name="Note 2 3 2" xfId="2738"/>
    <cellStyle name="Note 2 3 3" xfId="5684"/>
    <cellStyle name="Note 2 3 4" xfId="8703"/>
    <cellStyle name="Note 2 3 5" xfId="11135"/>
    <cellStyle name="Note 2 3 6" xfId="12729"/>
    <cellStyle name="Note 2 3 7" xfId="15831"/>
    <cellStyle name="Note 2 3 8" xfId="17425"/>
    <cellStyle name="Note 2 3 9" xfId="20377"/>
    <cellStyle name="Note 2 30" xfId="1504"/>
    <cellStyle name="Note 2 30 2" xfId="4090"/>
    <cellStyle name="Note 2 30 3" xfId="6150"/>
    <cellStyle name="Note 2 30 4" xfId="7823"/>
    <cellStyle name="Note 2 30 5" xfId="10172"/>
    <cellStyle name="Note 2 30 6" xfId="12130"/>
    <cellStyle name="Note 2 30 7" xfId="14868"/>
    <cellStyle name="Note 2 30 8" xfId="16826"/>
    <cellStyle name="Note 2 30 9" xfId="19496"/>
    <cellStyle name="Note 2 31" xfId="1547"/>
    <cellStyle name="Note 2 31 2" xfId="4133"/>
    <cellStyle name="Note 2 31 3" xfId="5915"/>
    <cellStyle name="Note 2 31 4" xfId="6546"/>
    <cellStyle name="Note 2 31 5" xfId="12079"/>
    <cellStyle name="Note 2 31 6" xfId="12876"/>
    <cellStyle name="Note 2 31 7" xfId="16775"/>
    <cellStyle name="Note 2 31 8" xfId="17572"/>
    <cellStyle name="Note 2 31 9" xfId="21243"/>
    <cellStyle name="Note 2 32" xfId="1565"/>
    <cellStyle name="Note 2 32 2" xfId="4151"/>
    <cellStyle name="Note 2 32 3" xfId="5233"/>
    <cellStyle name="Note 2 32 4" xfId="7711"/>
    <cellStyle name="Note 2 32 5" xfId="10054"/>
    <cellStyle name="Note 2 32 6" xfId="11233"/>
    <cellStyle name="Note 2 32 7" xfId="14750"/>
    <cellStyle name="Note 2 32 8" xfId="15929"/>
    <cellStyle name="Note 2 32 9" xfId="19382"/>
    <cellStyle name="Note 2 33" xfId="1622"/>
    <cellStyle name="Note 2 33 2" xfId="4208"/>
    <cellStyle name="Note 2 33 3" xfId="5848"/>
    <cellStyle name="Note 2 33 4" xfId="7815"/>
    <cellStyle name="Note 2 33 5" xfId="10164"/>
    <cellStyle name="Note 2 33 6" xfId="13209"/>
    <cellStyle name="Note 2 33 7" xfId="14860"/>
    <cellStyle name="Note 2 33 8" xfId="17905"/>
    <cellStyle name="Note 2 33 9" xfId="19488"/>
    <cellStyle name="Note 2 34" xfId="1539"/>
    <cellStyle name="Note 2 34 2" xfId="4125"/>
    <cellStyle name="Note 2 34 3" xfId="6727"/>
    <cellStyle name="Note 2 34 4" xfId="8005"/>
    <cellStyle name="Note 2 34 5" xfId="10370"/>
    <cellStyle name="Note 2 34 6" xfId="13123"/>
    <cellStyle name="Note 2 34 7" xfId="15066"/>
    <cellStyle name="Note 2 34 8" xfId="17819"/>
    <cellStyle name="Note 2 34 9" xfId="19676"/>
    <cellStyle name="Note 2 35" xfId="1719"/>
    <cellStyle name="Note 2 35 2" xfId="4305"/>
    <cellStyle name="Note 2 35 3" xfId="5135"/>
    <cellStyle name="Note 2 35 4" xfId="8220"/>
    <cellStyle name="Note 2 35 5" xfId="10606"/>
    <cellStyle name="Note 2 35 6" xfId="12644"/>
    <cellStyle name="Note 2 35 7" xfId="15302"/>
    <cellStyle name="Note 2 35 8" xfId="17340"/>
    <cellStyle name="Note 2 35 9" xfId="19893"/>
    <cellStyle name="Note 2 36" xfId="1762"/>
    <cellStyle name="Note 2 36 2" xfId="4348"/>
    <cellStyle name="Note 2 36 3" xfId="6023"/>
    <cellStyle name="Note 2 36 4" xfId="7788"/>
    <cellStyle name="Note 2 36 5" xfId="10137"/>
    <cellStyle name="Note 2 36 6" xfId="13605"/>
    <cellStyle name="Note 2 36 7" xfId="14833"/>
    <cellStyle name="Note 2 36 8" xfId="18301"/>
    <cellStyle name="Note 2 36 9" xfId="19461"/>
    <cellStyle name="Note 2 37" xfId="1804"/>
    <cellStyle name="Note 2 37 2" xfId="4390"/>
    <cellStyle name="Note 2 37 3" xfId="6817"/>
    <cellStyle name="Note 2 37 4" xfId="7825"/>
    <cellStyle name="Note 2 37 5" xfId="10174"/>
    <cellStyle name="Note 2 37 6" xfId="12248"/>
    <cellStyle name="Note 2 37 7" xfId="14870"/>
    <cellStyle name="Note 2 37 8" xfId="16944"/>
    <cellStyle name="Note 2 37 9" xfId="19498"/>
    <cellStyle name="Note 2 38" xfId="1897"/>
    <cellStyle name="Note 2 38 2" xfId="4483"/>
    <cellStyle name="Note 2 38 3" xfId="6414"/>
    <cellStyle name="Note 2 38 4" xfId="9420"/>
    <cellStyle name="Note 2 38 5" xfId="9513"/>
    <cellStyle name="Note 2 38 6" xfId="12423"/>
    <cellStyle name="Note 2 38 7" xfId="14209"/>
    <cellStyle name="Note 2 38 8" xfId="17119"/>
    <cellStyle name="Note 2 38 9" xfId="18901"/>
    <cellStyle name="Note 2 39" xfId="1909"/>
    <cellStyle name="Note 2 39 2" xfId="4495"/>
    <cellStyle name="Note 2 39 3" xfId="6893"/>
    <cellStyle name="Note 2 39 4" xfId="8624"/>
    <cellStyle name="Note 2 39 5" xfId="11046"/>
    <cellStyle name="Note 2 39 6" xfId="13293"/>
    <cellStyle name="Note 2 39 7" xfId="15742"/>
    <cellStyle name="Note 2 39 8" xfId="17989"/>
    <cellStyle name="Note 2 39 9" xfId="20299"/>
    <cellStyle name="Note 2 4" xfId="278"/>
    <cellStyle name="Note 2 4 2" xfId="2864"/>
    <cellStyle name="Note 2 4 3" xfId="5367"/>
    <cellStyle name="Note 2 4 4" xfId="5900"/>
    <cellStyle name="Note 2 4 5" xfId="9553"/>
    <cellStyle name="Note 2 4 6" xfId="13478"/>
    <cellStyle name="Note 2 4 7" xfId="14249"/>
    <cellStyle name="Note 2 4 8" xfId="18174"/>
    <cellStyle name="Note 2 4 9" xfId="18938"/>
    <cellStyle name="Note 2 40" xfId="1952"/>
    <cellStyle name="Note 2 40 2" xfId="4538"/>
    <cellStyle name="Note 2 40 3" xfId="5867"/>
    <cellStyle name="Note 2 40 4" xfId="8531"/>
    <cellStyle name="Note 2 40 5" xfId="10944"/>
    <cellStyle name="Note 2 40 6" xfId="12503"/>
    <cellStyle name="Note 2 40 7" xfId="15640"/>
    <cellStyle name="Note 2 40 8" xfId="17199"/>
    <cellStyle name="Note 2 40 9" xfId="20205"/>
    <cellStyle name="Note 2 41" xfId="1970"/>
    <cellStyle name="Note 2 41 2" xfId="4556"/>
    <cellStyle name="Note 2 41 3" xfId="5491"/>
    <cellStyle name="Note 2 41 4" xfId="9197"/>
    <cellStyle name="Note 2 41 5" xfId="11679"/>
    <cellStyle name="Note 2 41 6" xfId="14099"/>
    <cellStyle name="Note 2 41 7" xfId="16375"/>
    <cellStyle name="Note 2 41 8" xfId="18795"/>
    <cellStyle name="Note 2 41 9" xfId="20872"/>
    <cellStyle name="Note 2 42" xfId="2023"/>
    <cellStyle name="Note 2 42 2" xfId="4609"/>
    <cellStyle name="Note 2 42 3" xfId="5726"/>
    <cellStyle name="Note 2 42 4" xfId="9326"/>
    <cellStyle name="Note 2 42 5" xfId="11809"/>
    <cellStyle name="Note 2 42 6" xfId="13341"/>
    <cellStyle name="Note 2 42 7" xfId="16505"/>
    <cellStyle name="Note 2 42 8" xfId="18037"/>
    <cellStyle name="Note 2 42 9" xfId="21000"/>
    <cellStyle name="Note 2 43" xfId="2066"/>
    <cellStyle name="Note 2 43 2" xfId="4652"/>
    <cellStyle name="Note 2 43 3" xfId="6310"/>
    <cellStyle name="Note 2 43 4" xfId="5571"/>
    <cellStyle name="Note 2 43 5" xfId="9531"/>
    <cellStyle name="Note 2 43 6" xfId="13580"/>
    <cellStyle name="Note 2 43 7" xfId="14227"/>
    <cellStyle name="Note 2 43 8" xfId="18276"/>
    <cellStyle name="Note 2 43 9" xfId="18917"/>
    <cellStyle name="Note 2 44" xfId="2111"/>
    <cellStyle name="Note 2 44 2" xfId="4697"/>
    <cellStyle name="Note 2 44 3" xfId="5294"/>
    <cellStyle name="Note 2 44 4" xfId="9400"/>
    <cellStyle name="Note 2 44 5" xfId="11607"/>
    <cellStyle name="Note 2 44 6" xfId="12328"/>
    <cellStyle name="Note 2 44 7" xfId="16303"/>
    <cellStyle name="Note 2 44 8" xfId="17024"/>
    <cellStyle name="Note 2 44 9" xfId="20805"/>
    <cellStyle name="Note 2 45" xfId="2148"/>
    <cellStyle name="Note 2 45 2" xfId="4734"/>
    <cellStyle name="Note 2 45 3" xfId="6778"/>
    <cellStyle name="Note 2 45 4" xfId="8874"/>
    <cellStyle name="Note 2 45 5" xfId="11323"/>
    <cellStyle name="Note 2 45 6" xfId="13671"/>
    <cellStyle name="Note 2 45 7" xfId="16019"/>
    <cellStyle name="Note 2 45 8" xfId="18367"/>
    <cellStyle name="Note 2 45 9" xfId="20548"/>
    <cellStyle name="Note 2 46" xfId="2179"/>
    <cellStyle name="Note 2 46 2" xfId="4765"/>
    <cellStyle name="Note 2 46 3" xfId="7063"/>
    <cellStyle name="Note 2 46 4" xfId="8609"/>
    <cellStyle name="Note 2 46 5" xfId="11028"/>
    <cellStyle name="Note 2 46 6" xfId="12296"/>
    <cellStyle name="Note 2 46 7" xfId="15724"/>
    <cellStyle name="Note 2 46 8" xfId="16992"/>
    <cellStyle name="Note 2 46 9" xfId="20284"/>
    <cellStyle name="Note 2 47" xfId="2209"/>
    <cellStyle name="Note 2 47 2" xfId="4795"/>
    <cellStyle name="Note 2 47 3" xfId="6211"/>
    <cellStyle name="Note 2 47 4" xfId="7975"/>
    <cellStyle name="Note 2 47 5" xfId="10337"/>
    <cellStyle name="Note 2 47 6" xfId="12329"/>
    <cellStyle name="Note 2 47 7" xfId="15033"/>
    <cellStyle name="Note 2 47 8" xfId="17025"/>
    <cellStyle name="Note 2 47 9" xfId="19646"/>
    <cellStyle name="Note 2 48" xfId="2236"/>
    <cellStyle name="Note 2 48 2" xfId="4822"/>
    <cellStyle name="Note 2 48 3" xfId="6818"/>
    <cellStyle name="Note 2 48 4" xfId="8861"/>
    <cellStyle name="Note 2 48 5" xfId="11310"/>
    <cellStyle name="Note 2 48 6" xfId="11535"/>
    <cellStyle name="Note 2 48 7" xfId="16006"/>
    <cellStyle name="Note 2 48 8" xfId="16231"/>
    <cellStyle name="Note 2 48 9" xfId="20535"/>
    <cellStyle name="Note 2 49" xfId="2306"/>
    <cellStyle name="Note 2 49 2" xfId="4892"/>
    <cellStyle name="Note 2 49 3" xfId="5665"/>
    <cellStyle name="Note 2 49 4" xfId="8943"/>
    <cellStyle name="Note 2 49 5" xfId="11397"/>
    <cellStyle name="Note 2 49 6" xfId="13725"/>
    <cellStyle name="Note 2 49 7" xfId="16093"/>
    <cellStyle name="Note 2 49 8" xfId="18421"/>
    <cellStyle name="Note 2 49 9" xfId="20617"/>
    <cellStyle name="Note 2 5" xfId="321"/>
    <cellStyle name="Note 2 5 2" xfId="2907"/>
    <cellStyle name="Note 2 5 3" xfId="6976"/>
    <cellStyle name="Note 2 5 4" xfId="7934"/>
    <cellStyle name="Note 2 5 5" xfId="10289"/>
    <cellStyle name="Note 2 5 6" xfId="12734"/>
    <cellStyle name="Note 2 5 7" xfId="14985"/>
    <cellStyle name="Note 2 5 8" xfId="17430"/>
    <cellStyle name="Note 2 5 9" xfId="19606"/>
    <cellStyle name="Note 2 50" xfId="2302"/>
    <cellStyle name="Note 2 50 2" xfId="6826"/>
    <cellStyle name="Note 2 50 3" xfId="7878"/>
    <cellStyle name="Note 2 50 4" xfId="10232"/>
    <cellStyle name="Note 2 50 5" xfId="12874"/>
    <cellStyle name="Note 2 50 6" xfId="14928"/>
    <cellStyle name="Note 2 50 7" xfId="17570"/>
    <cellStyle name="Note 2 50 8" xfId="19551"/>
    <cellStyle name="Note 2 51" xfId="5283"/>
    <cellStyle name="Note 2 52" xfId="8660"/>
    <cellStyle name="Note 2 53" xfId="11087"/>
    <cellStyle name="Note 2 54" xfId="13257"/>
    <cellStyle name="Note 2 55" xfId="15783"/>
    <cellStyle name="Note 2 56" xfId="17953"/>
    <cellStyle name="Note 2 57" xfId="20335"/>
    <cellStyle name="Note 2 6" xfId="364"/>
    <cellStyle name="Note 2 6 2" xfId="2950"/>
    <cellStyle name="Note 2 6 3" xfId="6113"/>
    <cellStyle name="Note 2 6 4" xfId="8447"/>
    <cellStyle name="Note 2 6 5" xfId="10853"/>
    <cellStyle name="Note 2 6 6" xfId="13334"/>
    <cellStyle name="Note 2 6 7" xfId="15549"/>
    <cellStyle name="Note 2 6 8" xfId="18030"/>
    <cellStyle name="Note 2 6 9" xfId="20121"/>
    <cellStyle name="Note 2 7" xfId="407"/>
    <cellStyle name="Note 2 7 2" xfId="2993"/>
    <cellStyle name="Note 2 7 3" xfId="4971"/>
    <cellStyle name="Note 2 7 4" xfId="8616"/>
    <cellStyle name="Note 2 7 5" xfId="11036"/>
    <cellStyle name="Note 2 7 6" xfId="12533"/>
    <cellStyle name="Note 2 7 7" xfId="15732"/>
    <cellStyle name="Note 2 7 8" xfId="17229"/>
    <cellStyle name="Note 2 7 9" xfId="20291"/>
    <cellStyle name="Note 2 8" xfId="450"/>
    <cellStyle name="Note 2 8 2" xfId="3036"/>
    <cellStyle name="Note 2 8 3" xfId="6190"/>
    <cellStyle name="Note 2 8 4" xfId="7932"/>
    <cellStyle name="Note 2 8 5" xfId="10287"/>
    <cellStyle name="Note 2 8 6" xfId="13471"/>
    <cellStyle name="Note 2 8 7" xfId="14983"/>
    <cellStyle name="Note 2 8 8" xfId="18167"/>
    <cellStyle name="Note 2 8 9" xfId="19604"/>
    <cellStyle name="Note 2 9" xfId="493"/>
    <cellStyle name="Note 2 9 2" xfId="3079"/>
    <cellStyle name="Note 2 9 3" xfId="6661"/>
    <cellStyle name="Note 2 9 4" xfId="9229"/>
    <cellStyle name="Note 2 9 5" xfId="11709"/>
    <cellStyle name="Note 2 9 6" xfId="9581"/>
    <cellStyle name="Note 2 9 7" xfId="16405"/>
    <cellStyle name="Note 2 9 8" xfId="14277"/>
    <cellStyle name="Note 2 9 9" xfId="20901"/>
    <cellStyle name="Note 3" xfId="2562"/>
    <cellStyle name="Output" xfId="2530" builtinId="21" customBuiltin="1"/>
    <cellStyle name="Output 2" xfId="54"/>
    <cellStyle name="Output 2 10" xfId="529"/>
    <cellStyle name="Output 2 10 2" xfId="3115"/>
    <cellStyle name="Output 2 10 3" xfId="6867"/>
    <cellStyle name="Output 2 10 4" xfId="9205"/>
    <cellStyle name="Output 2 10 5" xfId="11687"/>
    <cellStyle name="Output 2 10 6" xfId="9563"/>
    <cellStyle name="Output 2 10 7" xfId="16383"/>
    <cellStyle name="Output 2 10 8" xfId="14259"/>
    <cellStyle name="Output 2 10 9" xfId="20880"/>
    <cellStyle name="Output 2 11" xfId="544"/>
    <cellStyle name="Output 2 11 2" xfId="3130"/>
    <cellStyle name="Output 2 11 3" xfId="5443"/>
    <cellStyle name="Output 2 11 4" xfId="8975"/>
    <cellStyle name="Output 2 11 5" xfId="11432"/>
    <cellStyle name="Output 2 11 6" xfId="13895"/>
    <cellStyle name="Output 2 11 7" xfId="16128"/>
    <cellStyle name="Output 2 11 8" xfId="18591"/>
    <cellStyle name="Output 2 11 9" xfId="20650"/>
    <cellStyle name="Output 2 12" xfId="349"/>
    <cellStyle name="Output 2 12 2" xfId="2935"/>
    <cellStyle name="Output 2 12 3" xfId="4968"/>
    <cellStyle name="Output 2 12 4" xfId="8448"/>
    <cellStyle name="Output 2 12 5" xfId="10854"/>
    <cellStyle name="Output 2 12 6" xfId="13145"/>
    <cellStyle name="Output 2 12 7" xfId="15550"/>
    <cellStyle name="Output 2 12 8" xfId="17841"/>
    <cellStyle name="Output 2 12 9" xfId="20122"/>
    <cellStyle name="Output 2 13" xfId="658"/>
    <cellStyle name="Output 2 13 2" xfId="3244"/>
    <cellStyle name="Output 2 13 3" xfId="2620"/>
    <cellStyle name="Output 2 13 4" xfId="8238"/>
    <cellStyle name="Output 2 13 5" xfId="10627"/>
    <cellStyle name="Output 2 13 6" xfId="12894"/>
    <cellStyle name="Output 2 13 7" xfId="15323"/>
    <cellStyle name="Output 2 13 8" xfId="17590"/>
    <cellStyle name="Output 2 13 9" xfId="19911"/>
    <cellStyle name="Output 2 14" xfId="546"/>
    <cellStyle name="Output 2 14 2" xfId="3132"/>
    <cellStyle name="Output 2 14 3" xfId="2632"/>
    <cellStyle name="Output 2 14 4" xfId="7543"/>
    <cellStyle name="Output 2 14 5" xfId="9865"/>
    <cellStyle name="Output 2 14 6" xfId="13313"/>
    <cellStyle name="Output 2 14 7" xfId="14561"/>
    <cellStyle name="Output 2 14 8" xfId="18009"/>
    <cellStyle name="Output 2 14 9" xfId="19214"/>
    <cellStyle name="Output 2 15" xfId="606"/>
    <cellStyle name="Output 2 15 2" xfId="3192"/>
    <cellStyle name="Output 2 15 3" xfId="6970"/>
    <cellStyle name="Output 2 15 4" xfId="7872"/>
    <cellStyle name="Output 2 15 5" xfId="10226"/>
    <cellStyle name="Output 2 15 6" xfId="13430"/>
    <cellStyle name="Output 2 15 7" xfId="14922"/>
    <cellStyle name="Output 2 15 8" xfId="18126"/>
    <cellStyle name="Output 2 15 9" xfId="19545"/>
    <cellStyle name="Output 2 16" xfId="770"/>
    <cellStyle name="Output 2 16 2" xfId="3356"/>
    <cellStyle name="Output 2 16 3" xfId="5333"/>
    <cellStyle name="Output 2 16 4" xfId="9293"/>
    <cellStyle name="Output 2 16 5" xfId="11775"/>
    <cellStyle name="Output 2 16 6" xfId="10195"/>
    <cellStyle name="Output 2 16 7" xfId="16471"/>
    <cellStyle name="Output 2 16 8" xfId="14891"/>
    <cellStyle name="Output 2 16 9" xfId="20967"/>
    <cellStyle name="Output 2 17" xfId="713"/>
    <cellStyle name="Output 2 17 2" xfId="3299"/>
    <cellStyle name="Output 2 17 3" xfId="5885"/>
    <cellStyle name="Output 2 17 4" xfId="7880"/>
    <cellStyle name="Output 2 17 5" xfId="10234"/>
    <cellStyle name="Output 2 17 6" xfId="14119"/>
    <cellStyle name="Output 2 17 7" xfId="14930"/>
    <cellStyle name="Output 2 17 8" xfId="18815"/>
    <cellStyle name="Output 2 17 9" xfId="19553"/>
    <cellStyle name="Output 2 18" xfId="832"/>
    <cellStyle name="Output 2 18 2" xfId="3418"/>
    <cellStyle name="Output 2 18 3" xfId="5662"/>
    <cellStyle name="Output 2 18 4" xfId="8321"/>
    <cellStyle name="Output 2 18 5" xfId="10717"/>
    <cellStyle name="Output 2 18 6" xfId="13573"/>
    <cellStyle name="Output 2 18 7" xfId="15413"/>
    <cellStyle name="Output 2 18 8" xfId="18269"/>
    <cellStyle name="Output 2 18 9" xfId="19994"/>
    <cellStyle name="Output 2 19" xfId="800"/>
    <cellStyle name="Output 2 19 2" xfId="3386"/>
    <cellStyle name="Output 2 19 3" xfId="4883"/>
    <cellStyle name="Output 2 19 4" xfId="7728"/>
    <cellStyle name="Output 2 19 5" xfId="10073"/>
    <cellStyle name="Output 2 19 6" xfId="12385"/>
    <cellStyle name="Output 2 19 7" xfId="14769"/>
    <cellStyle name="Output 2 19 8" xfId="17081"/>
    <cellStyle name="Output 2 19 9" xfId="19400"/>
    <cellStyle name="Output 2 2" xfId="175"/>
    <cellStyle name="Output 2 2 2" xfId="2762"/>
    <cellStyle name="Output 2 2 3" xfId="5741"/>
    <cellStyle name="Output 2 2 4" xfId="7865"/>
    <cellStyle name="Output 2 2 5" xfId="10218"/>
    <cellStyle name="Output 2 2 6" xfId="13343"/>
    <cellStyle name="Output 2 2 7" xfId="14914"/>
    <cellStyle name="Output 2 2 8" xfId="18039"/>
    <cellStyle name="Output 2 2 9" xfId="19538"/>
    <cellStyle name="Output 2 20" xfId="888"/>
    <cellStyle name="Output 2 20 2" xfId="3474"/>
    <cellStyle name="Output 2 20 3" xfId="6418"/>
    <cellStyle name="Output 2 20 4" xfId="8924"/>
    <cellStyle name="Output 2 20 5" xfId="11375"/>
    <cellStyle name="Output 2 20 6" xfId="10946"/>
    <cellStyle name="Output 2 20 7" xfId="16071"/>
    <cellStyle name="Output 2 20 8" xfId="15642"/>
    <cellStyle name="Output 2 20 9" xfId="20598"/>
    <cellStyle name="Output 2 21" xfId="933"/>
    <cellStyle name="Output 2 21 2" xfId="3519"/>
    <cellStyle name="Output 2 21 3" xfId="6517"/>
    <cellStyle name="Output 2 21 4" xfId="9241"/>
    <cellStyle name="Output 2 21 5" xfId="11721"/>
    <cellStyle name="Output 2 21 6" xfId="12486"/>
    <cellStyle name="Output 2 21 7" xfId="16417"/>
    <cellStyle name="Output 2 21 8" xfId="17182"/>
    <cellStyle name="Output 2 21 9" xfId="20913"/>
    <cellStyle name="Output 2 22" xfId="927"/>
    <cellStyle name="Output 2 22 2" xfId="3513"/>
    <cellStyle name="Output 2 22 3" xfId="5638"/>
    <cellStyle name="Output 2 22 4" xfId="8260"/>
    <cellStyle name="Output 2 22 5" xfId="10653"/>
    <cellStyle name="Output 2 22 6" xfId="13728"/>
    <cellStyle name="Output 2 22 7" xfId="15349"/>
    <cellStyle name="Output 2 22 8" xfId="18424"/>
    <cellStyle name="Output 2 22 9" xfId="19933"/>
    <cellStyle name="Output 2 23" xfId="1006"/>
    <cellStyle name="Output 2 23 2" xfId="3592"/>
    <cellStyle name="Output 2 23 3" xfId="6929"/>
    <cellStyle name="Output 2 23 4" xfId="8587"/>
    <cellStyle name="Output 2 23 5" xfId="10705"/>
    <cellStyle name="Output 2 23 6" xfId="12406"/>
    <cellStyle name="Output 2 23 7" xfId="15401"/>
    <cellStyle name="Output 2 23 8" xfId="17102"/>
    <cellStyle name="Output 2 23 9" xfId="19982"/>
    <cellStyle name="Output 2 24" xfId="1049"/>
    <cellStyle name="Output 2 24 2" xfId="3635"/>
    <cellStyle name="Output 2 24 3" xfId="6114"/>
    <cellStyle name="Output 2 24 4" xfId="8327"/>
    <cellStyle name="Output 2 24 5" xfId="10723"/>
    <cellStyle name="Output 2 24 6" xfId="12239"/>
    <cellStyle name="Output 2 24 7" xfId="15419"/>
    <cellStyle name="Output 2 24 8" xfId="16935"/>
    <cellStyle name="Output 2 24 9" xfId="20000"/>
    <cellStyle name="Output 2 25" xfId="1092"/>
    <cellStyle name="Output 2 25 2" xfId="3678"/>
    <cellStyle name="Output 2 25 3" xfId="6147"/>
    <cellStyle name="Output 2 25 4" xfId="5430"/>
    <cellStyle name="Output 2 25 5" xfId="10964"/>
    <cellStyle name="Output 2 25 6" xfId="12829"/>
    <cellStyle name="Output 2 25 7" xfId="15660"/>
    <cellStyle name="Output 2 25 8" xfId="17525"/>
    <cellStyle name="Output 2 25 9" xfId="20223"/>
    <cellStyle name="Output 2 26" xfId="1028"/>
    <cellStyle name="Output 2 26 2" xfId="3614"/>
    <cellStyle name="Output 2 26 3" xfId="7074"/>
    <cellStyle name="Output 2 26 4" xfId="8550"/>
    <cellStyle name="Output 2 26 5" xfId="12049"/>
    <cellStyle name="Output 2 26 6" xfId="13508"/>
    <cellStyle name="Output 2 26 7" xfId="16745"/>
    <cellStyle name="Output 2 26 8" xfId="18204"/>
    <cellStyle name="Output 2 26 9" xfId="21217"/>
    <cellStyle name="Output 2 27" xfId="810"/>
    <cellStyle name="Output 2 27 2" xfId="3396"/>
    <cellStyle name="Output 2 27 3" xfId="7035"/>
    <cellStyle name="Output 2 27 4" xfId="9382"/>
    <cellStyle name="Output 2 27 5" xfId="12000"/>
    <cellStyle name="Output 2 27 6" xfId="13952"/>
    <cellStyle name="Output 2 27 7" xfId="16696"/>
    <cellStyle name="Output 2 27 8" xfId="18648"/>
    <cellStyle name="Output 2 27 9" xfId="21181"/>
    <cellStyle name="Output 2 28" xfId="1195"/>
    <cellStyle name="Output 2 28 2" xfId="3781"/>
    <cellStyle name="Output 2 28 3" xfId="5753"/>
    <cellStyle name="Output 2 28 4" xfId="8582"/>
    <cellStyle name="Output 2 28 5" xfId="10998"/>
    <cellStyle name="Output 2 28 6" xfId="13652"/>
    <cellStyle name="Output 2 28 7" xfId="15694"/>
    <cellStyle name="Output 2 28 8" xfId="18348"/>
    <cellStyle name="Output 2 28 9" xfId="20256"/>
    <cellStyle name="Output 2 29" xfId="1240"/>
    <cellStyle name="Output 2 29 2" xfId="3826"/>
    <cellStyle name="Output 2 29 3" xfId="4999"/>
    <cellStyle name="Output 2 29 4" xfId="9129"/>
    <cellStyle name="Output 2 29 5" xfId="11605"/>
    <cellStyle name="Output 2 29 6" xfId="13463"/>
    <cellStyle name="Output 2 29 7" xfId="16301"/>
    <cellStyle name="Output 2 29 8" xfId="18159"/>
    <cellStyle name="Output 2 29 9" xfId="20804"/>
    <cellStyle name="Output 2 3" xfId="150"/>
    <cellStyle name="Output 2 3 2" xfId="2737"/>
    <cellStyle name="Output 2 3 3" xfId="5748"/>
    <cellStyle name="Output 2 3 4" xfId="8393"/>
    <cellStyle name="Output 2 3 5" xfId="10797"/>
    <cellStyle name="Output 2 3 6" xfId="12438"/>
    <cellStyle name="Output 2 3 7" xfId="15493"/>
    <cellStyle name="Output 2 3 8" xfId="17134"/>
    <cellStyle name="Output 2 3 9" xfId="20067"/>
    <cellStyle name="Output 2 30" xfId="1333"/>
    <cellStyle name="Output 2 30 2" xfId="3919"/>
    <cellStyle name="Output 2 30 3" xfId="7082"/>
    <cellStyle name="Output 2 30 4" xfId="9099"/>
    <cellStyle name="Output 2 30 5" xfId="11358"/>
    <cellStyle name="Output 2 30 6" xfId="13825"/>
    <cellStyle name="Output 2 30 7" xfId="16054"/>
    <cellStyle name="Output 2 30 8" xfId="18521"/>
    <cellStyle name="Output 2 30 9" xfId="20581"/>
    <cellStyle name="Output 2 31" xfId="1368"/>
    <cellStyle name="Output 2 31 2" xfId="3954"/>
    <cellStyle name="Output 2 31 3" xfId="6415"/>
    <cellStyle name="Output 2 31 4" xfId="8594"/>
    <cellStyle name="Output 2 31 5" xfId="11012"/>
    <cellStyle name="Output 2 31 6" xfId="12733"/>
    <cellStyle name="Output 2 31 7" xfId="15708"/>
    <cellStyle name="Output 2 31 8" xfId="17429"/>
    <cellStyle name="Output 2 31 9" xfId="20269"/>
    <cellStyle name="Output 2 32" xfId="1411"/>
    <cellStyle name="Output 2 32 2" xfId="3997"/>
    <cellStyle name="Output 2 32 3" xfId="5247"/>
    <cellStyle name="Output 2 32 4" xfId="9100"/>
    <cellStyle name="Output 2 32 5" xfId="11573"/>
    <cellStyle name="Output 2 32 6" xfId="13779"/>
    <cellStyle name="Output 2 32 7" xfId="16269"/>
    <cellStyle name="Output 2 32 8" xfId="18475"/>
    <cellStyle name="Output 2 32 9" xfId="20775"/>
    <cellStyle name="Output 2 33" xfId="1454"/>
    <cellStyle name="Output 2 33 2" xfId="4040"/>
    <cellStyle name="Output 2 33 3" xfId="7363"/>
    <cellStyle name="Output 2 33 4" xfId="8726"/>
    <cellStyle name="Output 2 33 5" xfId="11161"/>
    <cellStyle name="Output 2 33 6" xfId="13553"/>
    <cellStyle name="Output 2 33 7" xfId="15857"/>
    <cellStyle name="Output 2 33 8" xfId="18249"/>
    <cellStyle name="Output 2 33 9" xfId="20400"/>
    <cellStyle name="Output 2 34" xfId="1497"/>
    <cellStyle name="Output 2 34 2" xfId="4083"/>
    <cellStyle name="Output 2 34 3" xfId="7145"/>
    <cellStyle name="Output 2 34 4" xfId="7511"/>
    <cellStyle name="Output 2 34 5" xfId="9833"/>
    <cellStyle name="Output 2 34 6" xfId="10132"/>
    <cellStyle name="Output 2 34 7" xfId="14529"/>
    <cellStyle name="Output 2 34 8" xfId="14828"/>
    <cellStyle name="Output 2 34 9" xfId="19182"/>
    <cellStyle name="Output 2 35" xfId="1540"/>
    <cellStyle name="Output 2 35 2" xfId="4126"/>
    <cellStyle name="Output 2 35 3" xfId="7228"/>
    <cellStyle name="Output 2 35 4" xfId="8777"/>
    <cellStyle name="Output 2 35 5" xfId="10961"/>
    <cellStyle name="Output 2 35 6" xfId="13994"/>
    <cellStyle name="Output 2 35 7" xfId="15657"/>
    <cellStyle name="Output 2 35 8" xfId="18690"/>
    <cellStyle name="Output 2 35 9" xfId="20221"/>
    <cellStyle name="Output 2 36" xfId="1512"/>
    <cellStyle name="Output 2 36 2" xfId="4098"/>
    <cellStyle name="Output 2 36 3" xfId="6604"/>
    <cellStyle name="Output 2 36 4" xfId="8522"/>
    <cellStyle name="Output 2 36 5" xfId="10935"/>
    <cellStyle name="Output 2 36 6" xfId="13957"/>
    <cellStyle name="Output 2 36 7" xfId="15631"/>
    <cellStyle name="Output 2 36 8" xfId="18653"/>
    <cellStyle name="Output 2 36 9" xfId="20196"/>
    <cellStyle name="Output 2 37" xfId="1624"/>
    <cellStyle name="Output 2 37 2" xfId="4210"/>
    <cellStyle name="Output 2 37 3" xfId="5488"/>
    <cellStyle name="Output 2 37 4" xfId="8328"/>
    <cellStyle name="Output 2 37 5" xfId="10724"/>
    <cellStyle name="Output 2 37 6" xfId="12074"/>
    <cellStyle name="Output 2 37 7" xfId="15420"/>
    <cellStyle name="Output 2 37 8" xfId="16770"/>
    <cellStyle name="Output 2 37 9" xfId="20001"/>
    <cellStyle name="Output 2 38" xfId="1621"/>
    <cellStyle name="Output 2 38 2" xfId="4207"/>
    <cellStyle name="Output 2 38 3" xfId="7164"/>
    <cellStyle name="Output 2 38 4" xfId="7434"/>
    <cellStyle name="Output 2 38 5" xfId="12042"/>
    <cellStyle name="Output 2 38 6" xfId="12594"/>
    <cellStyle name="Output 2 38 7" xfId="16738"/>
    <cellStyle name="Output 2 38 8" xfId="17290"/>
    <cellStyle name="Output 2 38 9" xfId="21212"/>
    <cellStyle name="Output 2 39" xfId="1712"/>
    <cellStyle name="Output 2 39 2" xfId="4298"/>
    <cellStyle name="Output 2 39 3" xfId="5729"/>
    <cellStyle name="Output 2 39 4" xfId="7967"/>
    <cellStyle name="Output 2 39 5" xfId="10327"/>
    <cellStyle name="Output 2 39 6" xfId="13847"/>
    <cellStyle name="Output 2 39 7" xfId="15023"/>
    <cellStyle name="Output 2 39 8" xfId="18543"/>
    <cellStyle name="Output 2 39 9" xfId="19638"/>
    <cellStyle name="Output 2 4" xfId="271"/>
    <cellStyle name="Output 2 4 2" xfId="2857"/>
    <cellStyle name="Output 2 4 3" xfId="7405"/>
    <cellStyle name="Output 2 4 4" xfId="7526"/>
    <cellStyle name="Output 2 4 5" xfId="9848"/>
    <cellStyle name="Output 2 4 6" xfId="12968"/>
    <cellStyle name="Output 2 4 7" xfId="14544"/>
    <cellStyle name="Output 2 4 8" xfId="17664"/>
    <cellStyle name="Output 2 4 9" xfId="19197"/>
    <cellStyle name="Output 2 40" xfId="1755"/>
    <cellStyle name="Output 2 40 2" xfId="4341"/>
    <cellStyle name="Output 2 40 3" xfId="6105"/>
    <cellStyle name="Output 2 40 4" xfId="7483"/>
    <cellStyle name="Output 2 40 5" xfId="9800"/>
    <cellStyle name="Output 2 40 6" xfId="14111"/>
    <cellStyle name="Output 2 40 7" xfId="14496"/>
    <cellStyle name="Output 2 40 8" xfId="18807"/>
    <cellStyle name="Output 2 40 9" xfId="19154"/>
    <cellStyle name="Output 2 41" xfId="1798"/>
    <cellStyle name="Output 2 41 2" xfId="4384"/>
    <cellStyle name="Output 2 41 3" xfId="5813"/>
    <cellStyle name="Output 2 41 4" xfId="5956"/>
    <cellStyle name="Output 2 41 5" xfId="9625"/>
    <cellStyle name="Output 2 41 6" xfId="12632"/>
    <cellStyle name="Output 2 41 7" xfId="14321"/>
    <cellStyle name="Output 2 41 8" xfId="17328"/>
    <cellStyle name="Output 2 41 9" xfId="19002"/>
    <cellStyle name="Output 2 42" xfId="1840"/>
    <cellStyle name="Output 2 42 2" xfId="4426"/>
    <cellStyle name="Output 2 42 3" xfId="7100"/>
    <cellStyle name="Output 2 42 4" xfId="7864"/>
    <cellStyle name="Output 2 42 5" xfId="10217"/>
    <cellStyle name="Output 2 42 6" xfId="12630"/>
    <cellStyle name="Output 2 42 7" xfId="14913"/>
    <cellStyle name="Output 2 42 8" xfId="17326"/>
    <cellStyle name="Output 2 42 9" xfId="19537"/>
    <cellStyle name="Output 2 43" xfId="1777"/>
    <cellStyle name="Output 2 43 2" xfId="4363"/>
    <cellStyle name="Output 2 43 3" xfId="6823"/>
    <cellStyle name="Output 2 43 4" xfId="8828"/>
    <cellStyle name="Output 2 43 5" xfId="11275"/>
    <cellStyle name="Output 2 43 6" xfId="13780"/>
    <cellStyle name="Output 2 43 7" xfId="15971"/>
    <cellStyle name="Output 2 43 8" xfId="18476"/>
    <cellStyle name="Output 2 43 9" xfId="20503"/>
    <cellStyle name="Output 2 44" xfId="1902"/>
    <cellStyle name="Output 2 44 2" xfId="4488"/>
    <cellStyle name="Output 2 44 3" xfId="5629"/>
    <cellStyle name="Output 2 44 4" xfId="5148"/>
    <cellStyle name="Output 2 44 5" xfId="11007"/>
    <cellStyle name="Output 2 44 6" xfId="12601"/>
    <cellStyle name="Output 2 44 7" xfId="15703"/>
    <cellStyle name="Output 2 44 8" xfId="17297"/>
    <cellStyle name="Output 2 44 9" xfId="20264"/>
    <cellStyle name="Output 2 45" xfId="1945"/>
    <cellStyle name="Output 2 45 2" xfId="4531"/>
    <cellStyle name="Output 2 45 3" xfId="6142"/>
    <cellStyle name="Output 2 45 4" xfId="7097"/>
    <cellStyle name="Output 2 45 5" xfId="9604"/>
    <cellStyle name="Output 2 45 6" xfId="12741"/>
    <cellStyle name="Output 2 45 7" xfId="14300"/>
    <cellStyle name="Output 2 45 8" xfId="17437"/>
    <cellStyle name="Output 2 45 9" xfId="18983"/>
    <cellStyle name="Output 2 46" xfId="1917"/>
    <cellStyle name="Output 2 46 2" xfId="4503"/>
    <cellStyle name="Output 2 46 3" xfId="5133"/>
    <cellStyle name="Output 2 46 4" xfId="9023"/>
    <cellStyle name="Output 2 46 5" xfId="11217"/>
    <cellStyle name="Output 2 46 6" xfId="13695"/>
    <cellStyle name="Output 2 46 7" xfId="15913"/>
    <cellStyle name="Output 2 46 8" xfId="18391"/>
    <cellStyle name="Output 2 46 9" xfId="20451"/>
    <cellStyle name="Output 2 47" xfId="2025"/>
    <cellStyle name="Output 2 47 2" xfId="4611"/>
    <cellStyle name="Output 2 47 3" xfId="7019"/>
    <cellStyle name="Output 2 47 4" xfId="8432"/>
    <cellStyle name="Output 2 47 5" xfId="10838"/>
    <cellStyle name="Output 2 47 6" xfId="12216"/>
    <cellStyle name="Output 2 47 7" xfId="15534"/>
    <cellStyle name="Output 2 47 8" xfId="16912"/>
    <cellStyle name="Output 2 47 9" xfId="20106"/>
    <cellStyle name="Output 2 48" xfId="1944"/>
    <cellStyle name="Output 2 48 2" xfId="4530"/>
    <cellStyle name="Output 2 48 3" xfId="5822"/>
    <cellStyle name="Output 2 48 4" xfId="7304"/>
    <cellStyle name="Output 2 48 5" xfId="9656"/>
    <cellStyle name="Output 2 48 6" xfId="13921"/>
    <cellStyle name="Output 2 48 7" xfId="14352"/>
    <cellStyle name="Output 2 48 8" xfId="18617"/>
    <cellStyle name="Output 2 48 9" xfId="19029"/>
    <cellStyle name="Output 2 49" xfId="2105"/>
    <cellStyle name="Output 2 49 2" xfId="4691"/>
    <cellStyle name="Output 2 49 3" xfId="5416"/>
    <cellStyle name="Output 2 49 4" xfId="8899"/>
    <cellStyle name="Output 2 49 5" xfId="11350"/>
    <cellStyle name="Output 2 49 6" xfId="12598"/>
    <cellStyle name="Output 2 49 7" xfId="16046"/>
    <cellStyle name="Output 2 49 8" xfId="17294"/>
    <cellStyle name="Output 2 49 9" xfId="20573"/>
    <cellStyle name="Output 2 5" xfId="314"/>
    <cellStyle name="Output 2 5 2" xfId="2900"/>
    <cellStyle name="Output 2 5 3" xfId="7350"/>
    <cellStyle name="Output 2 5 4" xfId="6031"/>
    <cellStyle name="Output 2 5 5" xfId="12113"/>
    <cellStyle name="Output 2 5 6" xfId="12940"/>
    <cellStyle name="Output 2 5 7" xfId="16809"/>
    <cellStyle name="Output 2 5 8" xfId="17636"/>
    <cellStyle name="Output 2 5 9" xfId="21275"/>
    <cellStyle name="Output 2 50" xfId="2143"/>
    <cellStyle name="Output 2 50 2" xfId="4729"/>
    <cellStyle name="Output 2 50 3" xfId="6689"/>
    <cellStyle name="Output 2 50 4" xfId="8568"/>
    <cellStyle name="Output 2 50 5" xfId="10984"/>
    <cellStyle name="Output 2 50 6" xfId="14132"/>
    <cellStyle name="Output 2 50 7" xfId="15680"/>
    <cellStyle name="Output 2 50 8" xfId="18828"/>
    <cellStyle name="Output 2 50 9" xfId="20242"/>
    <cellStyle name="Output 2 51" xfId="2177"/>
    <cellStyle name="Output 2 51 2" xfId="4763"/>
    <cellStyle name="Output 2 51 3" xfId="6953"/>
    <cellStyle name="Output 2 51 4" xfId="8506"/>
    <cellStyle name="Output 2 51 5" xfId="10917"/>
    <cellStyle name="Output 2 51 6" xfId="12506"/>
    <cellStyle name="Output 2 51 7" xfId="15613"/>
    <cellStyle name="Output 2 51 8" xfId="17202"/>
    <cellStyle name="Output 2 51 9" xfId="20180"/>
    <cellStyle name="Output 2 52" xfId="2207"/>
    <cellStyle name="Output 2 52 2" xfId="4793"/>
    <cellStyle name="Output 2 52 3" xfId="7286"/>
    <cellStyle name="Output 2 52 4" xfId="8183"/>
    <cellStyle name="Output 2 52 5" xfId="10563"/>
    <cellStyle name="Output 2 52 6" xfId="12175"/>
    <cellStyle name="Output 2 52 7" xfId="15259"/>
    <cellStyle name="Output 2 52 8" xfId="16871"/>
    <cellStyle name="Output 2 52 9" xfId="19856"/>
    <cellStyle name="Output 2 53" xfId="2237"/>
    <cellStyle name="Output 2 53 2" xfId="4823"/>
    <cellStyle name="Output 2 53 3" xfId="7024"/>
    <cellStyle name="Output 2 53 4" xfId="5994"/>
    <cellStyle name="Output 2 53 5" xfId="12091"/>
    <cellStyle name="Output 2 53 6" xfId="12163"/>
    <cellStyle name="Output 2 53 7" xfId="16787"/>
    <cellStyle name="Output 2 53 8" xfId="16859"/>
    <cellStyle name="Output 2 53 9" xfId="21254"/>
    <cellStyle name="Output 2 54" xfId="2307"/>
    <cellStyle name="Output 2 54 2" xfId="4893"/>
    <cellStyle name="Output 2 54 3" xfId="6659"/>
    <cellStyle name="Output 2 54 4" xfId="9429"/>
    <cellStyle name="Output 2 54 5" xfId="9917"/>
    <cellStyle name="Output 2 54 6" xfId="12672"/>
    <cellStyle name="Output 2 54 7" xfId="14613"/>
    <cellStyle name="Output 2 54 8" xfId="17368"/>
    <cellStyle name="Output 2 54 9" xfId="19262"/>
    <cellStyle name="Output 2 55" xfId="2301"/>
    <cellStyle name="Output 2 55 2" xfId="4953"/>
    <cellStyle name="Output 2 55 3" xfId="7634"/>
    <cellStyle name="Output 2 55 4" xfId="9967"/>
    <cellStyle name="Output 2 55 5" xfId="13039"/>
    <cellStyle name="Output 2 55 6" xfId="14663"/>
    <cellStyle name="Output 2 55 7" xfId="17735"/>
    <cellStyle name="Output 2 55 8" xfId="19304"/>
    <cellStyle name="Output 2 56" xfId="2627"/>
    <cellStyle name="Output 2 57" xfId="7905"/>
    <cellStyle name="Output 2 58" xfId="10260"/>
    <cellStyle name="Output 2 59" xfId="12552"/>
    <cellStyle name="Output 2 6" xfId="357"/>
    <cellStyle name="Output 2 6 2" xfId="2943"/>
    <cellStyle name="Output 2 6 3" xfId="6250"/>
    <cellStyle name="Output 2 6 4" xfId="7620"/>
    <cellStyle name="Output 2 6 5" xfId="9951"/>
    <cellStyle name="Output 2 6 6" xfId="12774"/>
    <cellStyle name="Output 2 6 7" xfId="14647"/>
    <cellStyle name="Output 2 6 8" xfId="17470"/>
    <cellStyle name="Output 2 6 9" xfId="19291"/>
    <cellStyle name="Output 2 60" xfId="14956"/>
    <cellStyle name="Output 2 61" xfId="17248"/>
    <cellStyle name="Output 2 62" xfId="19578"/>
    <cellStyle name="Output 2 7" xfId="400"/>
    <cellStyle name="Output 2 7 2" xfId="2986"/>
    <cellStyle name="Output 2 7 3" xfId="5893"/>
    <cellStyle name="Output 2 7 4" xfId="9101"/>
    <cellStyle name="Output 2 7 5" xfId="11574"/>
    <cellStyle name="Output 2 7 6" xfId="9506"/>
    <cellStyle name="Output 2 7 7" xfId="16270"/>
    <cellStyle name="Output 2 7 8" xfId="14202"/>
    <cellStyle name="Output 2 7 9" xfId="20776"/>
    <cellStyle name="Output 2 8" xfId="443"/>
    <cellStyle name="Output 2 8 2" xfId="3029"/>
    <cellStyle name="Output 2 8 3" xfId="5279"/>
    <cellStyle name="Output 2 8 4" xfId="8280"/>
    <cellStyle name="Output 2 8 5" xfId="10674"/>
    <cellStyle name="Output 2 8 6" xfId="12342"/>
    <cellStyle name="Output 2 8 7" xfId="15370"/>
    <cellStyle name="Output 2 8 8" xfId="17038"/>
    <cellStyle name="Output 2 8 9" xfId="19953"/>
    <cellStyle name="Output 2 9" xfId="486"/>
    <cellStyle name="Output 2 9 2" xfId="3072"/>
    <cellStyle name="Output 2 9 3" xfId="6051"/>
    <cellStyle name="Output 2 9 4" xfId="9271"/>
    <cellStyle name="Output 2 9 5" xfId="11753"/>
    <cellStyle name="Output 2 9 6" xfId="13654"/>
    <cellStyle name="Output 2 9 7" xfId="16449"/>
    <cellStyle name="Output 2 9 8" xfId="18350"/>
    <cellStyle name="Output 2 9 9" xfId="20945"/>
    <cellStyle name="Percent" xfId="6" builtinId="5"/>
    <cellStyle name="Percent 2" xfId="8"/>
    <cellStyle name="Percent 2 2" xfId="12"/>
    <cellStyle name="Percent 2 3" xfId="2576"/>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3" xfId="11854"/>
    <cellStyle name="Percent 4 2 2 2 2 2 4" xfId="16550"/>
    <cellStyle name="Percent 4 2 2 2 2 2 5" xfId="21041"/>
    <cellStyle name="Percent 4 2 2 2 2 3" xfId="4978"/>
    <cellStyle name="Percent 4 2 2 2 2 4" xfId="11852"/>
    <cellStyle name="Percent 4 2 2 2 2 5" xfId="16548"/>
    <cellStyle name="Percent 4 2 2 2 2 6" xfId="21039"/>
    <cellStyle name="Percent 4 2 2 2 3" xfId="4973"/>
    <cellStyle name="Percent 4 2 2 2 4" xfId="11847"/>
    <cellStyle name="Percent 4 2 2 2 5" xfId="16543"/>
    <cellStyle name="Percent 4 2 2 2 6" xfId="21034"/>
    <cellStyle name="Percent 4 2 2 3" xfId="4976"/>
    <cellStyle name="Percent 4 2 2 4" xfId="11850"/>
    <cellStyle name="Percent 4 2 2 5" xfId="16546"/>
    <cellStyle name="Percent 4 2 2 6" xfId="21037"/>
    <cellStyle name="Percent 4 2 3" xfId="4874"/>
    <cellStyle name="Percent 4 2 4" xfId="11749"/>
    <cellStyle name="Percent 4 2 5" xfId="16445"/>
    <cellStyle name="Percent 4 2 6" xfId="20941"/>
    <cellStyle name="Percent 4 2 7" xfId="21299"/>
    <cellStyle name="Percent 4 3" xfId="4871"/>
    <cellStyle name="Percent 4 4" xfId="11746"/>
    <cellStyle name="Percent 4 5" xfId="16442"/>
    <cellStyle name="Percent 4 6" xfId="20938"/>
    <cellStyle name="Percent 4 7" xfId="21297"/>
    <cellStyle name="Percent 5" xfId="2397"/>
    <cellStyle name="Percent 5 2" xfId="2517"/>
    <cellStyle name="Percent 5 2 2" xfId="21321"/>
    <cellStyle name="Percent 5 2 2 2" xfId="21313"/>
    <cellStyle name="Percent 5 3" xfId="4983"/>
    <cellStyle name="Percent 5 4" xfId="11857"/>
    <cellStyle name="Percent 5 5" xfId="16553"/>
    <cellStyle name="Percent 5 6" xfId="21044"/>
    <cellStyle name="SAPBEXaggData" xfId="55"/>
    <cellStyle name="SAPBEXaggData 10" xfId="504"/>
    <cellStyle name="SAPBEXaggData 10 2" xfId="3090"/>
    <cellStyle name="SAPBEXaggData 10 3" xfId="7387"/>
    <cellStyle name="SAPBEXaggData 10 4" xfId="9325"/>
    <cellStyle name="SAPBEXaggData 10 5" xfId="11808"/>
    <cellStyle name="SAPBEXaggData 10 6" xfId="13054"/>
    <cellStyle name="SAPBEXaggData 10 7" xfId="16504"/>
    <cellStyle name="SAPBEXaggData 10 8" xfId="17750"/>
    <cellStyle name="SAPBEXaggData 10 9" xfId="20999"/>
    <cellStyle name="SAPBEXaggData 11" xfId="566"/>
    <cellStyle name="SAPBEXaggData 11 2" xfId="3152"/>
    <cellStyle name="SAPBEXaggData 11 3" xfId="4936"/>
    <cellStyle name="SAPBEXaggData 11 4" xfId="7339"/>
    <cellStyle name="SAPBEXaggData 11 5" xfId="9643"/>
    <cellStyle name="SAPBEXaggData 11 6" xfId="14108"/>
    <cellStyle name="SAPBEXaggData 11 7" xfId="14339"/>
    <cellStyle name="SAPBEXaggData 11 8" xfId="18804"/>
    <cellStyle name="SAPBEXaggData 11 9" xfId="19017"/>
    <cellStyle name="SAPBEXaggData 12" xfId="487"/>
    <cellStyle name="SAPBEXaggData 12 2" xfId="3073"/>
    <cellStyle name="SAPBEXaggData 12 3" xfId="6701"/>
    <cellStyle name="SAPBEXaggData 12 4" xfId="8705"/>
    <cellStyle name="SAPBEXaggData 12 5" xfId="11137"/>
    <cellStyle name="SAPBEXaggData 12 6" xfId="13982"/>
    <cellStyle name="SAPBEXaggData 12 7" xfId="15833"/>
    <cellStyle name="SAPBEXaggData 12 8" xfId="18678"/>
    <cellStyle name="SAPBEXaggData 12 9" xfId="20379"/>
    <cellStyle name="SAPBEXaggData 13" xfId="543"/>
    <cellStyle name="SAPBEXaggData 13 2" xfId="3129"/>
    <cellStyle name="SAPBEXaggData 13 3" xfId="6263"/>
    <cellStyle name="SAPBEXaggData 13 4" xfId="8912"/>
    <cellStyle name="SAPBEXaggData 13 5" xfId="11085"/>
    <cellStyle name="SAPBEXaggData 13 6" xfId="12536"/>
    <cellStyle name="SAPBEXaggData 13 7" xfId="15781"/>
    <cellStyle name="SAPBEXaggData 13 8" xfId="17232"/>
    <cellStyle name="SAPBEXaggData 13 9" xfId="20333"/>
    <cellStyle name="SAPBEXaggData 14" xfId="704"/>
    <cellStyle name="SAPBEXaggData 14 2" xfId="3290"/>
    <cellStyle name="SAPBEXaggData 14 3" xfId="5763"/>
    <cellStyle name="SAPBEXaggData 14 4" xfId="8114"/>
    <cellStyle name="SAPBEXaggData 14 5" xfId="10485"/>
    <cellStyle name="SAPBEXaggData 14 6" xfId="13850"/>
    <cellStyle name="SAPBEXaggData 14 7" xfId="15181"/>
    <cellStyle name="SAPBEXaggData 14 8" xfId="18546"/>
    <cellStyle name="SAPBEXaggData 14 9" xfId="19785"/>
    <cellStyle name="SAPBEXaggData 15" xfId="570"/>
    <cellStyle name="SAPBEXaggData 15 2" xfId="3156"/>
    <cellStyle name="SAPBEXaggData 15 3" xfId="5739"/>
    <cellStyle name="SAPBEXaggData 15 4" xfId="7923"/>
    <cellStyle name="SAPBEXaggData 15 5" xfId="10278"/>
    <cellStyle name="SAPBEXaggData 15 6" xfId="13428"/>
    <cellStyle name="SAPBEXaggData 15 7" xfId="14974"/>
    <cellStyle name="SAPBEXaggData 15 8" xfId="18124"/>
    <cellStyle name="SAPBEXaggData 15 9" xfId="19595"/>
    <cellStyle name="SAPBEXaggData 16" xfId="766"/>
    <cellStyle name="SAPBEXaggData 16 2" xfId="3352"/>
    <cellStyle name="SAPBEXaggData 16 3" xfId="5400"/>
    <cellStyle name="SAPBEXaggData 16 4" xfId="8224"/>
    <cellStyle name="SAPBEXaggData 16 5" xfId="10611"/>
    <cellStyle name="SAPBEXaggData 16 6" xfId="14126"/>
    <cellStyle name="SAPBEXaggData 16 7" xfId="15307"/>
    <cellStyle name="SAPBEXaggData 16 8" xfId="18822"/>
    <cellStyle name="SAPBEXaggData 16 9" xfId="19897"/>
    <cellStyle name="SAPBEXaggData 17" xfId="896"/>
    <cellStyle name="SAPBEXaggData 17 2" xfId="3482"/>
    <cellStyle name="SAPBEXaggData 17 3" xfId="7070"/>
    <cellStyle name="SAPBEXaggData 17 4" xfId="7731"/>
    <cellStyle name="SAPBEXaggData 17 5" xfId="10076"/>
    <cellStyle name="SAPBEXaggData 17 6" xfId="13787"/>
    <cellStyle name="SAPBEXaggData 17 7" xfId="14772"/>
    <cellStyle name="SAPBEXaggData 17 8" xfId="18483"/>
    <cellStyle name="SAPBEXaggData 17 9" xfId="19403"/>
    <cellStyle name="SAPBEXaggData 18" xfId="916"/>
    <cellStyle name="SAPBEXaggData 18 2" xfId="3502"/>
    <cellStyle name="SAPBEXaggData 18 3" xfId="5337"/>
    <cellStyle name="SAPBEXaggData 18 4" xfId="7963"/>
    <cellStyle name="SAPBEXaggData 18 5" xfId="10322"/>
    <cellStyle name="SAPBEXaggData 18 6" xfId="13078"/>
    <cellStyle name="SAPBEXaggData 18 7" xfId="15018"/>
    <cellStyle name="SAPBEXaggData 18 8" xfId="17774"/>
    <cellStyle name="SAPBEXaggData 18 9" xfId="19634"/>
    <cellStyle name="SAPBEXaggData 19" xfId="928"/>
    <cellStyle name="SAPBEXaggData 19 2" xfId="3514"/>
    <cellStyle name="SAPBEXaggData 19 3" xfId="5543"/>
    <cellStyle name="SAPBEXaggData 19 4" xfId="7539"/>
    <cellStyle name="SAPBEXaggData 19 5" xfId="9861"/>
    <cellStyle name="SAPBEXaggData 19 6" xfId="12447"/>
    <cellStyle name="SAPBEXaggData 19 7" xfId="14557"/>
    <cellStyle name="SAPBEXaggData 19 8" xfId="17143"/>
    <cellStyle name="SAPBEXaggData 19 9" xfId="19210"/>
    <cellStyle name="SAPBEXaggData 2" xfId="176"/>
    <cellStyle name="SAPBEXaggData 2 2" xfId="2583"/>
    <cellStyle name="SAPBEXaggData 2 3" xfId="7058"/>
    <cellStyle name="SAPBEXaggData 2 4" xfId="9039"/>
    <cellStyle name="SAPBEXaggData 2 5" xfId="11503"/>
    <cellStyle name="SAPBEXaggData 2 6" xfId="12535"/>
    <cellStyle name="SAPBEXaggData 2 7" xfId="16199"/>
    <cellStyle name="SAPBEXaggData 2 8" xfId="17231"/>
    <cellStyle name="SAPBEXaggData 2 9" xfId="20715"/>
    <cellStyle name="SAPBEXaggData 20" xfId="1024"/>
    <cellStyle name="SAPBEXaggData 20 2" xfId="3610"/>
    <cellStyle name="SAPBEXaggData 20 3" xfId="5511"/>
    <cellStyle name="SAPBEXaggData 20 4" xfId="7772"/>
    <cellStyle name="SAPBEXaggData 20 5" xfId="10120"/>
    <cellStyle name="SAPBEXaggData 20 6" xfId="13363"/>
    <cellStyle name="SAPBEXaggData 20 7" xfId="14816"/>
    <cellStyle name="SAPBEXaggData 20 8" xfId="18059"/>
    <cellStyle name="SAPBEXaggData 20 9" xfId="19445"/>
    <cellStyle name="SAPBEXaggData 21" xfId="973"/>
    <cellStyle name="SAPBEXaggData 21 2" xfId="3559"/>
    <cellStyle name="SAPBEXaggData 21 3" xfId="7110"/>
    <cellStyle name="SAPBEXaggData 21 4" xfId="8699"/>
    <cellStyle name="SAPBEXaggData 21 5" xfId="11131"/>
    <cellStyle name="SAPBEXaggData 21 6" xfId="13914"/>
    <cellStyle name="SAPBEXaggData 21 7" xfId="15827"/>
    <cellStyle name="SAPBEXaggData 21 8" xfId="18610"/>
    <cellStyle name="SAPBEXaggData 21 9" xfId="20373"/>
    <cellStyle name="SAPBEXaggData 22" xfId="1121"/>
    <cellStyle name="SAPBEXaggData 22 2" xfId="3707"/>
    <cellStyle name="SAPBEXaggData 22 3" xfId="5724"/>
    <cellStyle name="SAPBEXaggData 22 4" xfId="9239"/>
    <cellStyle name="SAPBEXaggData 22 5" xfId="11719"/>
    <cellStyle name="SAPBEXaggData 22 6" xfId="12307"/>
    <cellStyle name="SAPBEXaggData 22 7" xfId="16415"/>
    <cellStyle name="SAPBEXaggData 22 8" xfId="17003"/>
    <cellStyle name="SAPBEXaggData 22 9" xfId="20911"/>
    <cellStyle name="SAPBEXaggData 23" xfId="1100"/>
    <cellStyle name="SAPBEXaggData 23 2" xfId="3686"/>
    <cellStyle name="SAPBEXaggData 23 3" xfId="6554"/>
    <cellStyle name="SAPBEXaggData 23 4" xfId="8449"/>
    <cellStyle name="SAPBEXaggData 23 5" xfId="10855"/>
    <cellStyle name="SAPBEXaggData 23 6" xfId="13048"/>
    <cellStyle name="SAPBEXaggData 23 7" xfId="15551"/>
    <cellStyle name="SAPBEXaggData 23 8" xfId="17744"/>
    <cellStyle name="SAPBEXaggData 23 9" xfId="20123"/>
    <cellStyle name="SAPBEXaggData 24" xfId="1151"/>
    <cellStyle name="SAPBEXaggData 24 2" xfId="3737"/>
    <cellStyle name="SAPBEXaggData 24 3" xfId="5296"/>
    <cellStyle name="SAPBEXaggData 24 4" xfId="8663"/>
    <cellStyle name="SAPBEXaggData 24 5" xfId="11090"/>
    <cellStyle name="SAPBEXaggData 24 6" xfId="9663"/>
    <cellStyle name="SAPBEXaggData 24 7" xfId="15786"/>
    <cellStyle name="SAPBEXaggData 24 8" xfId="14359"/>
    <cellStyle name="SAPBEXaggData 24 9" xfId="20338"/>
    <cellStyle name="SAPBEXaggData 25" xfId="1258"/>
    <cellStyle name="SAPBEXaggData 25 2" xfId="3844"/>
    <cellStyle name="SAPBEXaggData 25 3" xfId="6891"/>
    <cellStyle name="SAPBEXaggData 25 4" xfId="8003"/>
    <cellStyle name="SAPBEXaggData 25 5" xfId="10368"/>
    <cellStyle name="SAPBEXaggData 25 6" xfId="12147"/>
    <cellStyle name="SAPBEXaggData 25 7" xfId="15064"/>
    <cellStyle name="SAPBEXaggData 25 8" xfId="16843"/>
    <cellStyle name="SAPBEXaggData 25 9" xfId="19674"/>
    <cellStyle name="SAPBEXaggData 26" xfId="1326"/>
    <cellStyle name="SAPBEXaggData 26 2" xfId="3912"/>
    <cellStyle name="SAPBEXaggData 26 3" xfId="6971"/>
    <cellStyle name="SAPBEXaggData 26 4" xfId="9210"/>
    <cellStyle name="SAPBEXaggData 26 5" xfId="11979"/>
    <cellStyle name="SAPBEXaggData 26 6" xfId="9533"/>
    <cellStyle name="SAPBEXaggData 26 7" xfId="16675"/>
    <cellStyle name="SAPBEXaggData 26 8" xfId="14229"/>
    <cellStyle name="SAPBEXaggData 26 9" xfId="21163"/>
    <cellStyle name="SAPBEXaggData 27" xfId="1273"/>
    <cellStyle name="SAPBEXaggData 27 2" xfId="3859"/>
    <cellStyle name="SAPBEXaggData 27 3" xfId="5769"/>
    <cellStyle name="SAPBEXaggData 27 4" xfId="8710"/>
    <cellStyle name="SAPBEXaggData 27 5" xfId="11144"/>
    <cellStyle name="SAPBEXaggData 27 6" xfId="13737"/>
    <cellStyle name="SAPBEXaggData 27 7" xfId="15840"/>
    <cellStyle name="SAPBEXaggData 27 8" xfId="18433"/>
    <cellStyle name="SAPBEXaggData 27 9" xfId="20384"/>
    <cellStyle name="SAPBEXaggData 28" xfId="1386"/>
    <cellStyle name="SAPBEXaggData 28 2" xfId="3972"/>
    <cellStyle name="SAPBEXaggData 28 3" xfId="5286"/>
    <cellStyle name="SAPBEXaggData 28 4" xfId="7808"/>
    <cellStyle name="SAPBEXaggData 28 5" xfId="10157"/>
    <cellStyle name="SAPBEXaggData 28 6" xfId="13261"/>
    <cellStyle name="SAPBEXaggData 28 7" xfId="14853"/>
    <cellStyle name="SAPBEXaggData 28 8" xfId="17957"/>
    <cellStyle name="SAPBEXaggData 28 9" xfId="19481"/>
    <cellStyle name="SAPBEXaggData 29" xfId="1429"/>
    <cellStyle name="SAPBEXaggData 29 2" xfId="4015"/>
    <cellStyle name="SAPBEXaggData 29 3" xfId="5394"/>
    <cellStyle name="SAPBEXaggData 29 4" xfId="8649"/>
    <cellStyle name="SAPBEXaggData 29 5" xfId="11074"/>
    <cellStyle name="SAPBEXaggData 29 6" xfId="13541"/>
    <cellStyle name="SAPBEXaggData 29 7" xfId="15770"/>
    <cellStyle name="SAPBEXaggData 29 8" xfId="18237"/>
    <cellStyle name="SAPBEXaggData 29 9" xfId="20324"/>
    <cellStyle name="SAPBEXaggData 3" xfId="149"/>
    <cellStyle name="SAPBEXaggData 3 2" xfId="2736"/>
    <cellStyle name="SAPBEXaggData 3 3" xfId="6563"/>
    <cellStyle name="SAPBEXaggData 3 4" xfId="7792"/>
    <cellStyle name="SAPBEXaggData 3 5" xfId="10141"/>
    <cellStyle name="SAPBEXaggData 3 6" xfId="13973"/>
    <cellStyle name="SAPBEXaggData 3 7" xfId="14837"/>
    <cellStyle name="SAPBEXaggData 3 8" xfId="18669"/>
    <cellStyle name="SAPBEXaggData 3 9" xfId="19465"/>
    <cellStyle name="SAPBEXaggData 30" xfId="1472"/>
    <cellStyle name="SAPBEXaggData 30 2" xfId="4058"/>
    <cellStyle name="SAPBEXaggData 30 3" xfId="6239"/>
    <cellStyle name="SAPBEXaggData 30 4" xfId="7657"/>
    <cellStyle name="SAPBEXaggData 30 5" xfId="9992"/>
    <cellStyle name="SAPBEXaggData 30 6" xfId="10081"/>
    <cellStyle name="SAPBEXaggData 30 7" xfId="14688"/>
    <cellStyle name="SAPBEXaggData 30 8" xfId="14777"/>
    <cellStyle name="SAPBEXaggData 30 9" xfId="19327"/>
    <cellStyle name="SAPBEXaggData 31" xfId="1515"/>
    <cellStyle name="SAPBEXaggData 31 2" xfId="4101"/>
    <cellStyle name="SAPBEXaggData 31 3" xfId="7351"/>
    <cellStyle name="SAPBEXaggData 31 4" xfId="6045"/>
    <cellStyle name="SAPBEXaggData 31 5" xfId="9704"/>
    <cellStyle name="SAPBEXaggData 31 6" xfId="12008"/>
    <cellStyle name="SAPBEXaggData 31 7" xfId="14400"/>
    <cellStyle name="SAPBEXaggData 31 8" xfId="16704"/>
    <cellStyle name="SAPBEXaggData 31 9" xfId="19068"/>
    <cellStyle name="SAPBEXaggData 32" xfId="1555"/>
    <cellStyle name="SAPBEXaggData 32 2" xfId="4141"/>
    <cellStyle name="SAPBEXaggData 32 3" xfId="5876"/>
    <cellStyle name="SAPBEXaggData 32 4" xfId="7436"/>
    <cellStyle name="SAPBEXaggData 32 5" xfId="9746"/>
    <cellStyle name="SAPBEXaggData 32 6" xfId="13752"/>
    <cellStyle name="SAPBEXaggData 32 7" xfId="14442"/>
    <cellStyle name="SAPBEXaggData 32 8" xfId="18448"/>
    <cellStyle name="SAPBEXaggData 32 9" xfId="19105"/>
    <cellStyle name="SAPBEXaggData 33" xfId="1503"/>
    <cellStyle name="SAPBEXaggData 33 2" xfId="4089"/>
    <cellStyle name="SAPBEXaggData 33 3" xfId="6425"/>
    <cellStyle name="SAPBEXaggData 33 4" xfId="8472"/>
    <cellStyle name="SAPBEXaggData 33 5" xfId="9578"/>
    <cellStyle name="SAPBEXaggData 33 6" xfId="12483"/>
    <cellStyle name="SAPBEXaggData 33 7" xfId="14274"/>
    <cellStyle name="SAPBEXaggData 33 8" xfId="17179"/>
    <cellStyle name="SAPBEXaggData 33 9" xfId="18959"/>
    <cellStyle name="SAPBEXaggData 34" xfId="1262"/>
    <cellStyle name="SAPBEXaggData 34 2" xfId="3848"/>
    <cellStyle name="SAPBEXaggData 34 3" xfId="6395"/>
    <cellStyle name="SAPBEXaggData 34 4" xfId="7720"/>
    <cellStyle name="SAPBEXaggData 34 5" xfId="10063"/>
    <cellStyle name="SAPBEXaggData 34 6" xfId="13282"/>
    <cellStyle name="SAPBEXaggData 34 7" xfId="14759"/>
    <cellStyle name="SAPBEXaggData 34 8" xfId="17978"/>
    <cellStyle name="SAPBEXaggData 34 9" xfId="19391"/>
    <cellStyle name="SAPBEXaggData 35" xfId="1683"/>
    <cellStyle name="SAPBEXaggData 35 2" xfId="4269"/>
    <cellStyle name="SAPBEXaggData 35 3" xfId="5837"/>
    <cellStyle name="SAPBEXaggData 35 4" xfId="7751"/>
    <cellStyle name="SAPBEXaggData 35 5" xfId="10098"/>
    <cellStyle name="SAPBEXaggData 35 6" xfId="13279"/>
    <cellStyle name="SAPBEXaggData 35 7" xfId="14794"/>
    <cellStyle name="SAPBEXaggData 35 8" xfId="17975"/>
    <cellStyle name="SAPBEXaggData 35 9" xfId="19424"/>
    <cellStyle name="SAPBEXaggData 36" xfId="1730"/>
    <cellStyle name="SAPBEXaggData 36 2" xfId="4316"/>
    <cellStyle name="SAPBEXaggData 36 3" xfId="6741"/>
    <cellStyle name="SAPBEXaggData 36 4" xfId="7598"/>
    <cellStyle name="SAPBEXaggData 36 5" xfId="9924"/>
    <cellStyle name="SAPBEXaggData 36 6" xfId="13027"/>
    <cellStyle name="SAPBEXaggData 36 7" xfId="14620"/>
    <cellStyle name="SAPBEXaggData 36 8" xfId="17723"/>
    <cellStyle name="SAPBEXaggData 36 9" xfId="19269"/>
    <cellStyle name="SAPBEXaggData 37" xfId="1773"/>
    <cellStyle name="SAPBEXaggData 37 2" xfId="4359"/>
    <cellStyle name="SAPBEXaggData 37 3" xfId="7202"/>
    <cellStyle name="SAPBEXaggData 37 4" xfId="8782"/>
    <cellStyle name="SAPBEXaggData 37 5" xfId="11223"/>
    <cellStyle name="SAPBEXaggData 37 6" xfId="12957"/>
    <cellStyle name="SAPBEXaggData 37 7" xfId="15919"/>
    <cellStyle name="SAPBEXaggData 37 8" xfId="17653"/>
    <cellStyle name="SAPBEXaggData 37 9" xfId="20457"/>
    <cellStyle name="SAPBEXaggData 38" xfId="1727"/>
    <cellStyle name="SAPBEXaggData 38 2" xfId="4313"/>
    <cellStyle name="SAPBEXaggData 38 3" xfId="5686"/>
    <cellStyle name="SAPBEXaggData 38 4" xfId="9151"/>
    <cellStyle name="SAPBEXaggData 38 5" xfId="11629"/>
    <cellStyle name="SAPBEXaggData 38 6" xfId="12949"/>
    <cellStyle name="SAPBEXaggData 38 7" xfId="16325"/>
    <cellStyle name="SAPBEXaggData 38 8" xfId="17645"/>
    <cellStyle name="SAPBEXaggData 38 9" xfId="20826"/>
    <cellStyle name="SAPBEXaggData 39" xfId="1780"/>
    <cellStyle name="SAPBEXaggData 39 2" xfId="4366"/>
    <cellStyle name="SAPBEXaggData 39 3" xfId="4887"/>
    <cellStyle name="SAPBEXaggData 39 4" xfId="8513"/>
    <cellStyle name="SAPBEXaggData 39 5" xfId="10231"/>
    <cellStyle name="SAPBEXaggData 39 6" xfId="12471"/>
    <cellStyle name="SAPBEXaggData 39 7" xfId="14927"/>
    <cellStyle name="SAPBEXaggData 39 8" xfId="17167"/>
    <cellStyle name="SAPBEXaggData 39 9" xfId="19550"/>
    <cellStyle name="SAPBEXaggData 4" xfId="239"/>
    <cellStyle name="SAPBEXaggData 4 2" xfId="2825"/>
    <cellStyle name="SAPBEXaggData 4 3" xfId="6204"/>
    <cellStyle name="SAPBEXaggData 4 4" xfId="8906"/>
    <cellStyle name="SAPBEXaggData 4 5" xfId="11357"/>
    <cellStyle name="SAPBEXaggData 4 6" xfId="13475"/>
    <cellStyle name="SAPBEXaggData 4 7" xfId="16053"/>
    <cellStyle name="SAPBEXaggData 4 8" xfId="18171"/>
    <cellStyle name="SAPBEXaggData 4 9" xfId="20580"/>
    <cellStyle name="SAPBEXaggData 40" xfId="1920"/>
    <cellStyle name="SAPBEXaggData 40 2" xfId="4506"/>
    <cellStyle name="SAPBEXaggData 40 3" xfId="5619"/>
    <cellStyle name="SAPBEXaggData 40 4" xfId="7705"/>
    <cellStyle name="SAPBEXaggData 40 5" xfId="10048"/>
    <cellStyle name="SAPBEXaggData 40 6" xfId="13934"/>
    <cellStyle name="SAPBEXaggData 40 7" xfId="14744"/>
    <cellStyle name="SAPBEXaggData 40 8" xfId="18630"/>
    <cellStyle name="SAPBEXaggData 40 9" xfId="19376"/>
    <cellStyle name="SAPBEXaggData 41" xfId="1960"/>
    <cellStyle name="SAPBEXaggData 41 2" xfId="4546"/>
    <cellStyle name="SAPBEXaggData 41 3" xfId="5773"/>
    <cellStyle name="SAPBEXaggData 41 4" xfId="7546"/>
    <cellStyle name="SAPBEXaggData 41 5" xfId="9868"/>
    <cellStyle name="SAPBEXaggData 41 6" xfId="13697"/>
    <cellStyle name="SAPBEXaggData 41 7" xfId="14564"/>
    <cellStyle name="SAPBEXaggData 41 8" xfId="18393"/>
    <cellStyle name="SAPBEXaggData 41 9" xfId="19217"/>
    <cellStyle name="SAPBEXaggData 42" xfId="1908"/>
    <cellStyle name="SAPBEXaggData 42 2" xfId="4494"/>
    <cellStyle name="SAPBEXaggData 42 3" xfId="6022"/>
    <cellStyle name="SAPBEXaggData 42 4" xfId="7654"/>
    <cellStyle name="SAPBEXaggData 42 5" xfId="12071"/>
    <cellStyle name="SAPBEXaggData 42 6" xfId="12988"/>
    <cellStyle name="SAPBEXaggData 42 7" xfId="16767"/>
    <cellStyle name="SAPBEXaggData 42 8" xfId="17684"/>
    <cellStyle name="SAPBEXaggData 42 9" xfId="21236"/>
    <cellStyle name="SAPBEXaggData 43" xfId="2022"/>
    <cellStyle name="SAPBEXaggData 43 2" xfId="4608"/>
    <cellStyle name="SAPBEXaggData 43 3" xfId="4959"/>
    <cellStyle name="SAPBEXaggData 43 4" xfId="7739"/>
    <cellStyle name="SAPBEXaggData 43 5" xfId="10085"/>
    <cellStyle name="SAPBEXaggData 43 6" xfId="12193"/>
    <cellStyle name="SAPBEXaggData 43 7" xfId="14781"/>
    <cellStyle name="SAPBEXaggData 43 8" xfId="16889"/>
    <cellStyle name="SAPBEXaggData 43 9" xfId="19411"/>
    <cellStyle name="SAPBEXaggData 44" xfId="2081"/>
    <cellStyle name="SAPBEXaggData 44 2" xfId="4667"/>
    <cellStyle name="SAPBEXaggData 44 3" xfId="5445"/>
    <cellStyle name="SAPBEXaggData 44 4" xfId="9253"/>
    <cellStyle name="SAPBEXaggData 44 5" xfId="11733"/>
    <cellStyle name="SAPBEXaggData 44 6" xfId="13061"/>
    <cellStyle name="SAPBEXaggData 44 7" xfId="16429"/>
    <cellStyle name="SAPBEXaggData 44 8" xfId="17757"/>
    <cellStyle name="SAPBEXaggData 44 9" xfId="20925"/>
    <cellStyle name="SAPBEXaggData 45" xfId="2121"/>
    <cellStyle name="SAPBEXaggData 45 2" xfId="4707"/>
    <cellStyle name="SAPBEXaggData 45 3" xfId="6839"/>
    <cellStyle name="SAPBEXaggData 45 4" xfId="8323"/>
    <cellStyle name="SAPBEXaggData 45 5" xfId="10719"/>
    <cellStyle name="SAPBEXaggData 45 6" xfId="12309"/>
    <cellStyle name="SAPBEXaggData 45 7" xfId="15415"/>
    <cellStyle name="SAPBEXaggData 45 8" xfId="17005"/>
    <cellStyle name="SAPBEXaggData 45 9" xfId="19996"/>
    <cellStyle name="SAPBEXaggData 46" xfId="2158"/>
    <cellStyle name="SAPBEXaggData 46 2" xfId="4744"/>
    <cellStyle name="SAPBEXaggData 46 3" xfId="5758"/>
    <cellStyle name="SAPBEXaggData 46 4" xfId="7601"/>
    <cellStyle name="SAPBEXaggData 46 5" xfId="9927"/>
    <cellStyle name="SAPBEXaggData 46 6" xfId="13624"/>
    <cellStyle name="SAPBEXaggData 46 7" xfId="14623"/>
    <cellStyle name="SAPBEXaggData 46 8" xfId="18320"/>
    <cellStyle name="SAPBEXaggData 46 9" xfId="19272"/>
    <cellStyle name="SAPBEXaggData 47" xfId="2188"/>
    <cellStyle name="SAPBEXaggData 47 2" xfId="4774"/>
    <cellStyle name="SAPBEXaggData 47 3" xfId="6957"/>
    <cellStyle name="SAPBEXaggData 47 4" xfId="7453"/>
    <cellStyle name="SAPBEXaggData 47 5" xfId="9766"/>
    <cellStyle name="SAPBEXaggData 47 6" xfId="12694"/>
    <cellStyle name="SAPBEXaggData 47 7" xfId="14462"/>
    <cellStyle name="SAPBEXaggData 47 8" xfId="17390"/>
    <cellStyle name="SAPBEXaggData 47 9" xfId="19123"/>
    <cellStyle name="SAPBEXaggData 48" xfId="2238"/>
    <cellStyle name="SAPBEXaggData 48 2" xfId="4824"/>
    <cellStyle name="SAPBEXaggData 48 3" xfId="6828"/>
    <cellStyle name="SAPBEXaggData 48 4" xfId="9024"/>
    <cellStyle name="SAPBEXaggData 48 5" xfId="11487"/>
    <cellStyle name="SAPBEXaggData 48 6" xfId="9730"/>
    <cellStyle name="SAPBEXaggData 48 7" xfId="16183"/>
    <cellStyle name="SAPBEXaggData 48 8" xfId="14426"/>
    <cellStyle name="SAPBEXaggData 48 9" xfId="20700"/>
    <cellStyle name="SAPBEXaggData 49" xfId="2308"/>
    <cellStyle name="SAPBEXaggData 49 2" xfId="4894"/>
    <cellStyle name="SAPBEXaggData 49 3" xfId="5136"/>
    <cellStyle name="SAPBEXaggData 49 4" xfId="8519"/>
    <cellStyle name="SAPBEXaggData 49 5" xfId="9577"/>
    <cellStyle name="SAPBEXaggData 49 6" xfId="14091"/>
    <cellStyle name="SAPBEXaggData 49 7" xfId="14273"/>
    <cellStyle name="SAPBEXaggData 49 8" xfId="18787"/>
    <cellStyle name="SAPBEXaggData 49 9" xfId="18958"/>
    <cellStyle name="SAPBEXaggData 5" xfId="289"/>
    <cellStyle name="SAPBEXaggData 5 2" xfId="2875"/>
    <cellStyle name="SAPBEXaggData 5 3" xfId="5890"/>
    <cellStyle name="SAPBEXaggData 5 4" xfId="8000"/>
    <cellStyle name="SAPBEXaggData 5 5" xfId="10365"/>
    <cellStyle name="SAPBEXaggData 5 6" xfId="13407"/>
    <cellStyle name="SAPBEXaggData 5 7" xfId="15061"/>
    <cellStyle name="SAPBEXaggData 5 8" xfId="18103"/>
    <cellStyle name="SAPBEXaggData 5 9" xfId="19671"/>
    <cellStyle name="SAPBEXaggData 50" xfId="2349"/>
    <cellStyle name="SAPBEXaggData 50 2" xfId="5374"/>
    <cellStyle name="SAPBEXaggData 50 3" xfId="7550"/>
    <cellStyle name="SAPBEXaggData 50 4" xfId="9872"/>
    <cellStyle name="SAPBEXaggData 50 5" xfId="13297"/>
    <cellStyle name="SAPBEXaggData 50 6" xfId="14568"/>
    <cellStyle name="SAPBEXaggData 50 7" xfId="17993"/>
    <cellStyle name="SAPBEXaggData 50 8" xfId="19221"/>
    <cellStyle name="SAPBEXaggData 51" xfId="6679"/>
    <cellStyle name="SAPBEXaggData 52" xfId="8120"/>
    <cellStyle name="SAPBEXaggData 53" xfId="10491"/>
    <cellStyle name="SAPBEXaggData 54" xfId="12582"/>
    <cellStyle name="SAPBEXaggData 55" xfId="15187"/>
    <cellStyle name="SAPBEXaggData 56" xfId="17278"/>
    <cellStyle name="SAPBEXaggData 57" xfId="19791"/>
    <cellStyle name="SAPBEXaggData 6" xfId="332"/>
    <cellStyle name="SAPBEXaggData 6 2" xfId="2918"/>
    <cellStyle name="SAPBEXaggData 6 3" xfId="7008"/>
    <cellStyle name="SAPBEXaggData 6 4" xfId="8788"/>
    <cellStyle name="SAPBEXaggData 6 5" xfId="12044"/>
    <cellStyle name="SAPBEXaggData 6 6" xfId="13080"/>
    <cellStyle name="SAPBEXaggData 6 7" xfId="16740"/>
    <cellStyle name="SAPBEXaggData 6 8" xfId="17776"/>
    <cellStyle name="SAPBEXaggData 6 9" xfId="21214"/>
    <cellStyle name="SAPBEXaggData 7" xfId="375"/>
    <cellStyle name="SAPBEXaggData 7 2" xfId="2961"/>
    <cellStyle name="SAPBEXaggData 7 3" xfId="6234"/>
    <cellStyle name="SAPBEXaggData 7 4" xfId="9168"/>
    <cellStyle name="SAPBEXaggData 7 5" xfId="11647"/>
    <cellStyle name="SAPBEXaggData 7 6" xfId="13357"/>
    <cellStyle name="SAPBEXaggData 7 7" xfId="16343"/>
    <cellStyle name="SAPBEXaggData 7 8" xfId="18053"/>
    <cellStyle name="SAPBEXaggData 7 9" xfId="20843"/>
    <cellStyle name="SAPBEXaggData 8" xfId="418"/>
    <cellStyle name="SAPBEXaggData 8 2" xfId="3004"/>
    <cellStyle name="SAPBEXaggData 8 3" xfId="6755"/>
    <cellStyle name="SAPBEXaggData 8 4" xfId="8107"/>
    <cellStyle name="SAPBEXaggData 8 5" xfId="9849"/>
    <cellStyle name="SAPBEXaggData 8 6" xfId="12257"/>
    <cellStyle name="SAPBEXaggData 8 7" xfId="14545"/>
    <cellStyle name="SAPBEXaggData 8 8" xfId="16953"/>
    <cellStyle name="SAPBEXaggData 8 9" xfId="19198"/>
    <cellStyle name="SAPBEXaggData 9" xfId="461"/>
    <cellStyle name="SAPBEXaggData 9 2" xfId="3047"/>
    <cellStyle name="SAPBEXaggData 9 3" xfId="6857"/>
    <cellStyle name="SAPBEXaggData 9 4" xfId="8078"/>
    <cellStyle name="SAPBEXaggData 9 5" xfId="10448"/>
    <cellStyle name="SAPBEXaggData 9 6" xfId="12488"/>
    <cellStyle name="SAPBEXaggData 9 7" xfId="15144"/>
    <cellStyle name="SAPBEXaggData 9 8" xfId="17184"/>
    <cellStyle name="SAPBEXaggData 9 9" xfId="19749"/>
    <cellStyle name="SAPBEXaggDataEmph" xfId="56"/>
    <cellStyle name="SAPBEXaggDataEmph 10" xfId="500"/>
    <cellStyle name="SAPBEXaggDataEmph 10 2" xfId="3086"/>
    <cellStyle name="SAPBEXaggDataEmph 10 3" xfId="5719"/>
    <cellStyle name="SAPBEXaggDataEmph 10 4" xfId="9124"/>
    <cellStyle name="SAPBEXaggDataEmph 10 5" xfId="11600"/>
    <cellStyle name="SAPBEXaggDataEmph 10 6" xfId="13277"/>
    <cellStyle name="SAPBEXaggDataEmph 10 7" xfId="16296"/>
    <cellStyle name="SAPBEXaggDataEmph 10 8" xfId="17973"/>
    <cellStyle name="SAPBEXaggDataEmph 10 9" xfId="20799"/>
    <cellStyle name="SAPBEXaggDataEmph 11" xfId="571"/>
    <cellStyle name="SAPBEXaggDataEmph 11 2" xfId="3157"/>
    <cellStyle name="SAPBEXaggDataEmph 11 3" xfId="6344"/>
    <cellStyle name="SAPBEXaggDataEmph 11 4" xfId="7493"/>
    <cellStyle name="SAPBEXaggDataEmph 11 5" xfId="9812"/>
    <cellStyle name="SAPBEXaggDataEmph 11 6" xfId="13974"/>
    <cellStyle name="SAPBEXaggDataEmph 11 7" xfId="14508"/>
    <cellStyle name="SAPBEXaggDataEmph 11 8" xfId="18670"/>
    <cellStyle name="SAPBEXaggDataEmph 11 9" xfId="19164"/>
    <cellStyle name="SAPBEXaggDataEmph 12" xfId="581"/>
    <cellStyle name="SAPBEXaggDataEmph 12 2" xfId="3167"/>
    <cellStyle name="SAPBEXaggDataEmph 12 3" xfId="7156"/>
    <cellStyle name="SAPBEXaggDataEmph 12 4" xfId="7940"/>
    <cellStyle name="SAPBEXaggDataEmph 12 5" xfId="9500"/>
    <cellStyle name="SAPBEXaggDataEmph 12 6" xfId="12013"/>
    <cellStyle name="SAPBEXaggDataEmph 12 7" xfId="14196"/>
    <cellStyle name="SAPBEXaggDataEmph 12 8" xfId="16709"/>
    <cellStyle name="SAPBEXaggDataEmph 12 9" xfId="18889"/>
    <cellStyle name="SAPBEXaggDataEmph 13" xfId="659"/>
    <cellStyle name="SAPBEXaggDataEmph 13 2" xfId="3245"/>
    <cellStyle name="SAPBEXaggDataEmph 13 3" xfId="6389"/>
    <cellStyle name="SAPBEXaggDataEmph 13 4" xfId="8795"/>
    <cellStyle name="SAPBEXaggDataEmph 13 5" xfId="11238"/>
    <cellStyle name="SAPBEXaggDataEmph 13 6" xfId="10554"/>
    <cellStyle name="SAPBEXaggDataEmph 13 7" xfId="15934"/>
    <cellStyle name="SAPBEXaggDataEmph 13 8" xfId="15250"/>
    <cellStyle name="SAPBEXaggDataEmph 13 9" xfId="20470"/>
    <cellStyle name="SAPBEXaggDataEmph 14" xfId="661"/>
    <cellStyle name="SAPBEXaggDataEmph 14 2" xfId="3247"/>
    <cellStyle name="SAPBEXaggDataEmph 14 3" xfId="2651"/>
    <cellStyle name="SAPBEXaggDataEmph 14 4" xfId="7768"/>
    <cellStyle name="SAPBEXaggDataEmph 14 5" xfId="10116"/>
    <cellStyle name="SAPBEXaggDataEmph 14 6" xfId="13367"/>
    <cellStyle name="SAPBEXaggDataEmph 14 7" xfId="14812"/>
    <cellStyle name="SAPBEXaggDataEmph 14 8" xfId="18063"/>
    <cellStyle name="SAPBEXaggDataEmph 14 9" xfId="19441"/>
    <cellStyle name="SAPBEXaggDataEmph 15" xfId="783"/>
    <cellStyle name="SAPBEXaggDataEmph 15 2" xfId="3369"/>
    <cellStyle name="SAPBEXaggDataEmph 15 3" xfId="2654"/>
    <cellStyle name="SAPBEXaggDataEmph 15 4" xfId="7452"/>
    <cellStyle name="SAPBEXaggDataEmph 15 5" xfId="9765"/>
    <cellStyle name="SAPBEXaggDataEmph 15 6" xfId="10612"/>
    <cellStyle name="SAPBEXaggDataEmph 15 7" xfId="14461"/>
    <cellStyle name="SAPBEXaggDataEmph 15 8" xfId="15308"/>
    <cellStyle name="SAPBEXaggDataEmph 15 9" xfId="19122"/>
    <cellStyle name="SAPBEXaggDataEmph 16" xfId="845"/>
    <cellStyle name="SAPBEXaggDataEmph 16 2" xfId="3431"/>
    <cellStyle name="SAPBEXaggDataEmph 16 3" xfId="5331"/>
    <cellStyle name="SAPBEXaggDataEmph 16 4" xfId="8637"/>
    <cellStyle name="SAPBEXaggDataEmph 16 5" xfId="11060"/>
    <cellStyle name="SAPBEXaggDataEmph 16 6" xfId="13565"/>
    <cellStyle name="SAPBEXaggDataEmph 16 7" xfId="15756"/>
    <cellStyle name="SAPBEXaggDataEmph 16 8" xfId="18261"/>
    <cellStyle name="SAPBEXaggDataEmph 16 9" xfId="20312"/>
    <cellStyle name="SAPBEXaggDataEmph 17" xfId="900"/>
    <cellStyle name="SAPBEXaggDataEmph 17 2" xfId="3486"/>
    <cellStyle name="SAPBEXaggDataEmph 17 3" xfId="7136"/>
    <cellStyle name="SAPBEXaggDataEmph 17 4" xfId="8802"/>
    <cellStyle name="SAPBEXaggDataEmph 17 5" xfId="11246"/>
    <cellStyle name="SAPBEXaggDataEmph 17 6" xfId="13598"/>
    <cellStyle name="SAPBEXaggDataEmph 17 7" xfId="15942"/>
    <cellStyle name="SAPBEXaggDataEmph 17 8" xfId="18294"/>
    <cellStyle name="SAPBEXaggDataEmph 17 9" xfId="20477"/>
    <cellStyle name="SAPBEXaggDataEmph 18" xfId="957"/>
    <cellStyle name="SAPBEXaggDataEmph 18 2" xfId="3543"/>
    <cellStyle name="SAPBEXaggDataEmph 18 3" xfId="7401"/>
    <cellStyle name="SAPBEXaggDataEmph 18 4" xfId="8978"/>
    <cellStyle name="SAPBEXaggDataEmph 18 5" xfId="11435"/>
    <cellStyle name="SAPBEXaggDataEmph 18 6" xfId="11644"/>
    <cellStyle name="SAPBEXaggDataEmph 18 7" xfId="16131"/>
    <cellStyle name="SAPBEXaggDataEmph 18 8" xfId="16340"/>
    <cellStyle name="SAPBEXaggDataEmph 18 9" xfId="20653"/>
    <cellStyle name="SAPBEXaggDataEmph 19" xfId="932"/>
    <cellStyle name="SAPBEXaggDataEmph 19 2" xfId="3518"/>
    <cellStyle name="SAPBEXaggDataEmph 19 3" xfId="5179"/>
    <cellStyle name="SAPBEXaggDataEmph 19 4" xfId="8606"/>
    <cellStyle name="SAPBEXaggDataEmph 19 5" xfId="11024"/>
    <cellStyle name="SAPBEXaggDataEmph 19 6" xfId="14005"/>
    <cellStyle name="SAPBEXaggDataEmph 19 7" xfId="15720"/>
    <cellStyle name="SAPBEXaggDataEmph 19 8" xfId="18701"/>
    <cellStyle name="SAPBEXaggDataEmph 19 9" xfId="20281"/>
    <cellStyle name="SAPBEXaggDataEmph 2" xfId="177"/>
    <cellStyle name="SAPBEXaggDataEmph 2 2" xfId="2763"/>
    <cellStyle name="SAPBEXaggDataEmph 2 3" xfId="6859"/>
    <cellStyle name="SAPBEXaggDataEmph 2 4" xfId="8696"/>
    <cellStyle name="SAPBEXaggDataEmph 2 5" xfId="11128"/>
    <cellStyle name="SAPBEXaggDataEmph 2 6" xfId="12443"/>
    <cellStyle name="SAPBEXaggDataEmph 2 7" xfId="15824"/>
    <cellStyle name="SAPBEXaggDataEmph 2 8" xfId="17139"/>
    <cellStyle name="SAPBEXaggDataEmph 2 9" xfId="20370"/>
    <cellStyle name="SAPBEXaggDataEmph 20" xfId="1020"/>
    <cellStyle name="SAPBEXaggDataEmph 20 2" xfId="3606"/>
    <cellStyle name="SAPBEXaggDataEmph 20 3" xfId="6543"/>
    <cellStyle name="SAPBEXaggDataEmph 20 4" xfId="8355"/>
    <cellStyle name="SAPBEXaggDataEmph 20 5" xfId="10478"/>
    <cellStyle name="SAPBEXaggDataEmph 20 6" xfId="13114"/>
    <cellStyle name="SAPBEXaggDataEmph 20 7" xfId="15174"/>
    <cellStyle name="SAPBEXaggDataEmph 20 8" xfId="17810"/>
    <cellStyle name="SAPBEXaggDataEmph 20 9" xfId="19778"/>
    <cellStyle name="SAPBEXaggDataEmph 21" xfId="1105"/>
    <cellStyle name="SAPBEXaggDataEmph 21 2" xfId="3691"/>
    <cellStyle name="SAPBEXaggDataEmph 21 3" xfId="5343"/>
    <cellStyle name="SAPBEXaggDataEmph 21 4" xfId="9249"/>
    <cellStyle name="SAPBEXaggDataEmph 21 5" xfId="11729"/>
    <cellStyle name="SAPBEXaggDataEmph 21 6" xfId="12822"/>
    <cellStyle name="SAPBEXaggDataEmph 21 7" xfId="16425"/>
    <cellStyle name="SAPBEXaggDataEmph 21 8" xfId="17518"/>
    <cellStyle name="SAPBEXaggDataEmph 21 9" xfId="20921"/>
    <cellStyle name="SAPBEXaggDataEmph 22" xfId="1145"/>
    <cellStyle name="SAPBEXaggDataEmph 22 2" xfId="3731"/>
    <cellStyle name="SAPBEXaggDataEmph 22 3" xfId="5163"/>
    <cellStyle name="SAPBEXaggDataEmph 22 4" xfId="8302"/>
    <cellStyle name="SAPBEXaggDataEmph 22 5" xfId="10698"/>
    <cellStyle name="SAPBEXaggDataEmph 22 6" xfId="13030"/>
    <cellStyle name="SAPBEXaggDataEmph 22 7" xfId="15394"/>
    <cellStyle name="SAPBEXaggDataEmph 22 8" xfId="17726"/>
    <cellStyle name="SAPBEXaggDataEmph 22 9" xfId="19975"/>
    <cellStyle name="SAPBEXaggDataEmph 23" xfId="1043"/>
    <cellStyle name="SAPBEXaggDataEmph 23 2" xfId="3629"/>
    <cellStyle name="SAPBEXaggDataEmph 23 3" xfId="6577"/>
    <cellStyle name="SAPBEXaggDataEmph 23 4" xfId="7407"/>
    <cellStyle name="SAPBEXaggDataEmph 23 5" xfId="9714"/>
    <cellStyle name="SAPBEXaggDataEmph 23 6" xfId="13437"/>
    <cellStyle name="SAPBEXaggDataEmph 23 7" xfId="14410"/>
    <cellStyle name="SAPBEXaggDataEmph 23 8" xfId="18133"/>
    <cellStyle name="SAPBEXaggDataEmph 23 9" xfId="19076"/>
    <cellStyle name="SAPBEXaggDataEmph 24" xfId="1192"/>
    <cellStyle name="SAPBEXaggDataEmph 24 2" xfId="3778"/>
    <cellStyle name="SAPBEXaggDataEmph 24 3" xfId="6580"/>
    <cellStyle name="SAPBEXaggDataEmph 24 4" xfId="8440"/>
    <cellStyle name="SAPBEXaggDataEmph 24 5" xfId="9507"/>
    <cellStyle name="SAPBEXaggDataEmph 24 6" xfId="12797"/>
    <cellStyle name="SAPBEXaggDataEmph 24 7" xfId="14203"/>
    <cellStyle name="SAPBEXaggDataEmph 24 8" xfId="17493"/>
    <cellStyle name="SAPBEXaggDataEmph 24 9" xfId="18895"/>
    <cellStyle name="SAPBEXaggDataEmph 25" xfId="1254"/>
    <cellStyle name="SAPBEXaggDataEmph 25 2" xfId="3840"/>
    <cellStyle name="SAPBEXaggDataEmph 25 3" xfId="6583"/>
    <cellStyle name="SAPBEXaggDataEmph 25 4" xfId="8466"/>
    <cellStyle name="SAPBEXaggDataEmph 25 5" xfId="10873"/>
    <cellStyle name="SAPBEXaggDataEmph 25 6" xfId="12641"/>
    <cellStyle name="SAPBEXaggDataEmph 25 7" xfId="15569"/>
    <cellStyle name="SAPBEXaggDataEmph 25 8" xfId="17337"/>
    <cellStyle name="SAPBEXaggDataEmph 25 9" xfId="20140"/>
    <cellStyle name="SAPBEXaggDataEmph 26" xfId="1301"/>
    <cellStyle name="SAPBEXaggDataEmph 26 2" xfId="3887"/>
    <cellStyle name="SAPBEXaggDataEmph 26 3" xfId="5825"/>
    <cellStyle name="SAPBEXaggDataEmph 26 4" xfId="7570"/>
    <cellStyle name="SAPBEXaggDataEmph 26 5" xfId="9893"/>
    <cellStyle name="SAPBEXaggDataEmph 26 6" xfId="13456"/>
    <cellStyle name="SAPBEXaggDataEmph 26 7" xfId="14589"/>
    <cellStyle name="SAPBEXaggDataEmph 26 8" xfId="18152"/>
    <cellStyle name="SAPBEXaggDataEmph 26 9" xfId="19241"/>
    <cellStyle name="SAPBEXaggDataEmph 27" xfId="1342"/>
    <cellStyle name="SAPBEXaggDataEmph 27 2" xfId="3928"/>
    <cellStyle name="SAPBEXaggDataEmph 27 3" xfId="5999"/>
    <cellStyle name="SAPBEXaggDataEmph 27 4" xfId="8572"/>
    <cellStyle name="SAPBEXaggDataEmph 27 5" xfId="10988"/>
    <cellStyle name="SAPBEXaggDataEmph 27 6" xfId="13491"/>
    <cellStyle name="SAPBEXaggDataEmph 27 7" xfId="15684"/>
    <cellStyle name="SAPBEXaggDataEmph 27 8" xfId="18187"/>
    <cellStyle name="SAPBEXaggDataEmph 27 9" xfId="20246"/>
    <cellStyle name="SAPBEXaggDataEmph 28" xfId="1382"/>
    <cellStyle name="SAPBEXaggDataEmph 28 2" xfId="3968"/>
    <cellStyle name="SAPBEXaggDataEmph 28 3" xfId="6542"/>
    <cellStyle name="SAPBEXaggDataEmph 28 4" xfId="8164"/>
    <cellStyle name="SAPBEXaggDataEmph 28 5" xfId="10539"/>
    <cellStyle name="SAPBEXaggDataEmph 28 6" xfId="13533"/>
    <cellStyle name="SAPBEXaggDataEmph 28 7" xfId="15235"/>
    <cellStyle name="SAPBEXaggDataEmph 28 8" xfId="18229"/>
    <cellStyle name="SAPBEXaggDataEmph 28 9" xfId="19837"/>
    <cellStyle name="SAPBEXaggDataEmph 29" xfId="1425"/>
    <cellStyle name="SAPBEXaggDataEmph 29 2" xfId="4011"/>
    <cellStyle name="SAPBEXaggDataEmph 29 3" xfId="6751"/>
    <cellStyle name="SAPBEXaggDataEmph 29 4" xfId="6070"/>
    <cellStyle name="SAPBEXaggDataEmph 29 5" xfId="9491"/>
    <cellStyle name="SAPBEXaggDataEmph 29 6" xfId="13935"/>
    <cellStyle name="SAPBEXaggDataEmph 29 7" xfId="14187"/>
    <cellStyle name="SAPBEXaggDataEmph 29 8" xfId="18631"/>
    <cellStyle name="SAPBEXaggDataEmph 29 9" xfId="18881"/>
    <cellStyle name="SAPBEXaggDataEmph 3" xfId="222"/>
    <cellStyle name="SAPBEXaggDataEmph 3 2" xfId="2808"/>
    <cellStyle name="SAPBEXaggDataEmph 3 3" xfId="5152"/>
    <cellStyle name="SAPBEXaggDataEmph 3 4" xfId="7770"/>
    <cellStyle name="SAPBEXaggDataEmph 3 5" xfId="10118"/>
    <cellStyle name="SAPBEXaggDataEmph 3 6" xfId="13574"/>
    <cellStyle name="SAPBEXaggDataEmph 3 7" xfId="14814"/>
    <cellStyle name="SAPBEXaggDataEmph 3 8" xfId="18270"/>
    <cellStyle name="SAPBEXaggDataEmph 3 9" xfId="19443"/>
    <cellStyle name="SAPBEXaggDataEmph 30" xfId="1468"/>
    <cellStyle name="SAPBEXaggDataEmph 30 2" xfId="4054"/>
    <cellStyle name="SAPBEXaggDataEmph 30 3" xfId="5840"/>
    <cellStyle name="SAPBEXaggDataEmph 30 4" xfId="9218"/>
    <cellStyle name="SAPBEXaggDataEmph 30 5" xfId="11486"/>
    <cellStyle name="SAPBEXaggDataEmph 30 6" xfId="11591"/>
    <cellStyle name="SAPBEXaggDataEmph 30 7" xfId="16182"/>
    <cellStyle name="SAPBEXaggDataEmph 30 8" xfId="16287"/>
    <cellStyle name="SAPBEXaggDataEmph 30 9" xfId="20699"/>
    <cellStyle name="SAPBEXaggDataEmph 31" xfId="1511"/>
    <cellStyle name="SAPBEXaggDataEmph 31 2" xfId="4097"/>
    <cellStyle name="SAPBEXaggDataEmph 31 3" xfId="5204"/>
    <cellStyle name="SAPBEXaggDataEmph 31 4" xfId="8077"/>
    <cellStyle name="SAPBEXaggDataEmph 31 5" xfId="10447"/>
    <cellStyle name="SAPBEXaggDataEmph 31 6" xfId="13141"/>
    <cellStyle name="SAPBEXaggDataEmph 31 7" xfId="15143"/>
    <cellStyle name="SAPBEXaggDataEmph 31 8" xfId="17837"/>
    <cellStyle name="SAPBEXaggDataEmph 31 9" xfId="19748"/>
    <cellStyle name="SAPBEXaggDataEmph 32" xfId="1577"/>
    <cellStyle name="SAPBEXaggDataEmph 32 2" xfId="4163"/>
    <cellStyle name="SAPBEXaggDataEmph 32 3" xfId="6315"/>
    <cellStyle name="SAPBEXaggDataEmph 32 4" xfId="8271"/>
    <cellStyle name="SAPBEXaggDataEmph 32 5" xfId="10665"/>
    <cellStyle name="SAPBEXaggDataEmph 32 6" xfId="13330"/>
    <cellStyle name="SAPBEXaggDataEmph 32 7" xfId="15361"/>
    <cellStyle name="SAPBEXaggDataEmph 32 8" xfId="18026"/>
    <cellStyle name="SAPBEXaggDataEmph 32 9" xfId="19944"/>
    <cellStyle name="SAPBEXaggDataEmph 33" xfId="1579"/>
    <cellStyle name="SAPBEXaggDataEmph 33 2" xfId="4165"/>
    <cellStyle name="SAPBEXaggDataEmph 33 3" xfId="6191"/>
    <cellStyle name="SAPBEXaggDataEmph 33 4" xfId="9113"/>
    <cellStyle name="SAPBEXaggDataEmph 33 5" xfId="11586"/>
    <cellStyle name="SAPBEXaggDataEmph 33 6" xfId="13774"/>
    <cellStyle name="SAPBEXaggDataEmph 33 7" xfId="16282"/>
    <cellStyle name="SAPBEXaggDataEmph 33 8" xfId="18470"/>
    <cellStyle name="SAPBEXaggDataEmph 33 9" xfId="20788"/>
    <cellStyle name="SAPBEXaggDataEmph 34" xfId="1341"/>
    <cellStyle name="SAPBEXaggDataEmph 34 2" xfId="3927"/>
    <cellStyle name="SAPBEXaggDataEmph 34 3" xfId="7138"/>
    <cellStyle name="SAPBEXaggDataEmph 34 4" xfId="8089"/>
    <cellStyle name="SAPBEXaggDataEmph 34 5" xfId="10459"/>
    <cellStyle name="SAPBEXaggDataEmph 34 6" xfId="12369"/>
    <cellStyle name="SAPBEXaggDataEmph 34 7" xfId="15155"/>
    <cellStyle name="SAPBEXaggDataEmph 34 8" xfId="17065"/>
    <cellStyle name="SAPBEXaggDataEmph 34 9" xfId="19760"/>
    <cellStyle name="SAPBEXaggDataEmph 35" xfId="1606"/>
    <cellStyle name="SAPBEXaggDataEmph 35 2" xfId="4192"/>
    <cellStyle name="SAPBEXaggDataEmph 35 3" xfId="5564"/>
    <cellStyle name="SAPBEXaggDataEmph 35 4" xfId="7754"/>
    <cellStyle name="SAPBEXaggDataEmph 35 5" xfId="10102"/>
    <cellStyle name="SAPBEXaggDataEmph 35 6" xfId="13222"/>
    <cellStyle name="SAPBEXaggDataEmph 35 7" xfId="14798"/>
    <cellStyle name="SAPBEXaggDataEmph 35 8" xfId="17918"/>
    <cellStyle name="SAPBEXaggDataEmph 35 9" xfId="19427"/>
    <cellStyle name="SAPBEXaggDataEmph 36" xfId="1726"/>
    <cellStyle name="SAPBEXaggDataEmph 36 2" xfId="4312"/>
    <cellStyle name="SAPBEXaggDataEmph 36 3" xfId="6569"/>
    <cellStyle name="SAPBEXaggDataEmph 36 4" xfId="8104"/>
    <cellStyle name="SAPBEXaggDataEmph 36 5" xfId="10475"/>
    <cellStyle name="SAPBEXaggDataEmph 36 6" xfId="13447"/>
    <cellStyle name="SAPBEXaggDataEmph 36 7" xfId="15171"/>
    <cellStyle name="SAPBEXaggDataEmph 36 8" xfId="18143"/>
    <cellStyle name="SAPBEXaggDataEmph 36 9" xfId="19775"/>
    <cellStyle name="SAPBEXaggDataEmph 37" xfId="1769"/>
    <cellStyle name="SAPBEXaggDataEmph 37 2" xfId="4355"/>
    <cellStyle name="SAPBEXaggDataEmph 37 3" xfId="7229"/>
    <cellStyle name="SAPBEXaggDataEmph 37 4" xfId="9206"/>
    <cellStyle name="SAPBEXaggDataEmph 37 5" xfId="11688"/>
    <cellStyle name="SAPBEXaggDataEmph 37 6" xfId="11587"/>
    <cellStyle name="SAPBEXaggDataEmph 37 7" xfId="16384"/>
    <cellStyle name="SAPBEXaggDataEmph 37 8" xfId="16283"/>
    <cellStyle name="SAPBEXaggDataEmph 37 9" xfId="20881"/>
    <cellStyle name="SAPBEXaggDataEmph 38" xfId="1853"/>
    <cellStyle name="SAPBEXaggDataEmph 38 2" xfId="4439"/>
    <cellStyle name="SAPBEXaggDataEmph 38 3" xfId="6047"/>
    <cellStyle name="SAPBEXaggDataEmph 38 4" xfId="8602"/>
    <cellStyle name="SAPBEXaggDataEmph 38 5" xfId="11020"/>
    <cellStyle name="SAPBEXaggDataEmph 38 6" xfId="13084"/>
    <cellStyle name="SAPBEXaggDataEmph 38 7" xfId="15716"/>
    <cellStyle name="SAPBEXaggDataEmph 38 8" xfId="17780"/>
    <cellStyle name="SAPBEXaggDataEmph 38 9" xfId="20277"/>
    <cellStyle name="SAPBEXaggDataEmph 39" xfId="1847"/>
    <cellStyle name="SAPBEXaggDataEmph 39 2" xfId="4433"/>
    <cellStyle name="SAPBEXaggDataEmph 39 3" xfId="6416"/>
    <cellStyle name="SAPBEXaggDataEmph 39 4" xfId="8521"/>
    <cellStyle name="SAPBEXaggDataEmph 39 5" xfId="10933"/>
    <cellStyle name="SAPBEXaggDataEmph 39 6" xfId="13717"/>
    <cellStyle name="SAPBEXaggDataEmph 39 7" xfId="15629"/>
    <cellStyle name="SAPBEXaggDataEmph 39 8" xfId="18413"/>
    <cellStyle name="SAPBEXaggDataEmph 39 9" xfId="20195"/>
    <cellStyle name="SAPBEXaggDataEmph 4" xfId="130"/>
    <cellStyle name="SAPBEXaggDataEmph 4 2" xfId="2717"/>
    <cellStyle name="SAPBEXaggDataEmph 4 3" xfId="5674"/>
    <cellStyle name="SAPBEXaggDataEmph 4 4" xfId="9001"/>
    <cellStyle name="SAPBEXaggDataEmph 4 5" xfId="11459"/>
    <cellStyle name="SAPBEXaggDataEmph 4 6" xfId="12636"/>
    <cellStyle name="SAPBEXaggDataEmph 4 7" xfId="16155"/>
    <cellStyle name="SAPBEXaggDataEmph 4 8" xfId="17332"/>
    <cellStyle name="SAPBEXaggDataEmph 4 9" xfId="20676"/>
    <cellStyle name="SAPBEXaggDataEmph 40" xfId="1916"/>
    <cellStyle name="SAPBEXaggDataEmph 40 2" xfId="4502"/>
    <cellStyle name="SAPBEXaggDataEmph 40 3" xfId="6645"/>
    <cellStyle name="SAPBEXaggDataEmph 40 4" xfId="8573"/>
    <cellStyle name="SAPBEXaggDataEmph 40 5" xfId="10989"/>
    <cellStyle name="SAPBEXaggDataEmph 40 6" xfId="14061"/>
    <cellStyle name="SAPBEXaggDataEmph 40 7" xfId="15685"/>
    <cellStyle name="SAPBEXaggDataEmph 40 8" xfId="18757"/>
    <cellStyle name="SAPBEXaggDataEmph 40 9" xfId="20247"/>
    <cellStyle name="SAPBEXaggDataEmph 41" xfId="1982"/>
    <cellStyle name="SAPBEXaggDataEmph 41 2" xfId="4568"/>
    <cellStyle name="SAPBEXaggDataEmph 41 3" xfId="7199"/>
    <cellStyle name="SAPBEXaggDataEmph 41 4" xfId="8822"/>
    <cellStyle name="SAPBEXaggDataEmph 41 5" xfId="11268"/>
    <cellStyle name="SAPBEXaggDataEmph 41 6" xfId="13634"/>
    <cellStyle name="SAPBEXaggDataEmph 41 7" xfId="15964"/>
    <cellStyle name="SAPBEXaggDataEmph 41 8" xfId="18330"/>
    <cellStyle name="SAPBEXaggDataEmph 41 9" xfId="20497"/>
    <cellStyle name="SAPBEXaggDataEmph 42" xfId="1984"/>
    <cellStyle name="SAPBEXaggDataEmph 42 2" xfId="4570"/>
    <cellStyle name="SAPBEXaggDataEmph 42 3" xfId="5208"/>
    <cellStyle name="SAPBEXaggDataEmph 42 4" xfId="8386"/>
    <cellStyle name="SAPBEXaggDataEmph 42 5" xfId="10789"/>
    <cellStyle name="SAPBEXaggDataEmph 42 6" xfId="13253"/>
    <cellStyle name="SAPBEXaggDataEmph 42 7" xfId="15485"/>
    <cellStyle name="SAPBEXaggDataEmph 42 8" xfId="17949"/>
    <cellStyle name="SAPBEXaggDataEmph 42 9" xfId="20061"/>
    <cellStyle name="SAPBEXaggDataEmph 43" xfId="1865"/>
    <cellStyle name="SAPBEXaggDataEmph 43 2" xfId="4451"/>
    <cellStyle name="SAPBEXaggDataEmph 43 3" xfId="6102"/>
    <cellStyle name="SAPBEXaggDataEmph 43 4" xfId="8630"/>
    <cellStyle name="SAPBEXaggDataEmph 43 5" xfId="11053"/>
    <cellStyle name="SAPBEXaggDataEmph 43 6" xfId="13857"/>
    <cellStyle name="SAPBEXaggDataEmph 43 7" xfId="15749"/>
    <cellStyle name="SAPBEXaggDataEmph 43 8" xfId="18553"/>
    <cellStyle name="SAPBEXaggDataEmph 43 9" xfId="20305"/>
    <cellStyle name="SAPBEXaggDataEmph 44" xfId="2018"/>
    <cellStyle name="SAPBEXaggDataEmph 44 2" xfId="4604"/>
    <cellStyle name="SAPBEXaggDataEmph 44 3" xfId="6880"/>
    <cellStyle name="SAPBEXaggDataEmph 44 4" xfId="7450"/>
    <cellStyle name="SAPBEXaggDataEmph 44 5" xfId="9763"/>
    <cellStyle name="SAPBEXaggDataEmph 44 6" xfId="13410"/>
    <cellStyle name="SAPBEXaggDataEmph 44 7" xfId="14459"/>
    <cellStyle name="SAPBEXaggDataEmph 44 8" xfId="18106"/>
    <cellStyle name="SAPBEXaggDataEmph 44 9" xfId="19120"/>
    <cellStyle name="SAPBEXaggDataEmph 45" xfId="2118"/>
    <cellStyle name="SAPBEXaggDataEmph 45 2" xfId="4704"/>
    <cellStyle name="SAPBEXaggDataEmph 45 3" xfId="5643"/>
    <cellStyle name="SAPBEXaggDataEmph 45 4" xfId="8813"/>
    <cellStyle name="SAPBEXaggDataEmph 45 5" xfId="11258"/>
    <cellStyle name="SAPBEXaggDataEmph 45 6" xfId="12857"/>
    <cellStyle name="SAPBEXaggDataEmph 45 7" xfId="15954"/>
    <cellStyle name="SAPBEXaggDataEmph 45 8" xfId="17553"/>
    <cellStyle name="SAPBEXaggDataEmph 45 9" xfId="20488"/>
    <cellStyle name="SAPBEXaggDataEmph 46" xfId="2155"/>
    <cellStyle name="SAPBEXaggDataEmph 46 2" xfId="4741"/>
    <cellStyle name="SAPBEXaggDataEmph 46 3" xfId="5697"/>
    <cellStyle name="SAPBEXaggDataEmph 46 4" xfId="8790"/>
    <cellStyle name="SAPBEXaggDataEmph 46 5" xfId="11232"/>
    <cellStyle name="SAPBEXaggDataEmph 46 6" xfId="12254"/>
    <cellStyle name="SAPBEXaggDataEmph 46 7" xfId="15928"/>
    <cellStyle name="SAPBEXaggDataEmph 46 8" xfId="16950"/>
    <cellStyle name="SAPBEXaggDataEmph 46 9" xfId="20465"/>
    <cellStyle name="SAPBEXaggDataEmph 47" xfId="2185"/>
    <cellStyle name="SAPBEXaggDataEmph 47 2" xfId="4771"/>
    <cellStyle name="SAPBEXaggDataEmph 47 3" xfId="7343"/>
    <cellStyle name="SAPBEXaggDataEmph 47 4" xfId="7993"/>
    <cellStyle name="SAPBEXaggDataEmph 47 5" xfId="10357"/>
    <cellStyle name="SAPBEXaggDataEmph 47 6" xfId="13611"/>
    <cellStyle name="SAPBEXaggDataEmph 47 7" xfId="15053"/>
    <cellStyle name="SAPBEXaggDataEmph 47 8" xfId="18307"/>
    <cellStyle name="SAPBEXaggDataEmph 47 9" xfId="19664"/>
    <cellStyle name="SAPBEXaggDataEmph 48" xfId="2239"/>
    <cellStyle name="SAPBEXaggDataEmph 48 2" xfId="4825"/>
    <cellStyle name="SAPBEXaggDataEmph 48 3" xfId="6682"/>
    <cellStyle name="SAPBEXaggDataEmph 48 4" xfId="8673"/>
    <cellStyle name="SAPBEXaggDataEmph 48 5" xfId="11100"/>
    <cellStyle name="SAPBEXaggDataEmph 48 6" xfId="12889"/>
    <cellStyle name="SAPBEXaggDataEmph 48 7" xfId="15796"/>
    <cellStyle name="SAPBEXaggDataEmph 48 8" xfId="17585"/>
    <cellStyle name="SAPBEXaggDataEmph 48 9" xfId="20347"/>
    <cellStyle name="SAPBEXaggDataEmph 49" xfId="2309"/>
    <cellStyle name="SAPBEXaggDataEmph 49 2" xfId="4895"/>
    <cellStyle name="SAPBEXaggDataEmph 49 3" xfId="6566"/>
    <cellStyle name="SAPBEXaggDataEmph 49 4" xfId="7536"/>
    <cellStyle name="SAPBEXaggDataEmph 49 5" xfId="9858"/>
    <cellStyle name="SAPBEXaggDataEmph 49 6" xfId="12494"/>
    <cellStyle name="SAPBEXaggDataEmph 49 7" xfId="14554"/>
    <cellStyle name="SAPBEXaggDataEmph 49 8" xfId="17190"/>
    <cellStyle name="SAPBEXaggDataEmph 49 9" xfId="19207"/>
    <cellStyle name="SAPBEXaggDataEmph 5" xfId="285"/>
    <cellStyle name="SAPBEXaggDataEmph 5 2" xfId="2871"/>
    <cellStyle name="SAPBEXaggDataEmph 5 3" xfId="7289"/>
    <cellStyle name="SAPBEXaggDataEmph 5 4" xfId="8181"/>
    <cellStyle name="SAPBEXaggDataEmph 5 5" xfId="10560"/>
    <cellStyle name="SAPBEXaggDataEmph 5 6" xfId="12350"/>
    <cellStyle name="SAPBEXaggDataEmph 5 7" xfId="15256"/>
    <cellStyle name="SAPBEXaggDataEmph 5 8" xfId="17046"/>
    <cellStyle name="SAPBEXaggDataEmph 5 9" xfId="19854"/>
    <cellStyle name="SAPBEXaggDataEmph 50" xfId="2352"/>
    <cellStyle name="SAPBEXaggDataEmph 50 2" xfId="5122"/>
    <cellStyle name="SAPBEXaggDataEmph 50 3" xfId="9192"/>
    <cellStyle name="SAPBEXaggDataEmph 50 4" xfId="11673"/>
    <cellStyle name="SAPBEXaggDataEmph 50 5" xfId="12082"/>
    <cellStyle name="SAPBEXaggDataEmph 50 6" xfId="16369"/>
    <cellStyle name="SAPBEXaggDataEmph 50 7" xfId="16778"/>
    <cellStyle name="SAPBEXaggDataEmph 50 8" xfId="20867"/>
    <cellStyle name="SAPBEXaggDataEmph 51" xfId="5851"/>
    <cellStyle name="SAPBEXaggDataEmph 52" xfId="8100"/>
    <cellStyle name="SAPBEXaggDataEmph 53" xfId="10179"/>
    <cellStyle name="SAPBEXaggDataEmph 54" xfId="12015"/>
    <cellStyle name="SAPBEXaggDataEmph 55" xfId="14875"/>
    <cellStyle name="SAPBEXaggDataEmph 56" xfId="16711"/>
    <cellStyle name="SAPBEXaggDataEmph 57" xfId="19503"/>
    <cellStyle name="SAPBEXaggDataEmph 6" xfId="328"/>
    <cellStyle name="SAPBEXaggDataEmph 6 2" xfId="2914"/>
    <cellStyle name="SAPBEXaggDataEmph 6 3" xfId="7131"/>
    <cellStyle name="SAPBEXaggDataEmph 6 4" xfId="9035"/>
    <cellStyle name="SAPBEXaggDataEmph 6 5" xfId="11499"/>
    <cellStyle name="SAPBEXaggDataEmph 6 6" xfId="14054"/>
    <cellStyle name="SAPBEXaggDataEmph 6 7" xfId="16195"/>
    <cellStyle name="SAPBEXaggDataEmph 6 8" xfId="18750"/>
    <cellStyle name="SAPBEXaggDataEmph 6 9" xfId="20711"/>
    <cellStyle name="SAPBEXaggDataEmph 7" xfId="371"/>
    <cellStyle name="SAPBEXaggDataEmph 7 2" xfId="2957"/>
    <cellStyle name="SAPBEXaggDataEmph 7 3" xfId="5602"/>
    <cellStyle name="SAPBEXaggDataEmph 7 4" xfId="5797"/>
    <cellStyle name="SAPBEXaggDataEmph 7 5" xfId="9701"/>
    <cellStyle name="SAPBEXaggDataEmph 7 6" xfId="14156"/>
    <cellStyle name="SAPBEXaggDataEmph 7 7" xfId="14397"/>
    <cellStyle name="SAPBEXaggDataEmph 7 8" xfId="18852"/>
    <cellStyle name="SAPBEXaggDataEmph 7 9" xfId="19065"/>
    <cellStyle name="SAPBEXaggDataEmph 8" xfId="414"/>
    <cellStyle name="SAPBEXaggDataEmph 8 2" xfId="3000"/>
    <cellStyle name="SAPBEXaggDataEmph 8 3" xfId="6654"/>
    <cellStyle name="SAPBEXaggDataEmph 8 4" xfId="8205"/>
    <cellStyle name="SAPBEXaggDataEmph 8 5" xfId="10589"/>
    <cellStyle name="SAPBEXaggDataEmph 8 6" xfId="12860"/>
    <cellStyle name="SAPBEXaggDataEmph 8 7" xfId="15285"/>
    <cellStyle name="SAPBEXaggDataEmph 8 8" xfId="17556"/>
    <cellStyle name="SAPBEXaggDataEmph 8 9" xfId="19878"/>
    <cellStyle name="SAPBEXaggDataEmph 9" xfId="457"/>
    <cellStyle name="SAPBEXaggDataEmph 9 2" xfId="3043"/>
    <cellStyle name="SAPBEXaggDataEmph 9 3" xfId="5977"/>
    <cellStyle name="SAPBEXaggDataEmph 9 4" xfId="9396"/>
    <cellStyle name="SAPBEXaggDataEmph 9 5" xfId="11409"/>
    <cellStyle name="SAPBEXaggDataEmph 9 6" xfId="12607"/>
    <cellStyle name="SAPBEXaggDataEmph 9 7" xfId="16105"/>
    <cellStyle name="SAPBEXaggDataEmph 9 8" xfId="17303"/>
    <cellStyle name="SAPBEXaggDataEmph 9 9" xfId="20627"/>
    <cellStyle name="SAPBEXaggItem" xfId="57"/>
    <cellStyle name="SAPBEXaggItem 10" xfId="502"/>
    <cellStyle name="SAPBEXaggItem 10 2" xfId="3088"/>
    <cellStyle name="SAPBEXaggItem 10 3" xfId="6786"/>
    <cellStyle name="SAPBEXaggItem 10 4" xfId="9404"/>
    <cellStyle name="SAPBEXaggItem 10 5" xfId="9787"/>
    <cellStyle name="SAPBEXaggItem 10 6" xfId="12534"/>
    <cellStyle name="SAPBEXaggItem 10 7" xfId="14483"/>
    <cellStyle name="SAPBEXaggItem 10 8" xfId="17230"/>
    <cellStyle name="SAPBEXaggItem 10 9" xfId="19142"/>
    <cellStyle name="SAPBEXaggItem 11" xfId="372"/>
    <cellStyle name="SAPBEXaggItem 11 2" xfId="2958"/>
    <cellStyle name="SAPBEXaggItem 11 3" xfId="2622"/>
    <cellStyle name="SAPBEXaggItem 11 4" xfId="8695"/>
    <cellStyle name="SAPBEXaggItem 11 5" xfId="11127"/>
    <cellStyle name="SAPBEXaggItem 11 6" xfId="14010"/>
    <cellStyle name="SAPBEXaggItem 11 7" xfId="15823"/>
    <cellStyle name="SAPBEXaggItem 11 8" xfId="18706"/>
    <cellStyle name="SAPBEXaggItem 11 9" xfId="20369"/>
    <cellStyle name="SAPBEXaggItem 12" xfId="568"/>
    <cellStyle name="SAPBEXaggItem 12 2" xfId="3154"/>
    <cellStyle name="SAPBEXaggItem 12 3" xfId="5776"/>
    <cellStyle name="SAPBEXaggItem 12 4" xfId="8315"/>
    <cellStyle name="SAPBEXaggItem 12 5" xfId="10711"/>
    <cellStyle name="SAPBEXaggItem 12 6" xfId="13758"/>
    <cellStyle name="SAPBEXaggItem 12 7" xfId="15407"/>
    <cellStyle name="SAPBEXaggItem 12 8" xfId="18454"/>
    <cellStyle name="SAPBEXaggItem 12 9" xfId="19988"/>
    <cellStyle name="SAPBEXaggItem 13" xfId="664"/>
    <cellStyle name="SAPBEXaggItem 13 2" xfId="3250"/>
    <cellStyle name="SAPBEXaggItem 13 3" xfId="6083"/>
    <cellStyle name="SAPBEXaggItem 13 4" xfId="8785"/>
    <cellStyle name="SAPBEXaggItem 13 5" xfId="11226"/>
    <cellStyle name="SAPBEXaggItem 13 6" xfId="13694"/>
    <cellStyle name="SAPBEXaggItem 13 7" xfId="15922"/>
    <cellStyle name="SAPBEXaggItem 13 8" xfId="18390"/>
    <cellStyle name="SAPBEXaggItem 13 9" xfId="20460"/>
    <cellStyle name="SAPBEXaggItem 14" xfId="663"/>
    <cellStyle name="SAPBEXaggItem 14 2" xfId="3249"/>
    <cellStyle name="SAPBEXaggItem 14 3" xfId="7392"/>
    <cellStyle name="SAPBEXaggItem 14 4" xfId="9185"/>
    <cellStyle name="SAPBEXaggItem 14 5" xfId="11665"/>
    <cellStyle name="SAPBEXaggItem 14 6" xfId="14098"/>
    <cellStyle name="SAPBEXaggItem 14 7" xfId="16361"/>
    <cellStyle name="SAPBEXaggItem 14 8" xfId="18794"/>
    <cellStyle name="SAPBEXaggItem 14 9" xfId="20860"/>
    <cellStyle name="SAPBEXaggItem 15" xfId="711"/>
    <cellStyle name="SAPBEXaggItem 15 2" xfId="3297"/>
    <cellStyle name="SAPBEXaggItem 15 3" xfId="6124"/>
    <cellStyle name="SAPBEXaggItem 15 4" xfId="9265"/>
    <cellStyle name="SAPBEXaggItem 15 5" xfId="11766"/>
    <cellStyle name="SAPBEXaggItem 15 6" xfId="13482"/>
    <cellStyle name="SAPBEXaggItem 15 7" xfId="16462"/>
    <cellStyle name="SAPBEXaggItem 15 8" xfId="18178"/>
    <cellStyle name="SAPBEXaggItem 15 9" xfId="20958"/>
    <cellStyle name="SAPBEXaggItem 16" xfId="792"/>
    <cellStyle name="SAPBEXaggItem 16 2" xfId="3378"/>
    <cellStyle name="SAPBEXaggItem 16 3" xfId="6332"/>
    <cellStyle name="SAPBEXaggItem 16 4" xfId="7444"/>
    <cellStyle name="SAPBEXaggItem 16 5" xfId="9755"/>
    <cellStyle name="SAPBEXaggItem 16 6" xfId="13975"/>
    <cellStyle name="SAPBEXaggItem 16 7" xfId="14451"/>
    <cellStyle name="SAPBEXaggItem 16 8" xfId="18671"/>
    <cellStyle name="SAPBEXaggItem 16 9" xfId="19114"/>
    <cellStyle name="SAPBEXaggItem 17" xfId="895"/>
    <cellStyle name="SAPBEXaggItem 17 2" xfId="3481"/>
    <cellStyle name="SAPBEXaggItem 17 3" xfId="5538"/>
    <cellStyle name="SAPBEXaggItem 17 4" xfId="5801"/>
    <cellStyle name="SAPBEXaggItem 17 5" xfId="12107"/>
    <cellStyle name="SAPBEXaggItem 17 6" xfId="13844"/>
    <cellStyle name="SAPBEXaggItem 17 7" xfId="16803"/>
    <cellStyle name="SAPBEXaggItem 17 8" xfId="18540"/>
    <cellStyle name="SAPBEXaggItem 17 9" xfId="21270"/>
    <cellStyle name="SAPBEXaggItem 18" xfId="922"/>
    <cellStyle name="SAPBEXaggItem 18 2" xfId="3508"/>
    <cellStyle name="SAPBEXaggItem 18 3" xfId="6261"/>
    <cellStyle name="SAPBEXaggItem 18 4" xfId="9128"/>
    <cellStyle name="SAPBEXaggItem 18 5" xfId="11363"/>
    <cellStyle name="SAPBEXaggItem 18 6" xfId="13897"/>
    <cellStyle name="SAPBEXaggItem 18 7" xfId="16059"/>
    <cellStyle name="SAPBEXaggItem 18 8" xfId="18593"/>
    <cellStyle name="SAPBEXaggItem 18 9" xfId="20586"/>
    <cellStyle name="SAPBEXaggItem 19" xfId="918"/>
    <cellStyle name="SAPBEXaggItem 19 2" xfId="3504"/>
    <cellStyle name="SAPBEXaggItem 19 3" xfId="5829"/>
    <cellStyle name="SAPBEXaggItem 19 4" xfId="8628"/>
    <cellStyle name="SAPBEXaggItem 19 5" xfId="11051"/>
    <cellStyle name="SAPBEXaggItem 19 6" xfId="13415"/>
    <cellStyle name="SAPBEXaggItem 19 7" xfId="15747"/>
    <cellStyle name="SAPBEXaggItem 19 8" xfId="18111"/>
    <cellStyle name="SAPBEXaggItem 19 9" xfId="20303"/>
    <cellStyle name="SAPBEXaggItem 2" xfId="178"/>
    <cellStyle name="SAPBEXaggItem 2 2" xfId="2764"/>
    <cellStyle name="SAPBEXaggItem 2 3" xfId="6357"/>
    <cellStyle name="SAPBEXaggItem 2 4" xfId="7417"/>
    <cellStyle name="SAPBEXaggItem 2 5" xfId="9725"/>
    <cellStyle name="SAPBEXaggItem 2 6" xfId="13712"/>
    <cellStyle name="SAPBEXaggItem 2 7" xfId="14421"/>
    <cellStyle name="SAPBEXaggItem 2 8" xfId="18408"/>
    <cellStyle name="SAPBEXaggItem 2 9" xfId="19086"/>
    <cellStyle name="SAPBEXaggItem 20" xfId="1022"/>
    <cellStyle name="SAPBEXaggItem 20 2" xfId="3608"/>
    <cellStyle name="SAPBEXaggItem 20 3" xfId="5495"/>
    <cellStyle name="SAPBEXaggItem 20 4" xfId="9242"/>
    <cellStyle name="SAPBEXaggItem 20 5" xfId="11722"/>
    <cellStyle name="SAPBEXaggItem 20 6" xfId="12449"/>
    <cellStyle name="SAPBEXaggItem 20 7" xfId="16418"/>
    <cellStyle name="SAPBEXaggItem 20 8" xfId="17145"/>
    <cellStyle name="SAPBEXaggItem 20 9" xfId="20914"/>
    <cellStyle name="SAPBEXaggItem 21" xfId="866"/>
    <cellStyle name="SAPBEXaggItem 21 2" xfId="3452"/>
    <cellStyle name="SAPBEXaggItem 21 3" xfId="2621"/>
    <cellStyle name="SAPBEXaggItem 21 4" xfId="8196"/>
    <cellStyle name="SAPBEXaggItem 21 5" xfId="10578"/>
    <cellStyle name="SAPBEXaggItem 21 6" xfId="12639"/>
    <cellStyle name="SAPBEXaggItem 21 7" xfId="15274"/>
    <cellStyle name="SAPBEXaggItem 21 8" xfId="17335"/>
    <cellStyle name="SAPBEXaggItem 21 9" xfId="19869"/>
    <cellStyle name="SAPBEXaggItem 22" xfId="1048"/>
    <cellStyle name="SAPBEXaggItem 22 2" xfId="3634"/>
    <cellStyle name="SAPBEXaggItem 22 3" xfId="7028"/>
    <cellStyle name="SAPBEXaggItem 22 4" xfId="7970"/>
    <cellStyle name="SAPBEXaggItem 22 5" xfId="10331"/>
    <cellStyle name="SAPBEXaggItem 22 6" xfId="13510"/>
    <cellStyle name="SAPBEXaggItem 22 7" xfId="15027"/>
    <cellStyle name="SAPBEXaggItem 22 8" xfId="18206"/>
    <cellStyle name="SAPBEXaggItem 22 9" xfId="19641"/>
    <cellStyle name="SAPBEXaggItem 23" xfId="872"/>
    <cellStyle name="SAPBEXaggItem 23 2" xfId="3458"/>
    <cellStyle name="SAPBEXaggItem 23 3" xfId="7034"/>
    <cellStyle name="SAPBEXaggItem 23 4" xfId="9410"/>
    <cellStyle name="SAPBEXaggItem 23 5" xfId="9477"/>
    <cellStyle name="SAPBEXaggItem 23 6" xfId="12625"/>
    <cellStyle name="SAPBEXaggItem 23 7" xfId="14173"/>
    <cellStyle name="SAPBEXaggItem 23 8" xfId="17321"/>
    <cellStyle name="SAPBEXaggItem 23 9" xfId="18868"/>
    <cellStyle name="SAPBEXaggItem 24" xfId="1082"/>
    <cellStyle name="SAPBEXaggItem 24 2" xfId="3668"/>
    <cellStyle name="SAPBEXaggItem 24 3" xfId="5489"/>
    <cellStyle name="SAPBEXaggItem 24 4" xfId="8664"/>
    <cellStyle name="SAPBEXaggItem 24 5" xfId="11091"/>
    <cellStyle name="SAPBEXaggItem 24 6" xfId="13560"/>
    <cellStyle name="SAPBEXaggItem 24 7" xfId="15787"/>
    <cellStyle name="SAPBEXaggItem 24 8" xfId="18256"/>
    <cellStyle name="SAPBEXaggItem 24 9" xfId="20339"/>
    <cellStyle name="SAPBEXaggItem 25" xfId="1256"/>
    <cellStyle name="SAPBEXaggItem 25 2" xfId="3842"/>
    <cellStyle name="SAPBEXaggItem 25 3" xfId="6809"/>
    <cellStyle name="SAPBEXaggItem 25 4" xfId="7882"/>
    <cellStyle name="SAPBEXaggItem 25 5" xfId="9524"/>
    <cellStyle name="SAPBEXaggItem 25 6" xfId="13613"/>
    <cellStyle name="SAPBEXaggItem 25 7" xfId="14220"/>
    <cellStyle name="SAPBEXaggItem 25 8" xfId="18309"/>
    <cellStyle name="SAPBEXaggItem 25 9" xfId="18911"/>
    <cellStyle name="SAPBEXaggItem 26" xfId="1297"/>
    <cellStyle name="SAPBEXaggItem 26 2" xfId="3883"/>
    <cellStyle name="SAPBEXaggItem 26 3" xfId="7294"/>
    <cellStyle name="SAPBEXaggItem 26 4" xfId="9377"/>
    <cellStyle name="SAPBEXaggItem 26 5" xfId="12005"/>
    <cellStyle name="SAPBEXaggItem 26 6" xfId="14072"/>
    <cellStyle name="SAPBEXaggItem 26 7" xfId="16701"/>
    <cellStyle name="SAPBEXaggItem 26 8" xfId="18768"/>
    <cellStyle name="SAPBEXaggItem 26 9" xfId="21186"/>
    <cellStyle name="SAPBEXaggItem 27" xfId="1343"/>
    <cellStyle name="SAPBEXaggItem 27 2" xfId="3929"/>
    <cellStyle name="SAPBEXaggItem 27 3" xfId="6874"/>
    <cellStyle name="SAPBEXaggItem 27 4" xfId="8334"/>
    <cellStyle name="SAPBEXaggItem 27 5" xfId="10730"/>
    <cellStyle name="SAPBEXaggItem 27 6" xfId="12935"/>
    <cellStyle name="SAPBEXaggItem 27 7" xfId="15426"/>
    <cellStyle name="SAPBEXaggItem 27 8" xfId="17631"/>
    <cellStyle name="SAPBEXaggItem 27 9" xfId="20007"/>
    <cellStyle name="SAPBEXaggItem 28" xfId="1384"/>
    <cellStyle name="SAPBEXaggItem 28 2" xfId="3970"/>
    <cellStyle name="SAPBEXaggItem 28 3" xfId="5240"/>
    <cellStyle name="SAPBEXaggItem 28 4" xfId="8848"/>
    <cellStyle name="SAPBEXaggItem 28 5" xfId="11296"/>
    <cellStyle name="SAPBEXaggItem 28 6" xfId="9708"/>
    <cellStyle name="SAPBEXaggItem 28 7" xfId="15992"/>
    <cellStyle name="SAPBEXaggItem 28 8" xfId="14404"/>
    <cellStyle name="SAPBEXaggItem 28 9" xfId="20522"/>
    <cellStyle name="SAPBEXaggItem 29" xfId="1427"/>
    <cellStyle name="SAPBEXaggItem 29 2" xfId="4013"/>
    <cellStyle name="SAPBEXaggItem 29 3" xfId="5969"/>
    <cellStyle name="SAPBEXaggItem 29 4" xfId="9392"/>
    <cellStyle name="SAPBEXaggItem 29 5" xfId="11261"/>
    <cellStyle name="SAPBEXaggItem 29 6" xfId="14163"/>
    <cellStyle name="SAPBEXaggItem 29 7" xfId="15957"/>
    <cellStyle name="SAPBEXaggItem 29 8" xfId="18859"/>
    <cellStyle name="SAPBEXaggItem 29 9" xfId="20490"/>
    <cellStyle name="SAPBEXaggItem 3" xfId="233"/>
    <cellStyle name="SAPBEXaggItem 3 2" xfId="2819"/>
    <cellStyle name="SAPBEXaggItem 3 3" xfId="5640"/>
    <cellStyle name="SAPBEXaggItem 3 4" xfId="9232"/>
    <cellStyle name="SAPBEXaggItem 3 5" xfId="11712"/>
    <cellStyle name="SAPBEXaggItem 3 6" xfId="10026"/>
    <cellStyle name="SAPBEXaggItem 3 7" xfId="16408"/>
    <cellStyle name="SAPBEXaggItem 3 8" xfId="14722"/>
    <cellStyle name="SAPBEXaggItem 3 9" xfId="20904"/>
    <cellStyle name="SAPBEXaggItem 30" xfId="1470"/>
    <cellStyle name="SAPBEXaggItem 30 2" xfId="4056"/>
    <cellStyle name="SAPBEXaggItem 30 3" xfId="7041"/>
    <cellStyle name="SAPBEXaggItem 30 4" xfId="9440"/>
    <cellStyle name="SAPBEXaggItem 30 5" xfId="10675"/>
    <cellStyle name="SAPBEXaggItem 30 6" xfId="12331"/>
    <cellStyle name="SAPBEXaggItem 30 7" xfId="15371"/>
    <cellStyle name="SAPBEXaggItem 30 8" xfId="17027"/>
    <cellStyle name="SAPBEXaggItem 30 9" xfId="19954"/>
    <cellStyle name="SAPBEXaggItem 31" xfId="1513"/>
    <cellStyle name="SAPBEXaggItem 31 2" xfId="4099"/>
    <cellStyle name="SAPBEXaggItem 31 3" xfId="5824"/>
    <cellStyle name="SAPBEXaggItem 31 4" xfId="8923"/>
    <cellStyle name="SAPBEXaggItem 31 5" xfId="11374"/>
    <cellStyle name="SAPBEXaggItem 31 6" xfId="13569"/>
    <cellStyle name="SAPBEXaggItem 31 7" xfId="16070"/>
    <cellStyle name="SAPBEXaggItem 31 8" xfId="18265"/>
    <cellStyle name="SAPBEXaggItem 31 9" xfId="20597"/>
    <cellStyle name="SAPBEXaggItem 32" xfId="1582"/>
    <cellStyle name="SAPBEXaggItem 32 2" xfId="4168"/>
    <cellStyle name="SAPBEXaggItem 32 3" xfId="5325"/>
    <cellStyle name="SAPBEXaggItem 32 4" xfId="9078"/>
    <cellStyle name="SAPBEXaggItem 32 5" xfId="11550"/>
    <cellStyle name="SAPBEXaggItem 32 6" xfId="13588"/>
    <cellStyle name="SAPBEXaggItem 32 7" xfId="16246"/>
    <cellStyle name="SAPBEXaggItem 32 8" xfId="18284"/>
    <cellStyle name="SAPBEXaggItem 32 9" xfId="20753"/>
    <cellStyle name="SAPBEXaggItem 33" xfId="1347"/>
    <cellStyle name="SAPBEXaggItem 33 2" xfId="3933"/>
    <cellStyle name="SAPBEXaggItem 33 3" xfId="6657"/>
    <cellStyle name="SAPBEXaggItem 33 4" xfId="5249"/>
    <cellStyle name="SAPBEXaggItem 33 5" xfId="9686"/>
    <cellStyle name="SAPBEXaggItem 33 6" xfId="12453"/>
    <cellStyle name="SAPBEXaggItem 33 7" xfId="14382"/>
    <cellStyle name="SAPBEXaggItem 33 8" xfId="17149"/>
    <cellStyle name="SAPBEXaggItem 33 9" xfId="19053"/>
    <cellStyle name="SAPBEXaggItem 34" xfId="1664"/>
    <cellStyle name="SAPBEXaggItem 34 2" xfId="4250"/>
    <cellStyle name="SAPBEXaggItem 34 3" xfId="5586"/>
    <cellStyle name="SAPBEXaggItem 34 4" xfId="9467"/>
    <cellStyle name="SAPBEXaggItem 34 5" xfId="11855"/>
    <cellStyle name="SAPBEXaggItem 34 6" xfId="13606"/>
    <cellStyle name="SAPBEXaggItem 34 7" xfId="16551"/>
    <cellStyle name="SAPBEXaggItem 34 8" xfId="18302"/>
    <cellStyle name="SAPBEXaggItem 34 9" xfId="21042"/>
    <cellStyle name="SAPBEXaggItem 35" xfId="1616"/>
    <cellStyle name="SAPBEXaggItem 35 2" xfId="4202"/>
    <cellStyle name="SAPBEXaggItem 35 3" xfId="7293"/>
    <cellStyle name="SAPBEXaggItem 35 4" xfId="8036"/>
    <cellStyle name="SAPBEXaggItem 35 5" xfId="10402"/>
    <cellStyle name="SAPBEXaggItem 35 6" xfId="12345"/>
    <cellStyle name="SAPBEXaggItem 35 7" xfId="15098"/>
    <cellStyle name="SAPBEXaggItem 35 8" xfId="17041"/>
    <cellStyle name="SAPBEXaggItem 35 9" xfId="19707"/>
    <cellStyle name="SAPBEXaggItem 36" xfId="1728"/>
    <cellStyle name="SAPBEXaggItem 36 2" xfId="4314"/>
    <cellStyle name="SAPBEXaggItem 36 3" xfId="6634"/>
    <cellStyle name="SAPBEXaggItem 36 4" xfId="8234"/>
    <cellStyle name="SAPBEXaggItem 36 5" xfId="10622"/>
    <cellStyle name="SAPBEXaggItem 36 6" xfId="13726"/>
    <cellStyle name="SAPBEXaggItem 36 7" xfId="15318"/>
    <cellStyle name="SAPBEXaggItem 36 8" xfId="18422"/>
    <cellStyle name="SAPBEXaggItem 36 9" xfId="19907"/>
    <cellStyle name="SAPBEXaggItem 37" xfId="1771"/>
    <cellStyle name="SAPBEXaggItem 37 2" xfId="4357"/>
    <cellStyle name="SAPBEXaggItem 37 3" xfId="7260"/>
    <cellStyle name="SAPBEXaggItem 37 4" xfId="9358"/>
    <cellStyle name="SAPBEXaggItem 37 5" xfId="11744"/>
    <cellStyle name="SAPBEXaggItem 37 6" xfId="14103"/>
    <cellStyle name="SAPBEXaggItem 37 7" xfId="16440"/>
    <cellStyle name="SAPBEXaggItem 37 8" xfId="18799"/>
    <cellStyle name="SAPBEXaggItem 37 9" xfId="20936"/>
    <cellStyle name="SAPBEXaggItem 38" xfId="1682"/>
    <cellStyle name="SAPBEXaggItem 38 2" xfId="4268"/>
    <cellStyle name="SAPBEXaggItem 38 3" xfId="5512"/>
    <cellStyle name="SAPBEXaggItem 38 4" xfId="8599"/>
    <cellStyle name="SAPBEXaggItem 38 5" xfId="11017"/>
    <cellStyle name="SAPBEXaggItem 38 6" xfId="13711"/>
    <cellStyle name="SAPBEXaggItem 38 7" xfId="15713"/>
    <cellStyle name="SAPBEXaggItem 38 8" xfId="18407"/>
    <cellStyle name="SAPBEXaggItem 38 9" xfId="20274"/>
    <cellStyle name="SAPBEXaggItem 39" xfId="1737"/>
    <cellStyle name="SAPBEXaggItem 39 2" xfId="4323"/>
    <cellStyle name="SAPBEXaggItem 39 3" xfId="5399"/>
    <cellStyle name="SAPBEXaggItem 39 4" xfId="8842"/>
    <cellStyle name="SAPBEXaggItem 39 5" xfId="11289"/>
    <cellStyle name="SAPBEXaggItem 39 6" xfId="9783"/>
    <cellStyle name="SAPBEXaggItem 39 7" xfId="15985"/>
    <cellStyle name="SAPBEXaggItem 39 8" xfId="14479"/>
    <cellStyle name="SAPBEXaggItem 39 9" xfId="20516"/>
    <cellStyle name="SAPBEXaggItem 4" xfId="134"/>
    <cellStyle name="SAPBEXaggItem 4 2" xfId="2721"/>
    <cellStyle name="SAPBEXaggItem 4 3" xfId="7040"/>
    <cellStyle name="SAPBEXaggItem 4 4" xfId="8632"/>
    <cellStyle name="SAPBEXaggItem 4 5" xfId="11055"/>
    <cellStyle name="SAPBEXaggItem 4 6" xfId="12799"/>
    <cellStyle name="SAPBEXaggItem 4 7" xfId="15751"/>
    <cellStyle name="SAPBEXaggItem 4 8" xfId="17495"/>
    <cellStyle name="SAPBEXaggItem 4 9" xfId="20307"/>
    <cellStyle name="SAPBEXaggItem 40" xfId="1918"/>
    <cellStyle name="SAPBEXaggItem 40 2" xfId="4504"/>
    <cellStyle name="SAPBEXaggItem 40 3" xfId="6783"/>
    <cellStyle name="SAPBEXaggItem 40 4" xfId="8255"/>
    <cellStyle name="SAPBEXaggItem 40 5" xfId="10646"/>
    <cellStyle name="SAPBEXaggItem 40 6" xfId="12202"/>
    <cellStyle name="SAPBEXaggItem 40 7" xfId="15342"/>
    <cellStyle name="SAPBEXaggItem 40 8" xfId="16898"/>
    <cellStyle name="SAPBEXaggItem 40 9" xfId="19928"/>
    <cellStyle name="SAPBEXaggItem 41" xfId="1987"/>
    <cellStyle name="SAPBEXaggItem 41 2" xfId="4573"/>
    <cellStyle name="SAPBEXaggItem 41 3" xfId="5499"/>
    <cellStyle name="SAPBEXaggItem 41 4" xfId="8764"/>
    <cellStyle name="SAPBEXaggItem 41 5" xfId="11202"/>
    <cellStyle name="SAPBEXaggItem 41 6" xfId="13296"/>
    <cellStyle name="SAPBEXaggItem 41 7" xfId="15898"/>
    <cellStyle name="SAPBEXaggItem 41 8" xfId="17992"/>
    <cellStyle name="SAPBEXaggItem 41 9" xfId="20438"/>
    <cellStyle name="SAPBEXaggItem 42" xfId="1896"/>
    <cellStyle name="SAPBEXaggItem 42 2" xfId="4482"/>
    <cellStyle name="SAPBEXaggItem 42 3" xfId="6296"/>
    <cellStyle name="SAPBEXaggItem 42 4" xfId="7544"/>
    <cellStyle name="SAPBEXaggItem 42 5" xfId="9866"/>
    <cellStyle name="SAPBEXaggItem 42 6" xfId="12992"/>
    <cellStyle name="SAPBEXaggItem 42 7" xfId="14562"/>
    <cellStyle name="SAPBEXaggItem 42 8" xfId="17688"/>
    <cellStyle name="SAPBEXaggItem 42 9" xfId="19215"/>
    <cellStyle name="SAPBEXaggItem 43" xfId="1757"/>
    <cellStyle name="SAPBEXaggItem 43 2" xfId="4343"/>
    <cellStyle name="SAPBEXaggItem 43 3" xfId="5174"/>
    <cellStyle name="SAPBEXaggItem 43 4" xfId="7707"/>
    <cellStyle name="SAPBEXaggItem 43 5" xfId="10050"/>
    <cellStyle name="SAPBEXaggItem 43 6" xfId="12440"/>
    <cellStyle name="SAPBEXaggItem 43 7" xfId="14746"/>
    <cellStyle name="SAPBEXaggItem 43 8" xfId="17136"/>
    <cellStyle name="SAPBEXaggItem 43 9" xfId="19378"/>
    <cellStyle name="SAPBEXaggItem 44" xfId="2079"/>
    <cellStyle name="SAPBEXaggItem 44 2" xfId="4665"/>
    <cellStyle name="SAPBEXaggItem 44 3" xfId="6181"/>
    <cellStyle name="SAPBEXaggItem 44 4" xfId="7812"/>
    <cellStyle name="SAPBEXaggItem 44 5" xfId="10161"/>
    <cellStyle name="SAPBEXaggItem 44 6" xfId="12750"/>
    <cellStyle name="SAPBEXaggItem 44 7" xfId="14857"/>
    <cellStyle name="SAPBEXaggItem 44 8" xfId="17446"/>
    <cellStyle name="SAPBEXaggItem 44 9" xfId="19485"/>
    <cellStyle name="SAPBEXaggItem 45" xfId="2119"/>
    <cellStyle name="SAPBEXaggItem 45 2" xfId="4705"/>
    <cellStyle name="SAPBEXaggItem 45 3" xfId="6832"/>
    <cellStyle name="SAPBEXaggItem 45 4" xfId="9138"/>
    <cellStyle name="SAPBEXaggItem 45 5" xfId="10484"/>
    <cellStyle name="SAPBEXaggItem 45 6" xfId="13359"/>
    <cellStyle name="SAPBEXaggItem 45 7" xfId="15180"/>
    <cellStyle name="SAPBEXaggItem 45 8" xfId="18055"/>
    <cellStyle name="SAPBEXaggItem 45 9" xfId="19784"/>
    <cellStyle name="SAPBEXaggItem 46" xfId="2156"/>
    <cellStyle name="SAPBEXaggItem 46 2" xfId="4742"/>
    <cellStyle name="SAPBEXaggItem 46 3" xfId="6610"/>
    <cellStyle name="SAPBEXaggItem 46 4" xfId="9029"/>
    <cellStyle name="SAPBEXaggItem 46 5" xfId="11492"/>
    <cellStyle name="SAPBEXaggItem 46 6" xfId="12649"/>
    <cellStyle name="SAPBEXaggItem 46 7" xfId="16188"/>
    <cellStyle name="SAPBEXaggItem 46 8" xfId="17345"/>
    <cellStyle name="SAPBEXaggItem 46 9" xfId="20705"/>
    <cellStyle name="SAPBEXaggItem 47" xfId="2186"/>
    <cellStyle name="SAPBEXaggItem 47 2" xfId="4772"/>
    <cellStyle name="SAPBEXaggItem 47 3" xfId="7007"/>
    <cellStyle name="SAPBEXaggItem 47 4" xfId="7527"/>
    <cellStyle name="SAPBEXaggItem 47 5" xfId="11970"/>
    <cellStyle name="SAPBEXaggItem 47 6" xfId="14112"/>
    <cellStyle name="SAPBEXaggItem 47 7" xfId="16666"/>
    <cellStyle name="SAPBEXaggItem 47 8" xfId="18808"/>
    <cellStyle name="SAPBEXaggItem 47 9" xfId="21154"/>
    <cellStyle name="SAPBEXaggItem 48" xfId="2240"/>
    <cellStyle name="SAPBEXaggItem 48 2" xfId="4826"/>
    <cellStyle name="SAPBEXaggItem 48 3" xfId="6678"/>
    <cellStyle name="SAPBEXaggItem 48 4" xfId="5149"/>
    <cellStyle name="SAPBEXaggItem 48 5" xfId="9561"/>
    <cellStyle name="SAPBEXaggItem 48 6" xfId="13172"/>
    <cellStyle name="SAPBEXaggItem 48 7" xfId="14257"/>
    <cellStyle name="SAPBEXaggItem 48 8" xfId="17868"/>
    <cellStyle name="SAPBEXaggItem 48 9" xfId="18945"/>
    <cellStyle name="SAPBEXaggItem 49" xfId="2310"/>
    <cellStyle name="SAPBEXaggItem 49 2" xfId="4896"/>
    <cellStyle name="SAPBEXaggItem 49 3" xfId="2679"/>
    <cellStyle name="SAPBEXaggItem 49 4" xfId="8529"/>
    <cellStyle name="SAPBEXaggItem 49 5" xfId="10942"/>
    <cellStyle name="SAPBEXaggItem 49 6" xfId="13150"/>
    <cellStyle name="SAPBEXaggItem 49 7" xfId="15638"/>
    <cellStyle name="SAPBEXaggItem 49 8" xfId="17846"/>
    <cellStyle name="SAPBEXaggItem 49 9" xfId="20203"/>
    <cellStyle name="SAPBEXaggItem 5" xfId="287"/>
    <cellStyle name="SAPBEXaggItem 5 2" xfId="2873"/>
    <cellStyle name="SAPBEXaggItem 5 3" xfId="6834"/>
    <cellStyle name="SAPBEXaggItem 5 4" xfId="8378"/>
    <cellStyle name="SAPBEXaggItem 5 5" xfId="10780"/>
    <cellStyle name="SAPBEXaggItem 5 6" xfId="13868"/>
    <cellStyle name="SAPBEXaggItem 5 7" xfId="15476"/>
    <cellStyle name="SAPBEXaggItem 5 8" xfId="18564"/>
    <cellStyle name="SAPBEXaggItem 5 9" xfId="20053"/>
    <cellStyle name="SAPBEXaggItem 50" xfId="2350"/>
    <cellStyle name="SAPBEXaggItem 50 2" xfId="2656"/>
    <cellStyle name="SAPBEXaggItem 50 3" xfId="8040"/>
    <cellStyle name="SAPBEXaggItem 50 4" xfId="10407"/>
    <cellStyle name="SAPBEXaggItem 50 5" xfId="13130"/>
    <cellStyle name="SAPBEXaggItem 50 6" xfId="15103"/>
    <cellStyle name="SAPBEXaggItem 50 7" xfId="17826"/>
    <cellStyle name="SAPBEXaggItem 50 8" xfId="19711"/>
    <cellStyle name="SAPBEXaggItem 51" xfId="6716"/>
    <cellStyle name="SAPBEXaggItem 52" xfId="8081"/>
    <cellStyle name="SAPBEXaggItem 53" xfId="10451"/>
    <cellStyle name="SAPBEXaggItem 54" xfId="13263"/>
    <cellStyle name="SAPBEXaggItem 55" xfId="15147"/>
    <cellStyle name="SAPBEXaggItem 56" xfId="17959"/>
    <cellStyle name="SAPBEXaggItem 57" xfId="19752"/>
    <cellStyle name="SAPBEXaggItem 6" xfId="330"/>
    <cellStyle name="SAPBEXaggItem 6 2" xfId="2916"/>
    <cellStyle name="SAPBEXaggItem 6 3" xfId="7060"/>
    <cellStyle name="SAPBEXaggItem 6 4" xfId="8242"/>
    <cellStyle name="SAPBEXaggItem 6 5" xfId="10631"/>
    <cellStyle name="SAPBEXaggItem 6 6" xfId="12389"/>
    <cellStyle name="SAPBEXaggItem 6 7" xfId="15327"/>
    <cellStyle name="SAPBEXaggItem 6 8" xfId="17085"/>
    <cellStyle name="SAPBEXaggItem 6 9" xfId="19915"/>
    <cellStyle name="SAPBEXaggItem 7" xfId="373"/>
    <cellStyle name="SAPBEXaggItem 7 2" xfId="2959"/>
    <cellStyle name="SAPBEXaggItem 7 3" xfId="2694"/>
    <cellStyle name="SAPBEXaggItem 7 4" xfId="7644"/>
    <cellStyle name="SAPBEXaggItem 7 5" xfId="9978"/>
    <cellStyle name="SAPBEXaggItem 7 6" xfId="12786"/>
    <cellStyle name="SAPBEXaggItem 7 7" xfId="14674"/>
    <cellStyle name="SAPBEXaggItem 7 8" xfId="17482"/>
    <cellStyle name="SAPBEXaggItem 7 9" xfId="19314"/>
    <cellStyle name="SAPBEXaggItem 8" xfId="416"/>
    <cellStyle name="SAPBEXaggItem 8 2" xfId="3002"/>
    <cellStyle name="SAPBEXaggItem 8 3" xfId="6495"/>
    <cellStyle name="SAPBEXaggItem 8 4" xfId="7760"/>
    <cellStyle name="SAPBEXaggItem 8 5" xfId="10108"/>
    <cellStyle name="SAPBEXaggItem 8 6" xfId="13206"/>
    <cellStyle name="SAPBEXaggItem 8 7" xfId="14804"/>
    <cellStyle name="SAPBEXaggItem 8 8" xfId="17902"/>
    <cellStyle name="SAPBEXaggItem 8 9" xfId="19433"/>
    <cellStyle name="SAPBEXaggItem 9" xfId="459"/>
    <cellStyle name="SAPBEXaggItem 9 2" xfId="3045"/>
    <cellStyle name="SAPBEXaggItem 9 3" xfId="5636"/>
    <cellStyle name="SAPBEXaggItem 9 4" xfId="8401"/>
    <cellStyle name="SAPBEXaggItem 9 5" xfId="10806"/>
    <cellStyle name="SAPBEXaggItem 9 6" xfId="13216"/>
    <cellStyle name="SAPBEXaggItem 9 7" xfId="15502"/>
    <cellStyle name="SAPBEXaggItem 9 8" xfId="17912"/>
    <cellStyle name="SAPBEXaggItem 9 9" xfId="20075"/>
    <cellStyle name="SAPBEXaggItemX" xfId="58"/>
    <cellStyle name="SAPBEXaggItemX 10" xfId="503"/>
    <cellStyle name="SAPBEXaggItemX 10 2" xfId="3089"/>
    <cellStyle name="SAPBEXaggItemX 10 3" xfId="6683"/>
    <cellStyle name="SAPBEXaggItemX 10 4" xfId="9306"/>
    <cellStyle name="SAPBEXaggItemX 10 5" xfId="11789"/>
    <cellStyle name="SAPBEXaggItemX 10 6" xfId="13382"/>
    <cellStyle name="SAPBEXaggItemX 10 7" xfId="16485"/>
    <cellStyle name="SAPBEXaggItemX 10 8" xfId="18078"/>
    <cellStyle name="SAPBEXaggItemX 10 9" xfId="20980"/>
    <cellStyle name="SAPBEXaggItemX 11" xfId="499"/>
    <cellStyle name="SAPBEXaggItemX 11 2" xfId="3085"/>
    <cellStyle name="SAPBEXaggItemX 11 3" xfId="6235"/>
    <cellStyle name="SAPBEXaggItemX 11 4" xfId="7591"/>
    <cellStyle name="SAPBEXaggItemX 11 5" xfId="9572"/>
    <cellStyle name="SAPBEXaggItemX 11 6" xfId="12435"/>
    <cellStyle name="SAPBEXaggItemX 11 7" xfId="14268"/>
    <cellStyle name="SAPBEXaggItemX 11 8" xfId="17131"/>
    <cellStyle name="SAPBEXaggItemX 11 9" xfId="18954"/>
    <cellStyle name="SAPBEXaggItemX 12" xfId="336"/>
    <cellStyle name="SAPBEXaggItemX 12 2" xfId="2922"/>
    <cellStyle name="SAPBEXaggItemX 12 3" xfId="6348"/>
    <cellStyle name="SAPBEXaggItemX 12 4" xfId="7953"/>
    <cellStyle name="SAPBEXaggItemX 12 5" xfId="10312"/>
    <cellStyle name="SAPBEXaggItemX 12 6" xfId="12374"/>
    <cellStyle name="SAPBEXaggItemX 12 7" xfId="15008"/>
    <cellStyle name="SAPBEXaggItemX 12 8" xfId="17070"/>
    <cellStyle name="SAPBEXaggItemX 12 9" xfId="19624"/>
    <cellStyle name="SAPBEXaggItemX 13" xfId="528"/>
    <cellStyle name="SAPBEXaggItemX 13 2" xfId="3114"/>
    <cellStyle name="SAPBEXaggItemX 13 3" xfId="6413"/>
    <cellStyle name="SAPBEXaggItemX 13 4" xfId="7280"/>
    <cellStyle name="SAPBEXaggItemX 13 5" xfId="9629"/>
    <cellStyle name="SAPBEXaggItemX 13 6" xfId="12395"/>
    <cellStyle name="SAPBEXaggItemX 13 7" xfId="14325"/>
    <cellStyle name="SAPBEXaggItemX 13 8" xfId="17091"/>
    <cellStyle name="SAPBEXaggItemX 13 9" xfId="19006"/>
    <cellStyle name="SAPBEXaggItemX 14" xfId="660"/>
    <cellStyle name="SAPBEXaggItemX 14 2" xfId="3246"/>
    <cellStyle name="SAPBEXaggItemX 14 3" xfId="6350"/>
    <cellStyle name="SAPBEXaggItemX 14 4" xfId="7912"/>
    <cellStyle name="SAPBEXaggItemX 14 5" xfId="10267"/>
    <cellStyle name="SAPBEXaggItemX 14 6" xfId="12689"/>
    <cellStyle name="SAPBEXaggItemX 14 7" xfId="14963"/>
    <cellStyle name="SAPBEXaggItemX 14 8" xfId="17385"/>
    <cellStyle name="SAPBEXaggItemX 14 9" xfId="19584"/>
    <cellStyle name="SAPBEXaggItemX 15" xfId="706"/>
    <cellStyle name="SAPBEXaggItemX 15 2" xfId="3292"/>
    <cellStyle name="SAPBEXaggItemX 15 3" xfId="5291"/>
    <cellStyle name="SAPBEXaggItemX 15 4" xfId="8123"/>
    <cellStyle name="SAPBEXaggItemX 15 5" xfId="10494"/>
    <cellStyle name="SAPBEXaggItemX 15 6" xfId="14124"/>
    <cellStyle name="SAPBEXaggItemX 15 7" xfId="15190"/>
    <cellStyle name="SAPBEXaggItemX 15 8" xfId="18820"/>
    <cellStyle name="SAPBEXaggItemX 15 9" xfId="19794"/>
    <cellStyle name="SAPBEXaggItemX 16" xfId="744"/>
    <cellStyle name="SAPBEXaggItemX 16 2" xfId="3330"/>
    <cellStyle name="SAPBEXaggItemX 16 3" xfId="5248"/>
    <cellStyle name="SAPBEXaggItemX 16 4" xfId="8265"/>
    <cellStyle name="SAPBEXaggItemX 16 5" xfId="10200"/>
    <cellStyle name="SAPBEXaggItemX 16 6" xfId="12749"/>
    <cellStyle name="SAPBEXaggItemX 16 7" xfId="14896"/>
    <cellStyle name="SAPBEXaggItemX 16 8" xfId="17445"/>
    <cellStyle name="SAPBEXaggItemX 16 9" xfId="19521"/>
    <cellStyle name="SAPBEXaggItemX 17" xfId="762"/>
    <cellStyle name="SAPBEXaggItemX 17 2" xfId="3348"/>
    <cellStyle name="SAPBEXaggItemX 17 3" xfId="6816"/>
    <cellStyle name="SAPBEXaggItemX 17 4" xfId="7833"/>
    <cellStyle name="SAPBEXaggItemX 17 5" xfId="10182"/>
    <cellStyle name="SAPBEXaggItemX 17 6" xfId="13851"/>
    <cellStyle name="SAPBEXaggItemX 17 7" xfId="14878"/>
    <cellStyle name="SAPBEXaggItemX 17 8" xfId="18547"/>
    <cellStyle name="SAPBEXaggItemX 17 9" xfId="19506"/>
    <cellStyle name="SAPBEXaggItemX 18" xfId="709"/>
    <cellStyle name="SAPBEXaggItemX 18 2" xfId="3295"/>
    <cellStyle name="SAPBEXaggItemX 18 3" xfId="5600"/>
    <cellStyle name="SAPBEXaggItemX 18 4" xfId="7635"/>
    <cellStyle name="SAPBEXaggItemX 18 5" xfId="9968"/>
    <cellStyle name="SAPBEXaggItemX 18 6" xfId="13627"/>
    <cellStyle name="SAPBEXaggItemX 18 7" xfId="14664"/>
    <cellStyle name="SAPBEXaggItemX 18 8" xfId="18323"/>
    <cellStyle name="SAPBEXaggItemX 18 9" xfId="19305"/>
    <cellStyle name="SAPBEXaggItemX 19" xfId="666"/>
    <cellStyle name="SAPBEXaggItemX 19 2" xfId="3252"/>
    <cellStyle name="SAPBEXaggItemX 19 3" xfId="6437"/>
    <cellStyle name="SAPBEXaggItemX 19 4" xfId="9066"/>
    <cellStyle name="SAPBEXaggItemX 19 5" xfId="11538"/>
    <cellStyle name="SAPBEXaggItemX 19 6" xfId="14077"/>
    <cellStyle name="SAPBEXaggItemX 19 7" xfId="16234"/>
    <cellStyle name="SAPBEXaggItemX 19 8" xfId="18773"/>
    <cellStyle name="SAPBEXaggItemX 19 9" xfId="20741"/>
    <cellStyle name="SAPBEXaggItemX 2" xfId="179"/>
    <cellStyle name="SAPBEXaggItemX 2 2" xfId="2765"/>
    <cellStyle name="SAPBEXaggItemX 2 3" xfId="5346"/>
    <cellStyle name="SAPBEXaggItemX 2 4" xfId="9219"/>
    <cellStyle name="SAPBEXaggItemX 2 5" xfId="11699"/>
    <cellStyle name="SAPBEXaggItemX 2 6" xfId="11211"/>
    <cellStyle name="SAPBEXaggItemX 2 7" xfId="16395"/>
    <cellStyle name="SAPBEXaggItemX 2 8" xfId="15907"/>
    <cellStyle name="SAPBEXaggItemX 2 9" xfId="20891"/>
    <cellStyle name="SAPBEXaggItemX 20" xfId="799"/>
    <cellStyle name="SAPBEXaggItemX 20 2" xfId="3385"/>
    <cellStyle name="SAPBEXaggItemX 20 3" xfId="5642"/>
    <cellStyle name="SAPBEXaggItemX 20 4" xfId="9349"/>
    <cellStyle name="SAPBEXaggItemX 20 5" xfId="11833"/>
    <cellStyle name="SAPBEXaggItemX 20 6" xfId="12188"/>
    <cellStyle name="SAPBEXaggItemX 20 7" xfId="16529"/>
    <cellStyle name="SAPBEXaggItemX 20 8" xfId="16884"/>
    <cellStyle name="SAPBEXaggItemX 20 9" xfId="21023"/>
    <cellStyle name="SAPBEXaggItemX 21" xfId="673"/>
    <cellStyle name="SAPBEXaggItemX 21 2" xfId="3259"/>
    <cellStyle name="SAPBEXaggItemX 21 3" xfId="6317"/>
    <cellStyle name="SAPBEXaggItemX 21 4" xfId="8714"/>
    <cellStyle name="SAPBEXaggItemX 21 5" xfId="11149"/>
    <cellStyle name="SAPBEXaggItemX 21 6" xfId="12407"/>
    <cellStyle name="SAPBEXaggItemX 21 7" xfId="15845"/>
    <cellStyle name="SAPBEXaggItemX 21 8" xfId="17103"/>
    <cellStyle name="SAPBEXaggItemX 21 9" xfId="20388"/>
    <cellStyle name="SAPBEXaggItemX 22" xfId="945"/>
    <cellStyle name="SAPBEXaggItemX 22 2" xfId="3531"/>
    <cellStyle name="SAPBEXaggItemX 22 3" xfId="7000"/>
    <cellStyle name="SAPBEXaggItemX 22 4" xfId="7964"/>
    <cellStyle name="SAPBEXaggItemX 22 5" xfId="10324"/>
    <cellStyle name="SAPBEXaggItemX 22 6" xfId="13745"/>
    <cellStyle name="SAPBEXaggItemX 22 7" xfId="15020"/>
    <cellStyle name="SAPBEXaggItemX 22 8" xfId="18441"/>
    <cellStyle name="SAPBEXaggItemX 22 9" xfId="19635"/>
    <cellStyle name="SAPBEXaggItemX 23" xfId="924"/>
    <cellStyle name="SAPBEXaggItemX 23 2" xfId="3510"/>
    <cellStyle name="SAPBEXaggItemX 23 3" xfId="4878"/>
    <cellStyle name="SAPBEXaggItemX 23 4" xfId="5391"/>
    <cellStyle name="SAPBEXaggItemX 23 5" xfId="9679"/>
    <cellStyle name="SAPBEXaggItemX 23 6" xfId="12258"/>
    <cellStyle name="SAPBEXaggItemX 23 7" xfId="14375"/>
    <cellStyle name="SAPBEXaggItemX 23 8" xfId="16954"/>
    <cellStyle name="SAPBEXaggItemX 23 9" xfId="19046"/>
    <cellStyle name="SAPBEXaggItemX 24" xfId="1023"/>
    <cellStyle name="SAPBEXaggItemX 24 2" xfId="3609"/>
    <cellStyle name="SAPBEXaggItemX 24 3" xfId="5742"/>
    <cellStyle name="SAPBEXaggItemX 24 4" xfId="5238"/>
    <cellStyle name="SAPBEXaggItemX 24 5" xfId="9623"/>
    <cellStyle name="SAPBEXaggItemX 24 6" xfId="13759"/>
    <cellStyle name="SAPBEXaggItemX 24 7" xfId="14319"/>
    <cellStyle name="SAPBEXaggItemX 24 8" xfId="18455"/>
    <cellStyle name="SAPBEXaggItemX 24 9" xfId="19000"/>
    <cellStyle name="SAPBEXaggItemX 25" xfId="1066"/>
    <cellStyle name="SAPBEXaggItemX 25 2" xfId="3652"/>
    <cellStyle name="SAPBEXaggItemX 25 3" xfId="6625"/>
    <cellStyle name="SAPBEXaggItemX 25 4" xfId="8701"/>
    <cellStyle name="SAPBEXaggItemX 25 5" xfId="11133"/>
    <cellStyle name="SAPBEXaggItemX 25 6" xfId="12572"/>
    <cellStyle name="SAPBEXaggItemX 25 7" xfId="15829"/>
    <cellStyle name="SAPBEXaggItemX 25 8" xfId="17268"/>
    <cellStyle name="SAPBEXaggItemX 25 9" xfId="20375"/>
    <cellStyle name="SAPBEXaggItemX 26" xfId="1084"/>
    <cellStyle name="SAPBEXaggItemX 26 2" xfId="3670"/>
    <cellStyle name="SAPBEXaggItemX 26 3" xfId="6027"/>
    <cellStyle name="SAPBEXaggItemX 26 4" xfId="8291"/>
    <cellStyle name="SAPBEXaggItemX 26 5" xfId="10686"/>
    <cellStyle name="SAPBEXaggItemX 26 6" xfId="13597"/>
    <cellStyle name="SAPBEXaggItemX 26 7" xfId="15382"/>
    <cellStyle name="SAPBEXaggItemX 26 8" xfId="18293"/>
    <cellStyle name="SAPBEXaggItemX 26 9" xfId="19964"/>
    <cellStyle name="SAPBEXaggItemX 27" xfId="1107"/>
    <cellStyle name="SAPBEXaggItemX 27 2" xfId="3693"/>
    <cellStyle name="SAPBEXaggItemX 27 3" xfId="7240"/>
    <cellStyle name="SAPBEXaggItemX 27 4" xfId="8025"/>
    <cellStyle name="SAPBEXaggItemX 27 5" xfId="10390"/>
    <cellStyle name="SAPBEXaggItemX 27 6" xfId="13800"/>
    <cellStyle name="SAPBEXaggItemX 27 7" xfId="15086"/>
    <cellStyle name="SAPBEXaggItemX 27 8" xfId="18496"/>
    <cellStyle name="SAPBEXaggItemX 27 9" xfId="19696"/>
    <cellStyle name="SAPBEXaggItemX 28" xfId="1089"/>
    <cellStyle name="SAPBEXaggItemX 28 2" xfId="3675"/>
    <cellStyle name="SAPBEXaggItemX 28 3" xfId="5833"/>
    <cellStyle name="SAPBEXaggItemX 28 4" xfId="5258"/>
    <cellStyle name="SAPBEXaggItemX 28 5" xfId="9583"/>
    <cellStyle name="SAPBEXaggItemX 28 6" xfId="9618"/>
    <cellStyle name="SAPBEXaggItemX 28 7" xfId="14279"/>
    <cellStyle name="SAPBEXaggItemX 28 8" xfId="14314"/>
    <cellStyle name="SAPBEXaggItemX 28 9" xfId="18963"/>
    <cellStyle name="SAPBEXaggItemX 29" xfId="1152"/>
    <cellStyle name="SAPBEXaggItemX 29 2" xfId="3738"/>
    <cellStyle name="SAPBEXaggItemX 29 3" xfId="6080"/>
    <cellStyle name="SAPBEXaggItemX 29 4" xfId="7429"/>
    <cellStyle name="SAPBEXaggItemX 29 5" xfId="9739"/>
    <cellStyle name="SAPBEXaggItemX 29 6" xfId="12670"/>
    <cellStyle name="SAPBEXaggItemX 29 7" xfId="14435"/>
    <cellStyle name="SAPBEXaggItemX 29 8" xfId="17366"/>
    <cellStyle name="SAPBEXaggItemX 29 9" xfId="19098"/>
    <cellStyle name="SAPBEXaggItemX 3" xfId="223"/>
    <cellStyle name="SAPBEXaggItemX 3 2" xfId="2809"/>
    <cellStyle name="SAPBEXaggItemX 3 3" xfId="6038"/>
    <cellStyle name="SAPBEXaggItemX 3 4" xfId="8382"/>
    <cellStyle name="SAPBEXaggItemX 3 5" xfId="10785"/>
    <cellStyle name="SAPBEXaggItemX 3 6" xfId="13142"/>
    <cellStyle name="SAPBEXaggItemX 3 7" xfId="15481"/>
    <cellStyle name="SAPBEXaggItemX 3 8" xfId="17838"/>
    <cellStyle name="SAPBEXaggItemX 3 9" xfId="20057"/>
    <cellStyle name="SAPBEXaggItemX 30" xfId="1257"/>
    <cellStyle name="SAPBEXaggItemX 30 2" xfId="3843"/>
    <cellStyle name="SAPBEXaggItemX 30 3" xfId="5864"/>
    <cellStyle name="SAPBEXaggItemX 30 4" xfId="9084"/>
    <cellStyle name="SAPBEXaggItemX 30 5" xfId="11556"/>
    <cellStyle name="SAPBEXaggItemX 30 6" xfId="14164"/>
    <cellStyle name="SAPBEXaggItemX 30 7" xfId="16252"/>
    <cellStyle name="SAPBEXaggItemX 30 8" xfId="18860"/>
    <cellStyle name="SAPBEXaggItemX 30 9" xfId="20759"/>
    <cellStyle name="SAPBEXaggItemX 31" xfId="1299"/>
    <cellStyle name="SAPBEXaggItemX 31 2" xfId="3885"/>
    <cellStyle name="SAPBEXaggItemX 31 3" xfId="6941"/>
    <cellStyle name="SAPBEXaggItemX 31 4" xfId="5761"/>
    <cellStyle name="SAPBEXaggItemX 31 5" xfId="9568"/>
    <cellStyle name="SAPBEXaggItemX 31 6" xfId="13610"/>
    <cellStyle name="SAPBEXaggItemX 31 7" xfId="14264"/>
    <cellStyle name="SAPBEXaggItemX 31 8" xfId="18306"/>
    <cellStyle name="SAPBEXaggItemX 31 9" xfId="18950"/>
    <cellStyle name="SAPBEXaggItemX 32" xfId="1344"/>
    <cellStyle name="SAPBEXaggItemX 32 2" xfId="3930"/>
    <cellStyle name="SAPBEXaggItemX 32 3" xfId="6925"/>
    <cellStyle name="SAPBEXaggItemX 32 4" xfId="9107"/>
    <cellStyle name="SAPBEXaggItemX 32 5" xfId="11580"/>
    <cellStyle name="SAPBEXaggItemX 32 6" xfId="13110"/>
    <cellStyle name="SAPBEXaggItemX 32 7" xfId="16276"/>
    <cellStyle name="SAPBEXaggItemX 32 8" xfId="17806"/>
    <cellStyle name="SAPBEXaggItemX 32 9" xfId="20782"/>
    <cellStyle name="SAPBEXaggItemX 33" xfId="1385"/>
    <cellStyle name="SAPBEXaggItemX 33 2" xfId="3971"/>
    <cellStyle name="SAPBEXaggItemX 33 3" xfId="6804"/>
    <cellStyle name="SAPBEXaggItemX 33 4" xfId="6579"/>
    <cellStyle name="SAPBEXaggItemX 33 5" xfId="9534"/>
    <cellStyle name="SAPBEXaggItemX 33 6" xfId="12773"/>
    <cellStyle name="SAPBEXaggItemX 33 7" xfId="14230"/>
    <cellStyle name="SAPBEXaggItemX 33 8" xfId="17469"/>
    <cellStyle name="SAPBEXaggItemX 33 9" xfId="18919"/>
    <cellStyle name="SAPBEXaggItemX 34" xfId="1428"/>
    <cellStyle name="SAPBEXaggItemX 34 2" xfId="4014"/>
    <cellStyle name="SAPBEXaggItemX 34 3" xfId="6069"/>
    <cellStyle name="SAPBEXaggItemX 34 4" xfId="8243"/>
    <cellStyle name="SAPBEXaggItemX 34 5" xfId="10632"/>
    <cellStyle name="SAPBEXaggItemX 34 6" xfId="13928"/>
    <cellStyle name="SAPBEXaggItemX 34 7" xfId="15328"/>
    <cellStyle name="SAPBEXaggItemX 34 8" xfId="18624"/>
    <cellStyle name="SAPBEXaggItemX 34 9" xfId="19916"/>
    <cellStyle name="SAPBEXaggItemX 35" xfId="1471"/>
    <cellStyle name="SAPBEXaggItemX 35 2" xfId="4057"/>
    <cellStyle name="SAPBEXaggItemX 35 3" xfId="7338"/>
    <cellStyle name="SAPBEXaggItemX 35 4" xfId="9137"/>
    <cellStyle name="SAPBEXaggItemX 35 5" xfId="11614"/>
    <cellStyle name="SAPBEXaggItemX 35 6" xfId="12192"/>
    <cellStyle name="SAPBEXaggItemX 35 7" xfId="16310"/>
    <cellStyle name="SAPBEXaggItemX 35 8" xfId="16888"/>
    <cellStyle name="SAPBEXaggItemX 35 9" xfId="20812"/>
    <cellStyle name="SAPBEXaggItemX 36" xfId="1514"/>
    <cellStyle name="SAPBEXaggItemX 36 2" xfId="4100"/>
    <cellStyle name="SAPBEXaggItemX 36 3" xfId="2619"/>
    <cellStyle name="SAPBEXaggItemX 36 4" xfId="7084"/>
    <cellStyle name="SAPBEXaggItemX 36 5" xfId="12064"/>
    <cellStyle name="SAPBEXaggItemX 36 6" xfId="12801"/>
    <cellStyle name="SAPBEXaggItemX 36 7" xfId="16760"/>
    <cellStyle name="SAPBEXaggItemX 36 8" xfId="17497"/>
    <cellStyle name="SAPBEXaggItemX 36 9" xfId="21229"/>
    <cellStyle name="SAPBEXaggItemX 37" xfId="1383"/>
    <cellStyle name="SAPBEXaggItemX 37 2" xfId="3969"/>
    <cellStyle name="SAPBEXaggItemX 37 3" xfId="6139"/>
    <cellStyle name="SAPBEXaggItemX 37 4" xfId="8723"/>
    <cellStyle name="SAPBEXaggItemX 37 5" xfId="11158"/>
    <cellStyle name="SAPBEXaggItemX 37 6" xfId="13001"/>
    <cellStyle name="SAPBEXaggItemX 37 7" xfId="15854"/>
    <cellStyle name="SAPBEXaggItemX 37 8" xfId="17697"/>
    <cellStyle name="SAPBEXaggItemX 37 9" xfId="20397"/>
    <cellStyle name="SAPBEXaggItemX 38" xfId="1498"/>
    <cellStyle name="SAPBEXaggItemX 38 2" xfId="4084"/>
    <cellStyle name="SAPBEXaggItemX 38 3" xfId="5774"/>
    <cellStyle name="SAPBEXaggItemX 38 4" xfId="7523"/>
    <cellStyle name="SAPBEXaggItemX 38 5" xfId="9845"/>
    <cellStyle name="SAPBEXaggItemX 38 6" xfId="12402"/>
    <cellStyle name="SAPBEXaggItemX 38 7" xfId="14541"/>
    <cellStyle name="SAPBEXaggItemX 38 8" xfId="17098"/>
    <cellStyle name="SAPBEXaggItemX 38 9" xfId="19194"/>
    <cellStyle name="SAPBEXaggItemX 39" xfId="1675"/>
    <cellStyle name="SAPBEXaggItemX 39 2" xfId="4261"/>
    <cellStyle name="SAPBEXaggItemX 39 3" xfId="6754"/>
    <cellStyle name="SAPBEXaggItemX 39 4" xfId="7985"/>
    <cellStyle name="SAPBEXaggItemX 39 5" xfId="10348"/>
    <cellStyle name="SAPBEXaggItemX 39 6" xfId="12252"/>
    <cellStyle name="SAPBEXaggItemX 39 7" xfId="15044"/>
    <cellStyle name="SAPBEXaggItemX 39 8" xfId="16948"/>
    <cellStyle name="SAPBEXaggItemX 39 9" xfId="19656"/>
    <cellStyle name="SAPBEXaggItemX 4" xfId="132"/>
    <cellStyle name="SAPBEXaggItemX 4 2" xfId="2719"/>
    <cellStyle name="SAPBEXaggItemX 4 3" xfId="6881"/>
    <cellStyle name="SAPBEXaggItemX 4 4" xfId="9256"/>
    <cellStyle name="SAPBEXaggItemX 4 5" xfId="11736"/>
    <cellStyle name="SAPBEXaggItemX 4 6" xfId="13174"/>
    <cellStyle name="SAPBEXaggItemX 4 7" xfId="16432"/>
    <cellStyle name="SAPBEXaggItemX 4 8" xfId="17870"/>
    <cellStyle name="SAPBEXaggItemX 4 9" xfId="20928"/>
    <cellStyle name="SAPBEXaggItemX 40" xfId="1681"/>
    <cellStyle name="SAPBEXaggItemX 40 2" xfId="4267"/>
    <cellStyle name="SAPBEXaggItemX 40 3" xfId="6282"/>
    <cellStyle name="SAPBEXaggItemX 40 4" xfId="8669"/>
    <cellStyle name="SAPBEXaggItemX 40 5" xfId="11096"/>
    <cellStyle name="SAPBEXaggItemX 40 6" xfId="12756"/>
    <cellStyle name="SAPBEXaggItemX 40 7" xfId="15792"/>
    <cellStyle name="SAPBEXaggItemX 40 8" xfId="17452"/>
    <cellStyle name="SAPBEXaggItemX 40 9" xfId="20343"/>
    <cellStyle name="SAPBEXaggItemX 41" xfId="1729"/>
    <cellStyle name="SAPBEXaggItemX 41 2" xfId="4315"/>
    <cellStyle name="SAPBEXaggItemX 41 3" xfId="7246"/>
    <cellStyle name="SAPBEXaggItemX 41 4" xfId="5126"/>
    <cellStyle name="SAPBEXaggItemX 41 5" xfId="9677"/>
    <cellStyle name="SAPBEXaggItemX 41 6" xfId="13582"/>
    <cellStyle name="SAPBEXaggItemX 41 7" xfId="14373"/>
    <cellStyle name="SAPBEXaggItemX 41 8" xfId="18278"/>
    <cellStyle name="SAPBEXaggItemX 41 9" xfId="19044"/>
    <cellStyle name="SAPBEXaggItemX 42" xfId="1772"/>
    <cellStyle name="SAPBEXaggItemX 42 2" xfId="4358"/>
    <cellStyle name="SAPBEXaggItemX 42 3" xfId="5246"/>
    <cellStyle name="SAPBEXaggItemX 42 4" xfId="7463"/>
    <cellStyle name="SAPBEXaggItemX 42 5" xfId="9777"/>
    <cellStyle name="SAPBEXaggItemX 42 6" xfId="12926"/>
    <cellStyle name="SAPBEXaggItemX 42 7" xfId="14473"/>
    <cellStyle name="SAPBEXaggItemX 42 8" xfId="17622"/>
    <cellStyle name="SAPBEXaggItemX 42 9" xfId="19133"/>
    <cellStyle name="SAPBEXaggItemX 43" xfId="1814"/>
    <cellStyle name="SAPBEXaggItemX 43 2" xfId="4400"/>
    <cellStyle name="SAPBEXaggItemX 43 3" xfId="6614"/>
    <cellStyle name="SAPBEXaggItemX 43 4" xfId="7683"/>
    <cellStyle name="SAPBEXaggItemX 43 5" xfId="10023"/>
    <cellStyle name="SAPBEXaggItemX 43 6" xfId="13413"/>
    <cellStyle name="SAPBEXaggItemX 43 7" xfId="14719"/>
    <cellStyle name="SAPBEXaggItemX 43 8" xfId="18109"/>
    <cellStyle name="SAPBEXaggItemX 43 9" xfId="19354"/>
    <cellStyle name="SAPBEXaggItemX 44" xfId="1832"/>
    <cellStyle name="SAPBEXaggItemX 44 2" xfId="4418"/>
    <cellStyle name="SAPBEXaggItemX 44 3" xfId="7256"/>
    <cellStyle name="SAPBEXaggItemX 44 4" xfId="8433"/>
    <cellStyle name="SAPBEXaggItemX 44 5" xfId="10839"/>
    <cellStyle name="SAPBEXaggItemX 44 6" xfId="13727"/>
    <cellStyle name="SAPBEXaggItemX 44 7" xfId="15535"/>
    <cellStyle name="SAPBEXaggItemX 44 8" xfId="18423"/>
    <cellStyle name="SAPBEXaggItemX 44 9" xfId="20107"/>
    <cellStyle name="SAPBEXaggItemX 45" xfId="1694"/>
    <cellStyle name="SAPBEXaggItemX 45 2" xfId="4280"/>
    <cellStyle name="SAPBEXaggItemX 45 3" xfId="6853"/>
    <cellStyle name="SAPBEXaggItemX 45 4" xfId="8436"/>
    <cellStyle name="SAPBEXaggItemX 45 5" xfId="10842"/>
    <cellStyle name="SAPBEXaggItemX 45 6" xfId="12276"/>
    <cellStyle name="SAPBEXaggItemX 45 7" xfId="15538"/>
    <cellStyle name="SAPBEXaggItemX 45 8" xfId="16972"/>
    <cellStyle name="SAPBEXaggItemX 45 9" xfId="20110"/>
    <cellStyle name="SAPBEXaggItemX 46" xfId="1919"/>
    <cellStyle name="SAPBEXaggItemX 46 2" xfId="4505"/>
    <cellStyle name="SAPBEXaggItemX 46 3" xfId="5627"/>
    <cellStyle name="SAPBEXaggItemX 46 4" xfId="9160"/>
    <cellStyle name="SAPBEXaggItemX 46 5" xfId="11406"/>
    <cellStyle name="SAPBEXaggItemX 46 6" xfId="14014"/>
    <cellStyle name="SAPBEXaggItemX 46 7" xfId="16102"/>
    <cellStyle name="SAPBEXaggItemX 46 8" xfId="18710"/>
    <cellStyle name="SAPBEXaggItemX 46 9" xfId="20626"/>
    <cellStyle name="SAPBEXaggItemX 47" xfId="1836"/>
    <cellStyle name="SAPBEXaggItemX 47 2" xfId="4422"/>
    <cellStyle name="SAPBEXaggItemX 47 3" xfId="6170"/>
    <cellStyle name="SAPBEXaggItemX 47 4" xfId="8159"/>
    <cellStyle name="SAPBEXaggItemX 47 5" xfId="10533"/>
    <cellStyle name="SAPBEXaggItemX 47 6" xfId="12965"/>
    <cellStyle name="SAPBEXaggItemX 47 7" xfId="15229"/>
    <cellStyle name="SAPBEXaggItemX 47 8" xfId="17661"/>
    <cellStyle name="SAPBEXaggItemX 47 9" xfId="19832"/>
    <cellStyle name="SAPBEXaggItemX 48" xfId="1903"/>
    <cellStyle name="SAPBEXaggItemX 48 2" xfId="4489"/>
    <cellStyle name="SAPBEXaggItemX 48 3" xfId="6028"/>
    <cellStyle name="SAPBEXaggItemX 48 4" xfId="5475"/>
    <cellStyle name="SAPBEXaggItemX 48 5" xfId="11991"/>
    <cellStyle name="SAPBEXaggItemX 48 6" xfId="13888"/>
    <cellStyle name="SAPBEXaggItemX 48 7" xfId="16687"/>
    <cellStyle name="SAPBEXaggItemX 48 8" xfId="18584"/>
    <cellStyle name="SAPBEXaggItemX 48 9" xfId="21174"/>
    <cellStyle name="SAPBEXaggItemX 49" xfId="2063"/>
    <cellStyle name="SAPBEXaggItemX 49 2" xfId="4649"/>
    <cellStyle name="SAPBEXaggItemX 49 3" xfId="5623"/>
    <cellStyle name="SAPBEXaggItemX 49 4" xfId="8581"/>
    <cellStyle name="SAPBEXaggItemX 49 5" xfId="10997"/>
    <cellStyle name="SAPBEXaggItemX 49 6" xfId="13987"/>
    <cellStyle name="SAPBEXaggItemX 49 7" xfId="15693"/>
    <cellStyle name="SAPBEXaggItemX 49 8" xfId="18683"/>
    <cellStyle name="SAPBEXaggItemX 49 9" xfId="20255"/>
    <cellStyle name="SAPBEXaggItemX 5" xfId="288"/>
    <cellStyle name="SAPBEXaggItemX 5 2" xfId="2874"/>
    <cellStyle name="SAPBEXaggItemX 5 3" xfId="5201"/>
    <cellStyle name="SAPBEXaggItemX 5 4" xfId="8482"/>
    <cellStyle name="SAPBEXaggItemX 5 5" xfId="10891"/>
    <cellStyle name="SAPBEXaggItemX 5 6" xfId="13396"/>
    <cellStyle name="SAPBEXaggItemX 5 7" xfId="15587"/>
    <cellStyle name="SAPBEXaggItemX 5 8" xfId="18092"/>
    <cellStyle name="SAPBEXaggItemX 5 9" xfId="20156"/>
    <cellStyle name="SAPBEXaggItemX 50" xfId="2080"/>
    <cellStyle name="SAPBEXaggItemX 50 2" xfId="4666"/>
    <cellStyle name="SAPBEXaggItemX 50 3" xfId="5732"/>
    <cellStyle name="SAPBEXaggItemX 50 4" xfId="8684"/>
    <cellStyle name="SAPBEXaggItemX 50 5" xfId="11112"/>
    <cellStyle name="SAPBEXaggItemX 50 6" xfId="13126"/>
    <cellStyle name="SAPBEXaggItemX 50 7" xfId="15808"/>
    <cellStyle name="SAPBEXaggItemX 50 8" xfId="17822"/>
    <cellStyle name="SAPBEXaggItemX 50 9" xfId="20358"/>
    <cellStyle name="SAPBEXaggItemX 51" xfId="2120"/>
    <cellStyle name="SAPBEXaggItemX 51 2" xfId="4706"/>
    <cellStyle name="SAPBEXaggItemX 51 3" xfId="6758"/>
    <cellStyle name="SAPBEXaggItemX 51 4" xfId="8244"/>
    <cellStyle name="SAPBEXaggItemX 51 5" xfId="10633"/>
    <cellStyle name="SAPBEXaggItemX 51 6" xfId="13073"/>
    <cellStyle name="SAPBEXaggItemX 51 7" xfId="15329"/>
    <cellStyle name="SAPBEXaggItemX 51 8" xfId="17769"/>
    <cellStyle name="SAPBEXaggItemX 51 9" xfId="19917"/>
    <cellStyle name="SAPBEXaggItemX 52" xfId="2157"/>
    <cellStyle name="SAPBEXaggItemX 52 2" xfId="4743"/>
    <cellStyle name="SAPBEXaggItemX 52 3" xfId="5717"/>
    <cellStyle name="SAPBEXaggItemX 52 4" xfId="7677"/>
    <cellStyle name="SAPBEXaggItemX 52 5" xfId="10017"/>
    <cellStyle name="SAPBEXaggItemX 52 6" xfId="13960"/>
    <cellStyle name="SAPBEXaggItemX 52 7" xfId="14713"/>
    <cellStyle name="SAPBEXaggItemX 52 8" xfId="18656"/>
    <cellStyle name="SAPBEXaggItemX 52 9" xfId="19348"/>
    <cellStyle name="SAPBEXaggItemX 53" xfId="2187"/>
    <cellStyle name="SAPBEXaggItemX 53 2" xfId="4773"/>
    <cellStyle name="SAPBEXaggItemX 53 3" xfId="5171"/>
    <cellStyle name="SAPBEXaggItemX 53 4" xfId="8201"/>
    <cellStyle name="SAPBEXaggItemX 53 5" xfId="10584"/>
    <cellStyle name="SAPBEXaggItemX 53 6" xfId="13374"/>
    <cellStyle name="SAPBEXaggItemX 53 7" xfId="15280"/>
    <cellStyle name="SAPBEXaggItemX 53 8" xfId="18070"/>
    <cellStyle name="SAPBEXaggItemX 53 9" xfId="19874"/>
    <cellStyle name="SAPBEXaggItemX 54" xfId="2241"/>
    <cellStyle name="SAPBEXaggItemX 54 2" xfId="4827"/>
    <cellStyle name="SAPBEXaggItemX 54 3" xfId="5568"/>
    <cellStyle name="SAPBEXaggItemX 54 4" xfId="9314"/>
    <cellStyle name="SAPBEXaggItemX 54 5" xfId="11797"/>
    <cellStyle name="SAPBEXaggItemX 54 6" xfId="12994"/>
    <cellStyle name="SAPBEXaggItemX 54 7" xfId="16493"/>
    <cellStyle name="SAPBEXaggItemX 54 8" xfId="17690"/>
    <cellStyle name="SAPBEXaggItemX 54 9" xfId="20988"/>
    <cellStyle name="SAPBEXaggItemX 55" xfId="2311"/>
    <cellStyle name="SAPBEXaggItemX 55 2" xfId="4897"/>
    <cellStyle name="SAPBEXaggItemX 55 3" xfId="6709"/>
    <cellStyle name="SAPBEXaggItemX 55 4" xfId="8946"/>
    <cellStyle name="SAPBEXaggItemX 55 5" xfId="9631"/>
    <cellStyle name="SAPBEXaggItemX 55 6" xfId="12890"/>
    <cellStyle name="SAPBEXaggItemX 55 7" xfId="14327"/>
    <cellStyle name="SAPBEXaggItemX 55 8" xfId="17586"/>
    <cellStyle name="SAPBEXaggItemX 55 9" xfId="19007"/>
    <cellStyle name="SAPBEXaggItemX 56" xfId="2297"/>
    <cellStyle name="SAPBEXaggItemX 56 2" xfId="6305"/>
    <cellStyle name="SAPBEXaggItemX 56 3" xfId="7626"/>
    <cellStyle name="SAPBEXaggItemX 56 4" xfId="9958"/>
    <cellStyle name="SAPBEXaggItemX 56 5" xfId="12515"/>
    <cellStyle name="SAPBEXaggItemX 56 6" xfId="14654"/>
    <cellStyle name="SAPBEXaggItemX 56 7" xfId="17211"/>
    <cellStyle name="SAPBEXaggItemX 56 8" xfId="19297"/>
    <cellStyle name="SAPBEXaggItemX 57" xfId="5683"/>
    <cellStyle name="SAPBEXaggItemX 58" xfId="7822"/>
    <cellStyle name="SAPBEXaggItemX 59" xfId="10171"/>
    <cellStyle name="SAPBEXaggItemX 6" xfId="331"/>
    <cellStyle name="SAPBEXaggItemX 6 2" xfId="2917"/>
    <cellStyle name="SAPBEXaggItemX 6 3" xfId="5222"/>
    <cellStyle name="SAPBEXaggItemX 6 4" xfId="7423"/>
    <cellStyle name="SAPBEXaggItemX 6 5" xfId="9732"/>
    <cellStyle name="SAPBEXaggItemX 6 6" xfId="12195"/>
    <cellStyle name="SAPBEXaggItemX 6 7" xfId="14428"/>
    <cellStyle name="SAPBEXaggItemX 6 8" xfId="16891"/>
    <cellStyle name="SAPBEXaggItemX 6 9" xfId="19092"/>
    <cellStyle name="SAPBEXaggItemX 60" xfId="13538"/>
    <cellStyle name="SAPBEXaggItemX 61" xfId="14867"/>
    <cellStyle name="SAPBEXaggItemX 62" xfId="18234"/>
    <cellStyle name="SAPBEXaggItemX 63" xfId="19495"/>
    <cellStyle name="SAPBEXaggItemX 7" xfId="374"/>
    <cellStyle name="SAPBEXaggItemX 7 2" xfId="2960"/>
    <cellStyle name="SAPBEXaggItemX 7 3" xfId="6182"/>
    <cellStyle name="SAPBEXaggItemX 7 4" xfId="7433"/>
    <cellStyle name="SAPBEXaggItemX 7 5" xfId="9743"/>
    <cellStyle name="SAPBEXaggItemX 7 6" xfId="13193"/>
    <cellStyle name="SAPBEXaggItemX 7 7" xfId="14439"/>
    <cellStyle name="SAPBEXaggItemX 7 8" xfId="17889"/>
    <cellStyle name="SAPBEXaggItemX 7 9" xfId="19102"/>
    <cellStyle name="SAPBEXaggItemX 8" xfId="417"/>
    <cellStyle name="SAPBEXaggItemX 8 2" xfId="3003"/>
    <cellStyle name="SAPBEXaggItemX 8 3" xfId="6468"/>
    <cellStyle name="SAPBEXaggItemX 8 4" xfId="8163"/>
    <cellStyle name="SAPBEXaggItemX 8 5" xfId="10538"/>
    <cellStyle name="SAPBEXaggItemX 8 6" xfId="13731"/>
    <cellStyle name="SAPBEXaggItemX 8 7" xfId="15234"/>
    <cellStyle name="SAPBEXaggItemX 8 8" xfId="18427"/>
    <cellStyle name="SAPBEXaggItemX 8 9" xfId="19836"/>
    <cellStyle name="SAPBEXaggItemX 9" xfId="460"/>
    <cellStyle name="SAPBEXaggItemX 9 2" xfId="3046"/>
    <cellStyle name="SAPBEXaggItemX 9 3" xfId="5317"/>
    <cellStyle name="SAPBEXaggItemX 9 4" xfId="8465"/>
    <cellStyle name="SAPBEXaggItemX 9 5" xfId="10872"/>
    <cellStyle name="SAPBEXaggItemX 9 6" xfId="13230"/>
    <cellStyle name="SAPBEXaggItemX 9 7" xfId="15568"/>
    <cellStyle name="SAPBEXaggItemX 9 8" xfId="17926"/>
    <cellStyle name="SAPBEXaggItemX 9 9" xfId="20139"/>
    <cellStyle name="SAPBEXchaText" xfId="59"/>
    <cellStyle name="SAPBEXchaText 10" xfId="526"/>
    <cellStyle name="SAPBEXchaText 10 2" xfId="3112"/>
    <cellStyle name="SAPBEXchaText 10 3" xfId="5907"/>
    <cellStyle name="SAPBEXchaText 10 4" xfId="9204"/>
    <cellStyle name="SAPBEXchaText 10 5" xfId="11686"/>
    <cellStyle name="SAPBEXchaText 10 6" xfId="11121"/>
    <cellStyle name="SAPBEXchaText 10 7" xfId="16382"/>
    <cellStyle name="SAPBEXchaText 10 8" xfId="15817"/>
    <cellStyle name="SAPBEXchaText 10 9" xfId="20879"/>
    <cellStyle name="SAPBEXchaText 11" xfId="296"/>
    <cellStyle name="SAPBEXchaText 11 2" xfId="2882"/>
    <cellStyle name="SAPBEXchaText 11 3" xfId="6692"/>
    <cellStyle name="SAPBEXchaText 11 4" xfId="8313"/>
    <cellStyle name="SAPBEXchaText 11 5" xfId="10709"/>
    <cellStyle name="SAPBEXchaText 11 6" xfId="13191"/>
    <cellStyle name="SAPBEXchaText 11 7" xfId="15405"/>
    <cellStyle name="SAPBEXchaText 11 8" xfId="17887"/>
    <cellStyle name="SAPBEXchaText 11 9" xfId="19986"/>
    <cellStyle name="SAPBEXchaText 12" xfId="611"/>
    <cellStyle name="SAPBEXchaText 12 2" xfId="3197"/>
    <cellStyle name="SAPBEXchaText 12 3" xfId="2672"/>
    <cellStyle name="SAPBEXchaText 12 4" xfId="6529"/>
    <cellStyle name="SAPBEXchaText 12 5" xfId="9495"/>
    <cellStyle name="SAPBEXchaText 12 6" xfId="12184"/>
    <cellStyle name="SAPBEXchaText 12 7" xfId="14191"/>
    <cellStyle name="SAPBEXchaText 12 8" xfId="16880"/>
    <cellStyle name="SAPBEXchaText 12 9" xfId="18884"/>
    <cellStyle name="SAPBEXchaText 13" xfId="597"/>
    <cellStyle name="SAPBEXchaText 13 2" xfId="3183"/>
    <cellStyle name="SAPBEXchaText 13 3" xfId="5959"/>
    <cellStyle name="SAPBEXchaText 13 4" xfId="8427"/>
    <cellStyle name="SAPBEXchaText 13 5" xfId="10557"/>
    <cellStyle name="SAPBEXchaText 13 6" xfId="12871"/>
    <cellStyle name="SAPBEXchaText 13 7" xfId="15253"/>
    <cellStyle name="SAPBEXchaText 13 8" xfId="17567"/>
    <cellStyle name="SAPBEXchaText 13 9" xfId="19851"/>
    <cellStyle name="SAPBEXchaText 14" xfId="730"/>
    <cellStyle name="SAPBEXchaText 14 2" xfId="3316"/>
    <cellStyle name="SAPBEXchaText 14 3" xfId="6964"/>
    <cellStyle name="SAPBEXchaText 14 4" xfId="8431"/>
    <cellStyle name="SAPBEXchaText 14 5" xfId="10837"/>
    <cellStyle name="SAPBEXchaText 14 6" xfId="13098"/>
    <cellStyle name="SAPBEXchaText 14 7" xfId="15533"/>
    <cellStyle name="SAPBEXchaText 14 8" xfId="17794"/>
    <cellStyle name="SAPBEXchaText 14 9" xfId="20105"/>
    <cellStyle name="SAPBEXchaText 15" xfId="490"/>
    <cellStyle name="SAPBEXchaText 15 2" xfId="3076"/>
    <cellStyle name="SAPBEXchaText 15 3" xfId="5671"/>
    <cellStyle name="SAPBEXchaText 15 4" xfId="8345"/>
    <cellStyle name="SAPBEXchaText 15 5" xfId="10743"/>
    <cellStyle name="SAPBEXchaText 15 6" xfId="12710"/>
    <cellStyle name="SAPBEXchaText 15 7" xfId="15439"/>
    <cellStyle name="SAPBEXchaText 15 8" xfId="17406"/>
    <cellStyle name="SAPBEXchaText 15 9" xfId="20018"/>
    <cellStyle name="SAPBEXchaText 16" xfId="710"/>
    <cellStyle name="SAPBEXchaText 16 2" xfId="3296"/>
    <cellStyle name="SAPBEXchaText 16 3" xfId="7004"/>
    <cellStyle name="SAPBEXchaText 16 4" xfId="7807"/>
    <cellStyle name="SAPBEXchaText 16 5" xfId="10156"/>
    <cellStyle name="SAPBEXchaText 16 6" xfId="13539"/>
    <cellStyle name="SAPBEXchaText 16 7" xfId="14852"/>
    <cellStyle name="SAPBEXchaText 16 8" xfId="18235"/>
    <cellStyle name="SAPBEXchaText 16 9" xfId="19480"/>
    <cellStyle name="SAPBEXchaText 17" xfId="823"/>
    <cellStyle name="SAPBEXchaText 17 2" xfId="3409"/>
    <cellStyle name="SAPBEXchaText 17 3" xfId="6547"/>
    <cellStyle name="SAPBEXchaText 17 4" xfId="4998"/>
    <cellStyle name="SAPBEXchaText 17 5" xfId="9540"/>
    <cellStyle name="SAPBEXchaText 17 6" xfId="13832"/>
    <cellStyle name="SAPBEXchaText 17 7" xfId="14236"/>
    <cellStyle name="SAPBEXchaText 17 8" xfId="18528"/>
    <cellStyle name="SAPBEXchaText 17 9" xfId="18925"/>
    <cellStyle name="SAPBEXchaText 18" xfId="839"/>
    <cellStyle name="SAPBEXchaText 18 2" xfId="3425"/>
    <cellStyle name="SAPBEXchaText 18 3" xfId="6233"/>
    <cellStyle name="SAPBEXchaText 18 4" xfId="8193"/>
    <cellStyle name="SAPBEXchaText 18 5" xfId="10575"/>
    <cellStyle name="SAPBEXchaText 18 6" xfId="13838"/>
    <cellStyle name="SAPBEXchaText 18 7" xfId="15271"/>
    <cellStyle name="SAPBEXchaText 18 8" xfId="18534"/>
    <cellStyle name="SAPBEXchaText 18 9" xfId="19866"/>
    <cellStyle name="SAPBEXchaText 19" xfId="885"/>
    <cellStyle name="SAPBEXchaText 19 2" xfId="3471"/>
    <cellStyle name="SAPBEXchaText 19 3" xfId="6527"/>
    <cellStyle name="SAPBEXchaText 19 4" xfId="9454"/>
    <cellStyle name="SAPBEXchaText 19 5" xfId="11362"/>
    <cellStyle name="SAPBEXchaText 19 6" xfId="12178"/>
    <cellStyle name="SAPBEXchaText 19 7" xfId="16058"/>
    <cellStyle name="SAPBEXchaText 19 8" xfId="16874"/>
    <cellStyle name="SAPBEXchaText 19 9" xfId="20585"/>
    <cellStyle name="SAPBEXchaText 2" xfId="180"/>
    <cellStyle name="SAPBEXchaText 2 2" xfId="2584"/>
    <cellStyle name="SAPBEXchaText 2 3" xfId="4885"/>
    <cellStyle name="SAPBEXchaText 2 4" xfId="7996"/>
    <cellStyle name="SAPBEXchaText 2 5" xfId="10360"/>
    <cellStyle name="SAPBEXchaText 2 6" xfId="12521"/>
    <cellStyle name="SAPBEXchaText 2 7" xfId="15056"/>
    <cellStyle name="SAPBEXchaText 2 8" xfId="17217"/>
    <cellStyle name="SAPBEXchaText 2 9" xfId="19667"/>
    <cellStyle name="SAPBEXchaText 20" xfId="1046"/>
    <cellStyle name="SAPBEXchaText 20 2" xfId="3632"/>
    <cellStyle name="SAPBEXchaText 20 3" xfId="5826"/>
    <cellStyle name="SAPBEXchaText 20 4" xfId="7663"/>
    <cellStyle name="SAPBEXchaText 20 5" xfId="10001"/>
    <cellStyle name="SAPBEXchaText 20 6" xfId="11510"/>
    <cellStyle name="SAPBEXchaText 20 7" xfId="14697"/>
    <cellStyle name="SAPBEXchaText 20 8" xfId="16206"/>
    <cellStyle name="SAPBEXchaText 20 9" xfId="19334"/>
    <cellStyle name="SAPBEXchaText 21" xfId="781"/>
    <cellStyle name="SAPBEXchaText 21 2" xfId="3367"/>
    <cellStyle name="SAPBEXchaText 21 3" xfId="2610"/>
    <cellStyle name="SAPBEXchaText 21 4" xfId="7636"/>
    <cellStyle name="SAPBEXchaText 21 5" xfId="11969"/>
    <cellStyle name="SAPBEXchaText 21 6" xfId="12615"/>
    <cellStyle name="SAPBEXchaText 21 7" xfId="16665"/>
    <cellStyle name="SAPBEXchaText 21 8" xfId="17311"/>
    <cellStyle name="SAPBEXchaText 21 9" xfId="21153"/>
    <cellStyle name="SAPBEXchaText 22" xfId="1071"/>
    <cellStyle name="SAPBEXchaText 22 2" xfId="3657"/>
    <cellStyle name="SAPBEXchaText 22 3" xfId="7326"/>
    <cellStyle name="SAPBEXchaText 22 4" xfId="7688"/>
    <cellStyle name="SAPBEXchaText 22 5" xfId="10029"/>
    <cellStyle name="SAPBEXchaText 22 6" xfId="10335"/>
    <cellStyle name="SAPBEXchaText 22 7" xfId="14725"/>
    <cellStyle name="SAPBEXchaText 22 8" xfId="15031"/>
    <cellStyle name="SAPBEXchaText 22 9" xfId="19359"/>
    <cellStyle name="SAPBEXchaText 23" xfId="1171"/>
    <cellStyle name="SAPBEXchaText 23 2" xfId="3757"/>
    <cellStyle name="SAPBEXchaText 23 3" xfId="6996"/>
    <cellStyle name="SAPBEXchaText 23 4" xfId="7959"/>
    <cellStyle name="SAPBEXchaText 23 5" xfId="10318"/>
    <cellStyle name="SAPBEXchaText 23 6" xfId="12341"/>
    <cellStyle name="SAPBEXchaText 23 7" xfId="15014"/>
    <cellStyle name="SAPBEXchaText 23 8" xfId="17037"/>
    <cellStyle name="SAPBEXchaText 23 9" xfId="19630"/>
    <cellStyle name="SAPBEXchaText 24" xfId="1237"/>
    <cellStyle name="SAPBEXchaText 24 2" xfId="3823"/>
    <cellStyle name="SAPBEXchaText 24 3" xfId="5888"/>
    <cellStyle name="SAPBEXchaText 24 4" xfId="7545"/>
    <cellStyle name="SAPBEXchaText 24 5" xfId="9867"/>
    <cellStyle name="SAPBEXchaText 24 6" xfId="12798"/>
    <cellStyle name="SAPBEXchaText 24 7" xfId="14563"/>
    <cellStyle name="SAPBEXchaText 24 8" xfId="17494"/>
    <cellStyle name="SAPBEXchaText 24 9" xfId="19216"/>
    <cellStyle name="SAPBEXchaText 25" xfId="1280"/>
    <cellStyle name="SAPBEXchaText 25 2" xfId="3866"/>
    <cellStyle name="SAPBEXchaText 25 3" xfId="5188"/>
    <cellStyle name="SAPBEXchaText 25 4" xfId="7552"/>
    <cellStyle name="SAPBEXchaText 25 5" xfId="9875"/>
    <cellStyle name="SAPBEXchaText 25 6" xfId="13992"/>
    <cellStyle name="SAPBEXchaText 25 7" xfId="14571"/>
    <cellStyle name="SAPBEXchaText 25 8" xfId="18688"/>
    <cellStyle name="SAPBEXchaText 25 9" xfId="19223"/>
    <cellStyle name="SAPBEXchaText 26" xfId="1300"/>
    <cellStyle name="SAPBEXchaText 26 2" xfId="3886"/>
    <cellStyle name="SAPBEXchaText 26 3" xfId="5996"/>
    <cellStyle name="SAPBEXchaText 26 4" xfId="8267"/>
    <cellStyle name="SAPBEXchaText 26 5" xfId="10398"/>
    <cellStyle name="SAPBEXchaText 26 6" xfId="14127"/>
    <cellStyle name="SAPBEXchaText 26 7" xfId="15094"/>
    <cellStyle name="SAPBEXchaText 26 8" xfId="18823"/>
    <cellStyle name="SAPBEXchaText 26 9" xfId="19704"/>
    <cellStyle name="SAPBEXchaText 27" xfId="1365"/>
    <cellStyle name="SAPBEXchaText 27 2" xfId="3951"/>
    <cellStyle name="SAPBEXchaText 27 3" xfId="6025"/>
    <cellStyle name="SAPBEXchaText 27 4" xfId="8374"/>
    <cellStyle name="SAPBEXchaText 27 5" xfId="10776"/>
    <cellStyle name="SAPBEXchaText 27 6" xfId="14129"/>
    <cellStyle name="SAPBEXchaText 27 7" xfId="15472"/>
    <cellStyle name="SAPBEXchaText 27 8" xfId="18825"/>
    <cellStyle name="SAPBEXchaText 27 9" xfId="20049"/>
    <cellStyle name="SAPBEXchaText 28" xfId="1408"/>
    <cellStyle name="SAPBEXchaText 28 2" xfId="3994"/>
    <cellStyle name="SAPBEXchaText 28 3" xfId="5918"/>
    <cellStyle name="SAPBEXchaText 28 4" xfId="9435"/>
    <cellStyle name="SAPBEXchaText 28 5" xfId="10470"/>
    <cellStyle name="SAPBEXchaText 28 6" xfId="13052"/>
    <cellStyle name="SAPBEXchaText 28 7" xfId="15166"/>
    <cellStyle name="SAPBEXchaText 28 8" xfId="17748"/>
    <cellStyle name="SAPBEXchaText 28 9" xfId="19770"/>
    <cellStyle name="SAPBEXchaText 29" xfId="1451"/>
    <cellStyle name="SAPBEXchaText 29 2" xfId="4037"/>
    <cellStyle name="SAPBEXchaText 29 3" xfId="5710"/>
    <cellStyle name="SAPBEXchaText 29 4" xfId="7774"/>
    <cellStyle name="SAPBEXchaText 29 5" xfId="12070"/>
    <cellStyle name="SAPBEXchaText 29 6" xfId="13043"/>
    <cellStyle name="SAPBEXchaText 29 7" xfId="16766"/>
    <cellStyle name="SAPBEXchaText 29 8" xfId="17739"/>
    <cellStyle name="SAPBEXchaText 29 9" xfId="21235"/>
    <cellStyle name="SAPBEXchaText 3" xfId="144"/>
    <cellStyle name="SAPBEXchaText 3 2" xfId="2731"/>
    <cellStyle name="SAPBEXchaText 3 3" xfId="5703"/>
    <cellStyle name="SAPBEXchaText 3 4" xfId="9050"/>
    <cellStyle name="SAPBEXchaText 3 5" xfId="11517"/>
    <cellStyle name="SAPBEXchaText 3 6" xfId="13339"/>
    <cellStyle name="SAPBEXchaText 3 7" xfId="16213"/>
    <cellStyle name="SAPBEXchaText 3 8" xfId="18035"/>
    <cellStyle name="SAPBEXchaText 3 9" xfId="20726"/>
    <cellStyle name="SAPBEXchaText 30" xfId="1494"/>
    <cellStyle name="SAPBEXchaText 30 2" xfId="4080"/>
    <cellStyle name="SAPBEXchaText 30 3" xfId="7188"/>
    <cellStyle name="SAPBEXchaText 30 4" xfId="9297"/>
    <cellStyle name="SAPBEXchaText 30 5" xfId="11779"/>
    <cellStyle name="SAPBEXchaText 30 6" xfId="12010"/>
    <cellStyle name="SAPBEXchaText 30 7" xfId="16475"/>
    <cellStyle name="SAPBEXchaText 30 8" xfId="16706"/>
    <cellStyle name="SAPBEXchaText 30 9" xfId="20971"/>
    <cellStyle name="SAPBEXchaText 31" xfId="1537"/>
    <cellStyle name="SAPBEXchaText 31 2" xfId="4123"/>
    <cellStyle name="SAPBEXchaText 31 3" xfId="6609"/>
    <cellStyle name="SAPBEXchaText 31 4" xfId="8745"/>
    <cellStyle name="SAPBEXchaText 31 5" xfId="11182"/>
    <cellStyle name="SAPBEXchaText 31 6" xfId="14047"/>
    <cellStyle name="SAPBEXchaText 31 7" xfId="15878"/>
    <cellStyle name="SAPBEXchaText 31 8" xfId="18743"/>
    <cellStyle name="SAPBEXchaText 31 9" xfId="20419"/>
    <cellStyle name="SAPBEXchaText 32" xfId="1510"/>
    <cellStyle name="SAPBEXchaText 32 2" xfId="4096"/>
    <cellStyle name="SAPBEXchaText 32 3" xfId="7247"/>
    <cellStyle name="SAPBEXchaText 32 4" xfId="6434"/>
    <cellStyle name="SAPBEXchaText 32 5" xfId="10658"/>
    <cellStyle name="SAPBEXchaText 32 6" xfId="12219"/>
    <cellStyle name="SAPBEXchaText 32 7" xfId="15354"/>
    <cellStyle name="SAPBEXchaText 32 8" xfId="16915"/>
    <cellStyle name="SAPBEXchaText 32 9" xfId="19938"/>
    <cellStyle name="SAPBEXchaText 33" xfId="1600"/>
    <cellStyle name="SAPBEXchaText 33 2" xfId="4186"/>
    <cellStyle name="SAPBEXchaText 33 3" xfId="6345"/>
    <cellStyle name="SAPBEXchaText 33 4" xfId="8551"/>
    <cellStyle name="SAPBEXchaText 33 5" xfId="10966"/>
    <cellStyle name="SAPBEXchaText 33 6" xfId="12466"/>
    <cellStyle name="SAPBEXchaText 33 7" xfId="15662"/>
    <cellStyle name="SAPBEXchaText 33 8" xfId="17162"/>
    <cellStyle name="SAPBEXchaText 33 9" xfId="20225"/>
    <cellStyle name="SAPBEXchaText 34" xfId="1665"/>
    <cellStyle name="SAPBEXchaText 34 2" xfId="4251"/>
    <cellStyle name="SAPBEXchaText 34 3" xfId="5548"/>
    <cellStyle name="SAPBEXchaText 34 4" xfId="9141"/>
    <cellStyle name="SAPBEXchaText 34 5" xfId="11619"/>
    <cellStyle name="SAPBEXchaText 34 6" xfId="13265"/>
    <cellStyle name="SAPBEXchaText 34 7" xfId="16315"/>
    <cellStyle name="SAPBEXchaText 34 8" xfId="17961"/>
    <cellStyle name="SAPBEXchaText 34 9" xfId="20816"/>
    <cellStyle name="SAPBEXchaText 35" xfId="1709"/>
    <cellStyle name="SAPBEXchaText 35 2" xfId="4295"/>
    <cellStyle name="SAPBEXchaText 35 3" xfId="7272"/>
    <cellStyle name="SAPBEXchaText 35 4" xfId="8474"/>
    <cellStyle name="SAPBEXchaText 35 5" xfId="10614"/>
    <cellStyle name="SAPBEXchaText 35 6" xfId="12364"/>
    <cellStyle name="SAPBEXchaText 35 7" xfId="15310"/>
    <cellStyle name="SAPBEXchaText 35 8" xfId="17060"/>
    <cellStyle name="SAPBEXchaText 35 9" xfId="19899"/>
    <cellStyle name="SAPBEXchaText 36" xfId="1752"/>
    <cellStyle name="SAPBEXchaText 36 2" xfId="4338"/>
    <cellStyle name="SAPBEXchaText 36 3" xfId="7248"/>
    <cellStyle name="SAPBEXchaText 36 4" xfId="8579"/>
    <cellStyle name="SAPBEXchaText 36 5" xfId="10995"/>
    <cellStyle name="SAPBEXchaText 36 6" xfId="13525"/>
    <cellStyle name="SAPBEXchaText 36 7" xfId="15691"/>
    <cellStyle name="SAPBEXchaText 36 8" xfId="18221"/>
    <cellStyle name="SAPBEXchaText 36 9" xfId="20253"/>
    <cellStyle name="SAPBEXchaText 37" xfId="1795"/>
    <cellStyle name="SAPBEXchaText 37 2" xfId="4381"/>
    <cellStyle name="SAPBEXchaText 37 3" xfId="7179"/>
    <cellStyle name="SAPBEXchaText 37 4" xfId="7957"/>
    <cellStyle name="SAPBEXchaText 37 5" xfId="10316"/>
    <cellStyle name="SAPBEXchaText 37 6" xfId="12432"/>
    <cellStyle name="SAPBEXchaText 37 7" xfId="15012"/>
    <cellStyle name="SAPBEXchaText 37 8" xfId="17128"/>
    <cellStyle name="SAPBEXchaText 37 9" xfId="19628"/>
    <cellStyle name="SAPBEXchaText 38" xfId="1747"/>
    <cellStyle name="SAPBEXchaText 38 2" xfId="4333"/>
    <cellStyle name="SAPBEXchaText 38 3" xfId="6538"/>
    <cellStyle name="SAPBEXchaText 38 4" xfId="5846"/>
    <cellStyle name="SAPBEXchaText 38 5" xfId="9613"/>
    <cellStyle name="SAPBEXchaText 38 6" xfId="12684"/>
    <cellStyle name="SAPBEXchaText 38 7" xfId="14309"/>
    <cellStyle name="SAPBEXchaText 38 8" xfId="17380"/>
    <cellStyle name="SAPBEXchaText 38 9" xfId="18992"/>
    <cellStyle name="SAPBEXchaText 39" xfId="1534"/>
    <cellStyle name="SAPBEXchaText 39 2" xfId="4120"/>
    <cellStyle name="SAPBEXchaText 39 3" xfId="7089"/>
    <cellStyle name="SAPBEXchaText 39 4" xfId="9381"/>
    <cellStyle name="SAPBEXchaText 39 5" xfId="12001"/>
    <cellStyle name="SAPBEXchaText 39 6" xfId="13883"/>
    <cellStyle name="SAPBEXchaText 39 7" xfId="16697"/>
    <cellStyle name="SAPBEXchaText 39 8" xfId="18579"/>
    <cellStyle name="SAPBEXchaText 39 9" xfId="21182"/>
    <cellStyle name="SAPBEXchaText 4" xfId="268"/>
    <cellStyle name="SAPBEXchaText 4 2" xfId="2854"/>
    <cellStyle name="SAPBEXchaText 4 3" xfId="5850"/>
    <cellStyle name="SAPBEXchaText 4 4" xfId="7468"/>
    <cellStyle name="SAPBEXchaText 4 5" xfId="9782"/>
    <cellStyle name="SAPBEXchaText 4 6" xfId="13657"/>
    <cellStyle name="SAPBEXchaText 4 7" xfId="14478"/>
    <cellStyle name="SAPBEXchaText 4 8" xfId="18353"/>
    <cellStyle name="SAPBEXchaText 4 9" xfId="19138"/>
    <cellStyle name="SAPBEXchaText 40" xfId="1942"/>
    <cellStyle name="SAPBEXchaText 40 2" xfId="4528"/>
    <cellStyle name="SAPBEXchaText 40 3" xfId="6480"/>
    <cellStyle name="SAPBEXchaText 40 4" xfId="7901"/>
    <cellStyle name="SAPBEXchaText 40 5" xfId="10256"/>
    <cellStyle name="SAPBEXchaText 40 6" xfId="12545"/>
    <cellStyle name="SAPBEXchaText 40 7" xfId="14952"/>
    <cellStyle name="SAPBEXchaText 40 8" xfId="17241"/>
    <cellStyle name="SAPBEXchaText 40 9" xfId="19574"/>
    <cellStyle name="SAPBEXchaText 41" xfId="1915"/>
    <cellStyle name="SAPBEXchaText 41 2" xfId="4501"/>
    <cellStyle name="SAPBEXchaText 41 3" xfId="4869"/>
    <cellStyle name="SAPBEXchaText 41 4" xfId="9032"/>
    <cellStyle name="SAPBEXchaText 41 5" xfId="11495"/>
    <cellStyle name="SAPBEXchaText 41 6" xfId="14140"/>
    <cellStyle name="SAPBEXchaText 41 7" xfId="16191"/>
    <cellStyle name="SAPBEXchaText 41 8" xfId="18836"/>
    <cellStyle name="SAPBEXchaText 41 9" xfId="20708"/>
    <cellStyle name="SAPBEXchaText 42" xfId="2005"/>
    <cellStyle name="SAPBEXchaText 42 2" xfId="4591"/>
    <cellStyle name="SAPBEXchaText 42 3" xfId="5633"/>
    <cellStyle name="SAPBEXchaText 42 4" xfId="9341"/>
    <cellStyle name="SAPBEXchaText 42 5" xfId="9485"/>
    <cellStyle name="SAPBEXchaText 42 6" xfId="12787"/>
    <cellStyle name="SAPBEXchaText 42 7" xfId="14181"/>
    <cellStyle name="SAPBEXchaText 42 8" xfId="17483"/>
    <cellStyle name="SAPBEXchaText 42 9" xfId="18875"/>
    <cellStyle name="SAPBEXchaText 43" xfId="2074"/>
    <cellStyle name="SAPBEXchaText 43 2" xfId="4660"/>
    <cellStyle name="SAPBEXchaText 43 3" xfId="5670"/>
    <cellStyle name="SAPBEXchaText 43 4" xfId="7888"/>
    <cellStyle name="SAPBEXchaText 43 5" xfId="10243"/>
    <cellStyle name="SAPBEXchaText 43 6" xfId="13949"/>
    <cellStyle name="SAPBEXchaText 43 7" xfId="14939"/>
    <cellStyle name="SAPBEXchaText 43 8" xfId="18645"/>
    <cellStyle name="SAPBEXchaText 43 9" xfId="19561"/>
    <cellStyle name="SAPBEXchaText 44" xfId="2102"/>
    <cellStyle name="SAPBEXchaText 44 2" xfId="4688"/>
    <cellStyle name="SAPBEXchaText 44 3" xfId="4877"/>
    <cellStyle name="SAPBEXchaText 44 4" xfId="9089"/>
    <cellStyle name="SAPBEXchaText 44 5" xfId="11562"/>
    <cellStyle name="SAPBEXchaText 44 6" xfId="12351"/>
    <cellStyle name="SAPBEXchaText 44 7" xfId="16258"/>
    <cellStyle name="SAPBEXchaText 44 8" xfId="17047"/>
    <cellStyle name="SAPBEXchaText 44 9" xfId="20764"/>
    <cellStyle name="SAPBEXchaText 45" xfId="2140"/>
    <cellStyle name="SAPBEXchaText 45 2" xfId="4726"/>
    <cellStyle name="SAPBEXchaText 45 3" xfId="7037"/>
    <cellStyle name="SAPBEXchaText 45 4" xfId="7589"/>
    <cellStyle name="SAPBEXchaText 45 5" xfId="9914"/>
    <cellStyle name="SAPBEXchaText 45 6" xfId="12493"/>
    <cellStyle name="SAPBEXchaText 45 7" xfId="14610"/>
    <cellStyle name="SAPBEXchaText 45 8" xfId="17189"/>
    <cellStyle name="SAPBEXchaText 45 9" xfId="19260"/>
    <cellStyle name="SAPBEXchaText 46" xfId="2175"/>
    <cellStyle name="SAPBEXchaText 46 2" xfId="4761"/>
    <cellStyle name="SAPBEXchaText 46 3" xfId="5113"/>
    <cellStyle name="SAPBEXchaText 46 4" xfId="7914"/>
    <cellStyle name="SAPBEXchaText 46 5" xfId="10269"/>
    <cellStyle name="SAPBEXchaText 46 6" xfId="12809"/>
    <cellStyle name="SAPBEXchaText 46 7" xfId="14965"/>
    <cellStyle name="SAPBEXchaText 46 8" xfId="17505"/>
    <cellStyle name="SAPBEXchaText 46 9" xfId="19586"/>
    <cellStyle name="SAPBEXchaText 47" xfId="2205"/>
    <cellStyle name="SAPBEXchaText 47 2" xfId="4791"/>
    <cellStyle name="SAPBEXchaText 47 3" xfId="5661"/>
    <cellStyle name="SAPBEXchaText 47 4" xfId="8057"/>
    <cellStyle name="SAPBEXchaText 47 5" xfId="10426"/>
    <cellStyle name="SAPBEXchaText 47 6" xfId="13162"/>
    <cellStyle name="SAPBEXchaText 47 7" xfId="15122"/>
    <cellStyle name="SAPBEXchaText 47 8" xfId="17858"/>
    <cellStyle name="SAPBEXchaText 47 9" xfId="19728"/>
    <cellStyle name="SAPBEXchaText 48" xfId="2242"/>
    <cellStyle name="SAPBEXchaText 48 2" xfId="4828"/>
    <cellStyle name="SAPBEXchaText 48 3" xfId="7288"/>
    <cellStyle name="SAPBEXchaText 48 4" xfId="9208"/>
    <cellStyle name="SAPBEXchaText 48 5" xfId="9484"/>
    <cellStyle name="SAPBEXchaText 48 6" xfId="12028"/>
    <cellStyle name="SAPBEXchaText 48 7" xfId="14180"/>
    <cellStyle name="SAPBEXchaText 48 8" xfId="16724"/>
    <cellStyle name="SAPBEXchaText 48 9" xfId="18874"/>
    <cellStyle name="SAPBEXchaText 49" xfId="2312"/>
    <cellStyle name="SAPBEXchaText 49 2" xfId="4898"/>
    <cellStyle name="SAPBEXchaText 49 3" xfId="5754"/>
    <cellStyle name="SAPBEXchaText 49 4" xfId="7563"/>
    <cellStyle name="SAPBEXchaText 49 5" xfId="9886"/>
    <cellStyle name="SAPBEXchaText 49 6" xfId="13433"/>
    <cellStyle name="SAPBEXchaText 49 7" xfId="14582"/>
    <cellStyle name="SAPBEXchaText 49 8" xfId="18129"/>
    <cellStyle name="SAPBEXchaText 49 9" xfId="19234"/>
    <cellStyle name="SAPBEXchaText 5" xfId="311"/>
    <cellStyle name="SAPBEXchaText 5 2" xfId="2897"/>
    <cellStyle name="SAPBEXchaText 5 3" xfId="5660"/>
    <cellStyle name="SAPBEXchaText 5 4" xfId="8827"/>
    <cellStyle name="SAPBEXchaText 5 5" xfId="11274"/>
    <cellStyle name="SAPBEXchaText 5 6" xfId="13342"/>
    <cellStyle name="SAPBEXchaText 5 7" xfId="15970"/>
    <cellStyle name="SAPBEXchaText 5 8" xfId="18038"/>
    <cellStyle name="SAPBEXchaText 5 9" xfId="20502"/>
    <cellStyle name="SAPBEXchaText 50" xfId="2300"/>
    <cellStyle name="SAPBEXchaText 50 2" xfId="6346"/>
    <cellStyle name="SAPBEXchaText 50 3" xfId="9387"/>
    <cellStyle name="SAPBEXchaText 50 4" xfId="11993"/>
    <cellStyle name="SAPBEXchaText 50 5" xfId="12870"/>
    <cellStyle name="SAPBEXchaText 50 6" xfId="16689"/>
    <cellStyle name="SAPBEXchaText 50 7" xfId="17566"/>
    <cellStyle name="SAPBEXchaText 50 8" xfId="21175"/>
    <cellStyle name="SAPBEXchaText 51" xfId="6920"/>
    <cellStyle name="SAPBEXchaText 52" xfId="4888"/>
    <cellStyle name="SAPBEXchaText 53" xfId="9557"/>
    <cellStyle name="SAPBEXchaText 54" xfId="13067"/>
    <cellStyle name="SAPBEXchaText 55" xfId="14253"/>
    <cellStyle name="SAPBEXchaText 56" xfId="17763"/>
    <cellStyle name="SAPBEXchaText 57" xfId="18942"/>
    <cellStyle name="SAPBEXchaText 6" xfId="354"/>
    <cellStyle name="SAPBEXchaText 6 2" xfId="2940"/>
    <cellStyle name="SAPBEXchaText 6 3" xfId="6553"/>
    <cellStyle name="SAPBEXchaText 6 4" xfId="7299"/>
    <cellStyle name="SAPBEXchaText 6 5" xfId="9648"/>
    <cellStyle name="SAPBEXchaText 6 6" xfId="13424"/>
    <cellStyle name="SAPBEXchaText 6 7" xfId="14344"/>
    <cellStyle name="SAPBEXchaText 6 8" xfId="18120"/>
    <cellStyle name="SAPBEXchaText 6 9" xfId="19021"/>
    <cellStyle name="SAPBEXchaText 7" xfId="397"/>
    <cellStyle name="SAPBEXchaText 7 2" xfId="2983"/>
    <cellStyle name="SAPBEXchaText 7 3" xfId="6259"/>
    <cellStyle name="SAPBEXchaText 7 4" xfId="8915"/>
    <cellStyle name="SAPBEXchaText 7 5" xfId="12043"/>
    <cellStyle name="SAPBEXchaText 7 6" xfId="13568"/>
    <cellStyle name="SAPBEXchaText 7 7" xfId="16739"/>
    <cellStyle name="SAPBEXchaText 7 8" xfId="18264"/>
    <cellStyle name="SAPBEXchaText 7 9" xfId="21213"/>
    <cellStyle name="SAPBEXchaText 8" xfId="440"/>
    <cellStyle name="SAPBEXchaText 8 2" xfId="3026"/>
    <cellStyle name="SAPBEXchaText 8 3" xfId="7347"/>
    <cellStyle name="SAPBEXchaText 8 4" xfId="7424"/>
    <cellStyle name="SAPBEXchaText 8 5" xfId="9733"/>
    <cellStyle name="SAPBEXchaText 8 6" xfId="13338"/>
    <cellStyle name="SAPBEXchaText 8 7" xfId="14429"/>
    <cellStyle name="SAPBEXchaText 8 8" xfId="18034"/>
    <cellStyle name="SAPBEXchaText 8 9" xfId="19093"/>
    <cellStyle name="SAPBEXchaText 9" xfId="483"/>
    <cellStyle name="SAPBEXchaText 9 2" xfId="3069"/>
    <cellStyle name="SAPBEXchaText 9 3" xfId="6882"/>
    <cellStyle name="SAPBEXchaText 9 4" xfId="7764"/>
    <cellStyle name="SAPBEXchaText 9 5" xfId="10112"/>
    <cellStyle name="SAPBEXchaText 9 6" xfId="13171"/>
    <cellStyle name="SAPBEXchaText 9 7" xfId="14808"/>
    <cellStyle name="SAPBEXchaText 9 8" xfId="17867"/>
    <cellStyle name="SAPBEXchaText 9 9" xfId="19437"/>
    <cellStyle name="SAPBEXexcBad7" xfId="60"/>
    <cellStyle name="SAPBEXexcBad7 10" xfId="537"/>
    <cellStyle name="SAPBEXexcBad7 10 2" xfId="3123"/>
    <cellStyle name="SAPBEXexcBad7 10 3" xfId="7370"/>
    <cellStyle name="SAPBEXexcBad7 10 4" xfId="9234"/>
    <cellStyle name="SAPBEXexcBad7 10 5" xfId="11714"/>
    <cellStyle name="SAPBEXexcBad7 10 6" xfId="9830"/>
    <cellStyle name="SAPBEXexcBad7 10 7" xfId="16410"/>
    <cellStyle name="SAPBEXexcBad7 10 8" xfId="14526"/>
    <cellStyle name="SAPBEXexcBad7 10 9" xfId="20906"/>
    <cellStyle name="SAPBEXexcBad7 11" xfId="422"/>
    <cellStyle name="SAPBEXexcBad7 11 2" xfId="3008"/>
    <cellStyle name="SAPBEXexcBad7 11 3" xfId="6898"/>
    <cellStyle name="SAPBEXexcBad7 11 4" xfId="9030"/>
    <cellStyle name="SAPBEXexcBad7 11 5" xfId="11493"/>
    <cellStyle name="SAPBEXexcBad7 11 6" xfId="12171"/>
    <cellStyle name="SAPBEXexcBad7 11 7" xfId="16189"/>
    <cellStyle name="SAPBEXexcBad7 11 8" xfId="16867"/>
    <cellStyle name="SAPBEXexcBad7 11 9" xfId="20706"/>
    <cellStyle name="SAPBEXexcBad7 12" xfId="530"/>
    <cellStyle name="SAPBEXexcBad7 12 2" xfId="3116"/>
    <cellStyle name="SAPBEXexcBad7 12 3" xfId="6214"/>
    <cellStyle name="SAPBEXexcBad7 12 4" xfId="8652"/>
    <cellStyle name="SAPBEXexcBad7 12 5" xfId="11077"/>
    <cellStyle name="SAPBEXexcBad7 12 6" xfId="13483"/>
    <cellStyle name="SAPBEXexcBad7 12 7" xfId="15773"/>
    <cellStyle name="SAPBEXexcBad7 12 8" xfId="18179"/>
    <cellStyle name="SAPBEXexcBad7 12 9" xfId="20327"/>
    <cellStyle name="SAPBEXexcBad7 13" xfId="692"/>
    <cellStyle name="SAPBEXexcBad7 13 2" xfId="3278"/>
    <cellStyle name="SAPBEXexcBad7 13 3" xfId="5132"/>
    <cellStyle name="SAPBEXexcBad7 13 4" xfId="8014"/>
    <cellStyle name="SAPBEXexcBad7 13 5" xfId="10379"/>
    <cellStyle name="SAPBEXexcBad7 13 6" xfId="12580"/>
    <cellStyle name="SAPBEXexcBad7 13 7" xfId="15075"/>
    <cellStyle name="SAPBEXexcBad7 13 8" xfId="17276"/>
    <cellStyle name="SAPBEXexcBad7 13 9" xfId="19685"/>
    <cellStyle name="SAPBEXexcBad7 14" xfId="547"/>
    <cellStyle name="SAPBEXexcBad7 14 2" xfId="3133"/>
    <cellStyle name="SAPBEXexcBad7 14 3" xfId="6513"/>
    <cellStyle name="SAPBEXexcBad7 14 4" xfId="8324"/>
    <cellStyle name="SAPBEXexcBad7 14 5" xfId="10720"/>
    <cellStyle name="SAPBEXexcBad7 14 6" xfId="13555"/>
    <cellStyle name="SAPBEXexcBad7 14 7" xfId="15416"/>
    <cellStyle name="SAPBEXexcBad7 14 8" xfId="18251"/>
    <cellStyle name="SAPBEXexcBad7 14 9" xfId="19997"/>
    <cellStyle name="SAPBEXexcBad7 15" xfId="773"/>
    <cellStyle name="SAPBEXexcBad7 15 2" xfId="3359"/>
    <cellStyle name="SAPBEXexcBad7 15 3" xfId="5616"/>
    <cellStyle name="SAPBEXexcBad7 15 4" xfId="9044"/>
    <cellStyle name="SAPBEXexcBad7 15 5" xfId="11509"/>
    <cellStyle name="SAPBEXexcBad7 15 6" xfId="13403"/>
    <cellStyle name="SAPBEXexcBad7 15 7" xfId="16205"/>
    <cellStyle name="SAPBEXexcBad7 15 8" xfId="18099"/>
    <cellStyle name="SAPBEXexcBad7 15 9" xfId="20720"/>
    <cellStyle name="SAPBEXexcBad7 16" xfId="835"/>
    <cellStyle name="SAPBEXexcBad7 16 2" xfId="3421"/>
    <cellStyle name="SAPBEXexcBad7 16 3" xfId="5578"/>
    <cellStyle name="SAPBEXexcBad7 16 4" xfId="8338"/>
    <cellStyle name="SAPBEXexcBad7 16 5" xfId="10735"/>
    <cellStyle name="SAPBEXexcBad7 16 6" xfId="13221"/>
    <cellStyle name="SAPBEXexcBad7 16 7" xfId="15431"/>
    <cellStyle name="SAPBEXexcBad7 16 8" xfId="17917"/>
    <cellStyle name="SAPBEXexcBad7 16 9" xfId="20011"/>
    <cellStyle name="SAPBEXexcBad7 17" xfId="586"/>
    <cellStyle name="SAPBEXexcBad7 17 2" xfId="3172"/>
    <cellStyle name="SAPBEXexcBad7 17 3" xfId="7099"/>
    <cellStyle name="SAPBEXexcBad7 17 4" xfId="9468"/>
    <cellStyle name="SAPBEXexcBad7 17 5" xfId="9480"/>
    <cellStyle name="SAPBEXexcBad7 17 6" xfId="13645"/>
    <cellStyle name="SAPBEXexcBad7 17 7" xfId="14176"/>
    <cellStyle name="SAPBEXexcBad7 17 8" xfId="18341"/>
    <cellStyle name="SAPBEXexcBad7 17 9" xfId="18871"/>
    <cellStyle name="SAPBEXexcBad7 18" xfId="742"/>
    <cellStyle name="SAPBEXexcBad7 18 2" xfId="3328"/>
    <cellStyle name="SAPBEXexcBad7 18 3" xfId="6655"/>
    <cellStyle name="SAPBEXexcBad7 18 4" xfId="7421"/>
    <cellStyle name="SAPBEXexcBad7 18 5" xfId="9729"/>
    <cellStyle name="SAPBEXexcBad7 18 6" xfId="11078"/>
    <cellStyle name="SAPBEXexcBad7 18 7" xfId="14425"/>
    <cellStyle name="SAPBEXexcBad7 18 8" xfId="15774"/>
    <cellStyle name="SAPBEXexcBad7 18 9" xfId="19090"/>
    <cellStyle name="SAPBEXexcBad7 19" xfId="1014"/>
    <cellStyle name="SAPBEXexcBad7 19 2" xfId="3600"/>
    <cellStyle name="SAPBEXexcBad7 19 3" xfId="7023"/>
    <cellStyle name="SAPBEXexcBad7 19 4" xfId="7978"/>
    <cellStyle name="SAPBEXexcBad7 19 5" xfId="10341"/>
    <cellStyle name="SAPBEXexcBad7 19 6" xfId="13981"/>
    <cellStyle name="SAPBEXexcBad7 19 7" xfId="15037"/>
    <cellStyle name="SAPBEXexcBad7 19 8" xfId="18677"/>
    <cellStyle name="SAPBEXexcBad7 19 9" xfId="19649"/>
    <cellStyle name="SAPBEXexcBad7 2" xfId="181"/>
    <cellStyle name="SAPBEXexcBad7 2 2" xfId="2767"/>
    <cellStyle name="SAPBEXexcBad7 2 3" xfId="6902"/>
    <cellStyle name="SAPBEXexcBad7 2 4" xfId="8340"/>
    <cellStyle name="SAPBEXexcBad7 2 5" xfId="10737"/>
    <cellStyle name="SAPBEXexcBad7 2 6" xfId="13022"/>
    <cellStyle name="SAPBEXexcBad7 2 7" xfId="15433"/>
    <cellStyle name="SAPBEXexcBad7 2 8" xfId="17718"/>
    <cellStyle name="SAPBEXexcBad7 2 9" xfId="20013"/>
    <cellStyle name="SAPBEXexcBad7 20" xfId="1057"/>
    <cellStyle name="SAPBEXexcBad7 20 2" xfId="3643"/>
    <cellStyle name="SAPBEXexcBad7 20 3" xfId="5425"/>
    <cellStyle name="SAPBEXexcBad7 20 4" xfId="8049"/>
    <cellStyle name="SAPBEXexcBad7 20 5" xfId="10416"/>
    <cellStyle name="SAPBEXexcBad7 20 6" xfId="12191"/>
    <cellStyle name="SAPBEXexcBad7 20 7" xfId="15112"/>
    <cellStyle name="SAPBEXexcBad7 20 8" xfId="16887"/>
    <cellStyle name="SAPBEXexcBad7 20 9" xfId="19720"/>
    <cellStyle name="SAPBEXexcBad7 21" xfId="1095"/>
    <cellStyle name="SAPBEXexcBad7 21 2" xfId="3681"/>
    <cellStyle name="SAPBEXexcBad7 21 3" xfId="6738"/>
    <cellStyle name="SAPBEXexcBad7 21 4" xfId="8320"/>
    <cellStyle name="SAPBEXexcBad7 21 5" xfId="10716"/>
    <cellStyle name="SAPBEXexcBad7 21 6" xfId="12306"/>
    <cellStyle name="SAPBEXexcBad7 21 7" xfId="15412"/>
    <cellStyle name="SAPBEXexcBad7 21 8" xfId="17002"/>
    <cellStyle name="SAPBEXexcBad7 21 9" xfId="19993"/>
    <cellStyle name="SAPBEXexcBad7 22" xfId="1074"/>
    <cellStyle name="SAPBEXexcBad7 22 2" xfId="3660"/>
    <cellStyle name="SAPBEXexcBad7 22 3" xfId="5110"/>
    <cellStyle name="SAPBEXexcBad7 22 4" xfId="9246"/>
    <cellStyle name="SAPBEXexcBad7 22 5" xfId="11726"/>
    <cellStyle name="SAPBEXexcBad7 22 6" xfId="12813"/>
    <cellStyle name="SAPBEXexcBad7 22 7" xfId="16422"/>
    <cellStyle name="SAPBEXexcBad7 22 8" xfId="17509"/>
    <cellStyle name="SAPBEXexcBad7 22 9" xfId="20918"/>
    <cellStyle name="SAPBEXexcBad7 23" xfId="1053"/>
    <cellStyle name="SAPBEXexcBad7 23 2" xfId="3639"/>
    <cellStyle name="SAPBEXexcBad7 23 3" xfId="6269"/>
    <cellStyle name="SAPBEXexcBad7 23 4" xfId="8565"/>
    <cellStyle name="SAPBEXexcBad7 23 5" xfId="10980"/>
    <cellStyle name="SAPBEXexcBad7 23 6" xfId="12212"/>
    <cellStyle name="SAPBEXexcBad7 23 7" xfId="15676"/>
    <cellStyle name="SAPBEXexcBad7 23 8" xfId="16908"/>
    <cellStyle name="SAPBEXexcBad7 23 9" xfId="20239"/>
    <cellStyle name="SAPBEXexcBad7 24" xfId="1248"/>
    <cellStyle name="SAPBEXexcBad7 24 2" xfId="3834"/>
    <cellStyle name="SAPBEXexcBad7 24 3" xfId="5617"/>
    <cellStyle name="SAPBEXexcBad7 24 4" xfId="7524"/>
    <cellStyle name="SAPBEXexcBad7 24 5" xfId="9846"/>
    <cellStyle name="SAPBEXexcBad7 24 6" xfId="12209"/>
    <cellStyle name="SAPBEXexcBad7 24 7" xfId="14542"/>
    <cellStyle name="SAPBEXexcBad7 24 8" xfId="16905"/>
    <cellStyle name="SAPBEXexcBad7 24 9" xfId="19195"/>
    <cellStyle name="SAPBEXexcBad7 25" xfId="1291"/>
    <cellStyle name="SAPBEXexcBad7 25 2" xfId="3877"/>
    <cellStyle name="SAPBEXexcBad7 25 3" xfId="6879"/>
    <cellStyle name="SAPBEXexcBad7 25 4" xfId="7892"/>
    <cellStyle name="SAPBEXexcBad7 25 5" xfId="10247"/>
    <cellStyle name="SAPBEXexcBad7 25 6" xfId="14021"/>
    <cellStyle name="SAPBEXexcBad7 25 7" xfId="14943"/>
    <cellStyle name="SAPBEXexcBad7 25 8" xfId="18717"/>
    <cellStyle name="SAPBEXexcBad7 25 9" xfId="19565"/>
    <cellStyle name="SAPBEXexcBad7 26" xfId="1323"/>
    <cellStyle name="SAPBEXexcBad7 26 2" xfId="3909"/>
    <cellStyle name="SAPBEXexcBad7 26 3" xfId="6254"/>
    <cellStyle name="SAPBEXexcBad7 26 4" xfId="8051"/>
    <cellStyle name="SAPBEXexcBad7 26 5" xfId="10419"/>
    <cellStyle name="SAPBEXexcBad7 26 6" xfId="12500"/>
    <cellStyle name="SAPBEXexcBad7 26 7" xfId="15115"/>
    <cellStyle name="SAPBEXexcBad7 26 8" xfId="17196"/>
    <cellStyle name="SAPBEXexcBad7 26 9" xfId="19722"/>
    <cellStyle name="SAPBEXexcBad7 27" xfId="1376"/>
    <cellStyle name="SAPBEXexcBad7 27 2" xfId="3962"/>
    <cellStyle name="SAPBEXexcBad7 27 3" xfId="5750"/>
    <cellStyle name="SAPBEXexcBad7 27 4" xfId="6466"/>
    <cellStyle name="SAPBEXexcBad7 27 5" xfId="10471"/>
    <cellStyle name="SAPBEXexcBad7 27 6" xfId="12482"/>
    <cellStyle name="SAPBEXexcBad7 27 7" xfId="15167"/>
    <cellStyle name="SAPBEXexcBad7 27 8" xfId="17178"/>
    <cellStyle name="SAPBEXexcBad7 27 9" xfId="19771"/>
    <cellStyle name="SAPBEXexcBad7 28" xfId="1419"/>
    <cellStyle name="SAPBEXexcBad7 28 2" xfId="4005"/>
    <cellStyle name="SAPBEXexcBad7 28 3" xfId="5639"/>
    <cellStyle name="SAPBEXexcBad7 28 4" xfId="8584"/>
    <cellStyle name="SAPBEXexcBad7 28 5" xfId="11001"/>
    <cellStyle name="SAPBEXexcBad7 28 6" xfId="12707"/>
    <cellStyle name="SAPBEXexcBad7 28 7" xfId="15697"/>
    <cellStyle name="SAPBEXexcBad7 28 8" xfId="17403"/>
    <cellStyle name="SAPBEXexcBad7 28 9" xfId="20258"/>
    <cellStyle name="SAPBEXexcBad7 29" xfId="1462"/>
    <cellStyle name="SAPBEXexcBad7 29 2" xfId="4048"/>
    <cellStyle name="SAPBEXexcBad7 29 3" xfId="7096"/>
    <cellStyle name="SAPBEXexcBad7 29 4" xfId="8920"/>
    <cellStyle name="SAPBEXexcBad7 29 5" xfId="11371"/>
    <cellStyle name="SAPBEXexcBad7 29 6" xfId="12348"/>
    <cellStyle name="SAPBEXexcBad7 29 7" xfId="16067"/>
    <cellStyle name="SAPBEXexcBad7 29 8" xfId="17044"/>
    <cellStyle name="SAPBEXexcBad7 29 9" xfId="20594"/>
    <cellStyle name="SAPBEXexcBad7 3" xfId="147"/>
    <cellStyle name="SAPBEXexcBad7 3 2" xfId="2734"/>
    <cellStyle name="SAPBEXexcBad7 3 3" xfId="5820"/>
    <cellStyle name="SAPBEXexcBad7 3 4" xfId="5802"/>
    <cellStyle name="SAPBEXexcBad7 3 5" xfId="9684"/>
    <cellStyle name="SAPBEXexcBad7 3 6" xfId="12303"/>
    <cellStyle name="SAPBEXexcBad7 3 7" xfId="14380"/>
    <cellStyle name="SAPBEXexcBad7 3 8" xfId="16999"/>
    <cellStyle name="SAPBEXexcBad7 3 9" xfId="19051"/>
    <cellStyle name="SAPBEXexcBad7 30" xfId="1505"/>
    <cellStyle name="SAPBEXexcBad7 30 2" xfId="4091"/>
    <cellStyle name="SAPBEXexcBad7 30 3" xfId="6292"/>
    <cellStyle name="SAPBEXexcBad7 30 4" xfId="8138"/>
    <cellStyle name="SAPBEXexcBad7 30 5" xfId="10510"/>
    <cellStyle name="SAPBEXexcBad7 30 6" xfId="13924"/>
    <cellStyle name="SAPBEXexcBad7 30 7" xfId="15206"/>
    <cellStyle name="SAPBEXexcBad7 30 8" xfId="18620"/>
    <cellStyle name="SAPBEXexcBad7 30 9" xfId="19809"/>
    <cellStyle name="SAPBEXexcBad7 31" xfId="1548"/>
    <cellStyle name="SAPBEXexcBad7 31 2" xfId="4134"/>
    <cellStyle name="SAPBEXexcBad7 31 3" xfId="5393"/>
    <cellStyle name="SAPBEXexcBad7 31 4" xfId="8316"/>
    <cellStyle name="SAPBEXexcBad7 31 5" xfId="10466"/>
    <cellStyle name="SAPBEXexcBad7 31 6" xfId="13236"/>
    <cellStyle name="SAPBEXexcBad7 31 7" xfId="15162"/>
    <cellStyle name="SAPBEXexcBad7 31 8" xfId="17932"/>
    <cellStyle name="SAPBEXexcBad7 31 9" xfId="19767"/>
    <cellStyle name="SAPBEXexcBad7 32" xfId="1308"/>
    <cellStyle name="SAPBEXexcBad7 32 2" xfId="3894"/>
    <cellStyle name="SAPBEXexcBad7 32 3" xfId="7336"/>
    <cellStyle name="SAPBEXexcBad7 32 4" xfId="7918"/>
    <cellStyle name="SAPBEXexcBad7 32 5" xfId="10273"/>
    <cellStyle name="SAPBEXexcBad7 32 6" xfId="12472"/>
    <cellStyle name="SAPBEXexcBad7 32 7" xfId="14969"/>
    <cellStyle name="SAPBEXexcBad7 32 8" xfId="17168"/>
    <cellStyle name="SAPBEXexcBad7 32 9" xfId="19590"/>
    <cellStyle name="SAPBEXexcBad7 33" xfId="1390"/>
    <cellStyle name="SAPBEXexcBad7 33 2" xfId="3976"/>
    <cellStyle name="SAPBEXexcBad7 33 3" xfId="5540"/>
    <cellStyle name="SAPBEXexcBad7 33 4" xfId="8830"/>
    <cellStyle name="SAPBEXexcBad7 33 5" xfId="11277"/>
    <cellStyle name="SAPBEXexcBad7 33 6" xfId="12862"/>
    <cellStyle name="SAPBEXexcBad7 33 7" xfId="15973"/>
    <cellStyle name="SAPBEXexcBad7 33 8" xfId="17558"/>
    <cellStyle name="SAPBEXexcBad7 33 9" xfId="20505"/>
    <cellStyle name="SAPBEXexcBad7 34" xfId="1641"/>
    <cellStyle name="SAPBEXexcBad7 34 2" xfId="4227"/>
    <cellStyle name="SAPBEXexcBad7 34 3" xfId="7331"/>
    <cellStyle name="SAPBEXexcBad7 34 4" xfId="8207"/>
    <cellStyle name="SAPBEXexcBad7 34 5" xfId="10591"/>
    <cellStyle name="SAPBEXexcBad7 34 6" xfId="12959"/>
    <cellStyle name="SAPBEXexcBad7 34 7" xfId="15287"/>
    <cellStyle name="SAPBEXexcBad7 34 8" xfId="17655"/>
    <cellStyle name="SAPBEXexcBad7 34 9" xfId="19880"/>
    <cellStyle name="SAPBEXexcBad7 35" xfId="1720"/>
    <cellStyle name="SAPBEXexcBad7 35 2" xfId="4306"/>
    <cellStyle name="SAPBEXexcBad7 35 3" xfId="5734"/>
    <cellStyle name="SAPBEXexcBad7 35 4" xfId="9363"/>
    <cellStyle name="SAPBEXexcBad7 35 5" xfId="11845"/>
    <cellStyle name="SAPBEXexcBad7 35 6" xfId="13881"/>
    <cellStyle name="SAPBEXexcBad7 35 7" xfId="16541"/>
    <cellStyle name="SAPBEXexcBad7 35 8" xfId="18577"/>
    <cellStyle name="SAPBEXexcBad7 35 9" xfId="21032"/>
    <cellStyle name="SAPBEXexcBad7 36" xfId="1763"/>
    <cellStyle name="SAPBEXexcBad7 36 2" xfId="4349"/>
    <cellStyle name="SAPBEXexcBad7 36 3" xfId="7143"/>
    <cellStyle name="SAPBEXexcBad7 36 4" xfId="8737"/>
    <cellStyle name="SAPBEXexcBad7 36 5" xfId="10875"/>
    <cellStyle name="SAPBEXexcBad7 36 6" xfId="13037"/>
    <cellStyle name="SAPBEXexcBad7 36 7" xfId="15571"/>
    <cellStyle name="SAPBEXexcBad7 36 8" xfId="17733"/>
    <cellStyle name="SAPBEXexcBad7 36 9" xfId="20142"/>
    <cellStyle name="SAPBEXexcBad7 37" xfId="1805"/>
    <cellStyle name="SAPBEXexcBad7 37 2" xfId="4391"/>
    <cellStyle name="SAPBEXexcBad7 37 3" xfId="7014"/>
    <cellStyle name="SAPBEXexcBad7 37 4" xfId="7847"/>
    <cellStyle name="SAPBEXexcBad7 37 5" xfId="10198"/>
    <cellStyle name="SAPBEXexcBad7 37 6" xfId="10264"/>
    <cellStyle name="SAPBEXexcBad7 37 7" xfId="14894"/>
    <cellStyle name="SAPBEXexcBad7 37 8" xfId="14960"/>
    <cellStyle name="SAPBEXexcBad7 37 9" xfId="19520"/>
    <cellStyle name="SAPBEXexcBad7 38" xfId="1843"/>
    <cellStyle name="SAPBEXexcBad7 38 2" xfId="4429"/>
    <cellStyle name="SAPBEXexcBad7 38 3" xfId="5450"/>
    <cellStyle name="SAPBEXexcBad7 38 4" xfId="9033"/>
    <cellStyle name="SAPBEXexcBad7 38 5" xfId="11497"/>
    <cellStyle name="SAPBEXexcBad7 38 6" xfId="13658"/>
    <cellStyle name="SAPBEXexcBad7 38 7" xfId="16193"/>
    <cellStyle name="SAPBEXexcBad7 38 8" xfId="18354"/>
    <cellStyle name="SAPBEXexcBad7 38 9" xfId="20709"/>
    <cellStyle name="SAPBEXexcBad7 39" xfId="1910"/>
    <cellStyle name="SAPBEXexcBad7 39 2" xfId="4496"/>
    <cellStyle name="SAPBEXexcBad7 39 3" xfId="6449"/>
    <cellStyle name="SAPBEXexcBad7 39 4" xfId="8380"/>
    <cellStyle name="SAPBEXexcBad7 39 5" xfId="10783"/>
    <cellStyle name="SAPBEXexcBad7 39 6" xfId="12737"/>
    <cellStyle name="SAPBEXexcBad7 39 7" xfId="15479"/>
    <cellStyle name="SAPBEXexcBad7 39 8" xfId="17433"/>
    <cellStyle name="SAPBEXexcBad7 39 9" xfId="20055"/>
    <cellStyle name="SAPBEXexcBad7 4" xfId="279"/>
    <cellStyle name="SAPBEXexcBad7 4 2" xfId="2865"/>
    <cellStyle name="SAPBEXexcBad7 4 3" xfId="6040"/>
    <cellStyle name="SAPBEXexcBad7 4 4" xfId="9090"/>
    <cellStyle name="SAPBEXexcBad7 4 5" xfId="11563"/>
    <cellStyle name="SAPBEXexcBad7 4 6" xfId="12538"/>
    <cellStyle name="SAPBEXexcBad7 4 7" xfId="16259"/>
    <cellStyle name="SAPBEXexcBad7 4 8" xfId="17234"/>
    <cellStyle name="SAPBEXexcBad7 4 9" xfId="20765"/>
    <cellStyle name="SAPBEXexcBad7 40" xfId="1953"/>
    <cellStyle name="SAPBEXexcBad7 40 2" xfId="4539"/>
    <cellStyle name="SAPBEXexcBad7 40 3" xfId="6052"/>
    <cellStyle name="SAPBEXexcBad7 40 4" xfId="9226"/>
    <cellStyle name="SAPBEXexcBad7 40 5" xfId="11706"/>
    <cellStyle name="SAPBEXexcBad7 40 6" xfId="11447"/>
    <cellStyle name="SAPBEXexcBad7 40 7" xfId="16402"/>
    <cellStyle name="SAPBEXexcBad7 40 8" xfId="16143"/>
    <cellStyle name="SAPBEXexcBad7 40 9" xfId="20898"/>
    <cellStyle name="SAPBEXexcBad7 41" xfId="1862"/>
    <cellStyle name="SAPBEXexcBad7 41 2" xfId="4448"/>
    <cellStyle name="SAPBEXexcBad7 41 3" xfId="6532"/>
    <cellStyle name="SAPBEXexcBad7 41 4" xfId="8368"/>
    <cellStyle name="SAPBEXexcBad7 41 5" xfId="10769"/>
    <cellStyle name="SAPBEXexcBad7 41 6" xfId="13792"/>
    <cellStyle name="SAPBEXexcBad7 41 7" xfId="15465"/>
    <cellStyle name="SAPBEXexcBad7 41 8" xfId="18488"/>
    <cellStyle name="SAPBEXexcBad7 41 9" xfId="20043"/>
    <cellStyle name="SAPBEXexcBad7 42" xfId="1680"/>
    <cellStyle name="SAPBEXexcBad7 42 2" xfId="4266"/>
    <cellStyle name="SAPBEXexcBad7 42 3" xfId="6398"/>
    <cellStyle name="SAPBEXexcBad7 42 4" xfId="5468"/>
    <cellStyle name="SAPBEXexcBad7 42 5" xfId="9608"/>
    <cellStyle name="SAPBEXexcBad7 42 6" xfId="13143"/>
    <cellStyle name="SAPBEXexcBad7 42 7" xfId="14304"/>
    <cellStyle name="SAPBEXexcBad7 42 8" xfId="17839"/>
    <cellStyle name="SAPBEXexcBad7 42 9" xfId="18987"/>
    <cellStyle name="SAPBEXexcBad7 43" xfId="2064"/>
    <cellStyle name="SAPBEXexcBad7 43 2" xfId="4650"/>
    <cellStyle name="SAPBEXexcBad7 43 3" xfId="6306"/>
    <cellStyle name="SAPBEXexcBad7 43 4" xfId="8307"/>
    <cellStyle name="SAPBEXexcBad7 43 5" xfId="10703"/>
    <cellStyle name="SAPBEXexcBad7 43 6" xfId="9515"/>
    <cellStyle name="SAPBEXexcBad7 43 7" xfId="15399"/>
    <cellStyle name="SAPBEXexcBad7 43 8" xfId="14211"/>
    <cellStyle name="SAPBEXexcBad7 43 9" xfId="19980"/>
    <cellStyle name="SAPBEXexcBad7 44" xfId="2112"/>
    <cellStyle name="SAPBEXexcBad7 44 2" xfId="4698"/>
    <cellStyle name="SAPBEXexcBad7 44 3" xfId="6666"/>
    <cellStyle name="SAPBEXexcBad7 44 4" xfId="7853"/>
    <cellStyle name="SAPBEXexcBad7 44 5" xfId="10205"/>
    <cellStyle name="SAPBEXexcBad7 44 6" xfId="13604"/>
    <cellStyle name="SAPBEXexcBad7 44 7" xfId="14901"/>
    <cellStyle name="SAPBEXexcBad7 44 8" xfId="18300"/>
    <cellStyle name="SAPBEXexcBad7 44 9" xfId="19526"/>
    <cellStyle name="SAPBEXexcBad7 45" xfId="2149"/>
    <cellStyle name="SAPBEXexcBad7 45 2" xfId="4735"/>
    <cellStyle name="SAPBEXexcBad7 45 3" xfId="5282"/>
    <cellStyle name="SAPBEXexcBad7 45 4" xfId="5858"/>
    <cellStyle name="SAPBEXexcBad7 45 5" xfId="9545"/>
    <cellStyle name="SAPBEXexcBad7 45 6" xfId="13841"/>
    <cellStyle name="SAPBEXexcBad7 45 7" xfId="14241"/>
    <cellStyle name="SAPBEXexcBad7 45 8" xfId="18537"/>
    <cellStyle name="SAPBEXexcBad7 45 9" xfId="18930"/>
    <cellStyle name="SAPBEXexcBad7 46" xfId="2180"/>
    <cellStyle name="SAPBEXexcBad7 46 2" xfId="4766"/>
    <cellStyle name="SAPBEXexcBad7 46 3" xfId="6176"/>
    <cellStyle name="SAPBEXexcBad7 46 4" xfId="7668"/>
    <cellStyle name="SAPBEXexcBad7 46 5" xfId="10006"/>
    <cellStyle name="SAPBEXexcBad7 46 6" xfId="12830"/>
    <cellStyle name="SAPBEXexcBad7 46 7" xfId="14702"/>
    <cellStyle name="SAPBEXexcBad7 46 8" xfId="17526"/>
    <cellStyle name="SAPBEXexcBad7 46 9" xfId="19339"/>
    <cellStyle name="SAPBEXexcBad7 47" xfId="2210"/>
    <cellStyle name="SAPBEXexcBad7 47 2" xfId="4796"/>
    <cellStyle name="SAPBEXexcBad7 47 3" xfId="5203"/>
    <cellStyle name="SAPBEXexcBad7 47 4" xfId="7445"/>
    <cellStyle name="SAPBEXexcBad7 47 5" xfId="9756"/>
    <cellStyle name="SAPBEXexcBad7 47 6" xfId="11033"/>
    <cellStyle name="SAPBEXexcBad7 47 7" xfId="14452"/>
    <cellStyle name="SAPBEXexcBad7 47 8" xfId="15729"/>
    <cellStyle name="SAPBEXexcBad7 47 9" xfId="19115"/>
    <cellStyle name="SAPBEXexcBad7 48" xfId="2243"/>
    <cellStyle name="SAPBEXexcBad7 48 2" xfId="4829"/>
    <cellStyle name="SAPBEXexcBad7 48 3" xfId="5902"/>
    <cellStyle name="SAPBEXexcBad7 48 4" xfId="8515"/>
    <cellStyle name="SAPBEXexcBad7 48 5" xfId="10927"/>
    <cellStyle name="SAPBEXexcBad7 48 6" xfId="12206"/>
    <cellStyle name="SAPBEXexcBad7 48 7" xfId="15623"/>
    <cellStyle name="SAPBEXexcBad7 48 8" xfId="16902"/>
    <cellStyle name="SAPBEXexcBad7 48 9" xfId="20189"/>
    <cellStyle name="SAPBEXexcBad7 49" xfId="2313"/>
    <cellStyle name="SAPBEXexcBad7 49 2" xfId="4899"/>
    <cellStyle name="SAPBEXexcBad7 49 3" xfId="2655"/>
    <cellStyle name="SAPBEXexcBad7 49 4" xfId="7884"/>
    <cellStyle name="SAPBEXexcBad7 49 5" xfId="10239"/>
    <cellStyle name="SAPBEXexcBad7 49 6" xfId="13959"/>
    <cellStyle name="SAPBEXexcBad7 49 7" xfId="14935"/>
    <cellStyle name="SAPBEXexcBad7 49 8" xfId="18655"/>
    <cellStyle name="SAPBEXexcBad7 49 9" xfId="19557"/>
    <cellStyle name="SAPBEXexcBad7 5" xfId="322"/>
    <cellStyle name="SAPBEXexcBad7 5 2" xfId="2908"/>
    <cellStyle name="SAPBEXexcBad7 5 3" xfId="5745"/>
    <cellStyle name="SAPBEXexcBad7 5 4" xfId="8504"/>
    <cellStyle name="SAPBEXexcBad7 5 5" xfId="10914"/>
    <cellStyle name="SAPBEXexcBad7 5 6" xfId="11105"/>
    <cellStyle name="SAPBEXexcBad7 5 7" xfId="15610"/>
    <cellStyle name="SAPBEXexcBad7 5 8" xfId="15801"/>
    <cellStyle name="SAPBEXexcBad7 5 9" xfId="20178"/>
    <cellStyle name="SAPBEXexcBad7 50" xfId="2299"/>
    <cellStyle name="SAPBEXexcBad7 50 2" xfId="6792"/>
    <cellStyle name="SAPBEXexcBad7 50 3" xfId="8404"/>
    <cellStyle name="SAPBEXexcBad7 50 4" xfId="10809"/>
    <cellStyle name="SAPBEXexcBad7 50 5" xfId="9774"/>
    <cellStyle name="SAPBEXexcBad7 50 6" xfId="15505"/>
    <cellStyle name="SAPBEXexcBad7 50 7" xfId="14470"/>
    <cellStyle name="SAPBEXexcBad7 50 8" xfId="20078"/>
    <cellStyle name="SAPBEXexcBad7 51" xfId="5210"/>
    <cellStyle name="SAPBEXexcBad7 52" xfId="7611"/>
    <cellStyle name="SAPBEXexcBad7 53" xfId="9938"/>
    <cellStyle name="SAPBEXexcBad7 54" xfId="12445"/>
    <cellStyle name="SAPBEXexcBad7 55" xfId="14634"/>
    <cellStyle name="SAPBEXexcBad7 56" xfId="17141"/>
    <cellStyle name="SAPBEXexcBad7 57" xfId="19282"/>
    <cellStyle name="SAPBEXexcBad7 6" xfId="365"/>
    <cellStyle name="SAPBEXexcBad7 6 2" xfId="2951"/>
    <cellStyle name="SAPBEXexcBad7 6 3" xfId="6359"/>
    <cellStyle name="SAPBEXexcBad7 6 4" xfId="7221"/>
    <cellStyle name="SAPBEXexcBad7 6 5" xfId="12087"/>
    <cellStyle name="SAPBEXexcBad7 6 6" xfId="12720"/>
    <cellStyle name="SAPBEXexcBad7 6 7" xfId="16783"/>
    <cellStyle name="SAPBEXexcBad7 6 8" xfId="17416"/>
    <cellStyle name="SAPBEXexcBad7 6 9" xfId="21250"/>
    <cellStyle name="SAPBEXexcBad7 7" xfId="408"/>
    <cellStyle name="SAPBEXexcBad7 7 2" xfId="2994"/>
    <cellStyle name="SAPBEXexcBad7 7 3" xfId="4933"/>
    <cellStyle name="SAPBEXexcBad7 7 4" xfId="8047"/>
    <cellStyle name="SAPBEXexcBad7 7 5" xfId="10414"/>
    <cellStyle name="SAPBEXexcBad7 7 6" xfId="12880"/>
    <cellStyle name="SAPBEXexcBad7 7 7" xfId="15110"/>
    <cellStyle name="SAPBEXexcBad7 7 8" xfId="17576"/>
    <cellStyle name="SAPBEXexcBad7 7 9" xfId="19718"/>
    <cellStyle name="SAPBEXexcBad7 8" xfId="451"/>
    <cellStyle name="SAPBEXexcBad7 8 2" xfId="3037"/>
    <cellStyle name="SAPBEXexcBad7 8 3" xfId="7117"/>
    <cellStyle name="SAPBEXexcBad7 8 4" xfId="8295"/>
    <cellStyle name="SAPBEXexcBad7 8 5" xfId="10691"/>
    <cellStyle name="SAPBEXexcBad7 8 6" xfId="12388"/>
    <cellStyle name="SAPBEXexcBad7 8 7" xfId="15387"/>
    <cellStyle name="SAPBEXexcBad7 8 8" xfId="17084"/>
    <cellStyle name="SAPBEXexcBad7 8 9" xfId="19968"/>
    <cellStyle name="SAPBEXexcBad7 9" xfId="494"/>
    <cellStyle name="SAPBEXexcBad7 9 2" xfId="3080"/>
    <cellStyle name="SAPBEXexcBad7 9 3" xfId="7292"/>
    <cellStyle name="SAPBEXexcBad7 9 4" xfId="9260"/>
    <cellStyle name="SAPBEXexcBad7 9 5" xfId="11989"/>
    <cellStyle name="SAPBEXexcBad7 9 6" xfId="13291"/>
    <cellStyle name="SAPBEXexcBad7 9 7" xfId="16685"/>
    <cellStyle name="SAPBEXexcBad7 9 8" xfId="17987"/>
    <cellStyle name="SAPBEXexcBad7 9 9" xfId="21172"/>
    <cellStyle name="SAPBEXexcBad8" xfId="61"/>
    <cellStyle name="SAPBEXexcBad8 10" xfId="527"/>
    <cellStyle name="SAPBEXexcBad8 10 2" xfId="3113"/>
    <cellStyle name="SAPBEXexcBad8 10 3" xfId="6324"/>
    <cellStyle name="SAPBEXexcBad8 10 4" xfId="9456"/>
    <cellStyle name="SAPBEXexcBad8 10 5" xfId="11321"/>
    <cellStyle name="SAPBEXexcBad8 10 6" xfId="13432"/>
    <cellStyle name="SAPBEXexcBad8 10 7" xfId="16017"/>
    <cellStyle name="SAPBEXexcBad8 10 8" xfId="18128"/>
    <cellStyle name="SAPBEXexcBad8 10 9" xfId="20546"/>
    <cellStyle name="SAPBEXexcBad8 11" xfId="574"/>
    <cellStyle name="SAPBEXexcBad8 11 2" xfId="3160"/>
    <cellStyle name="SAPBEXexcBad8 11 3" xfId="6161"/>
    <cellStyle name="SAPBEXexcBad8 11 4" xfId="8446"/>
    <cellStyle name="SAPBEXexcBad8 11 5" xfId="10852"/>
    <cellStyle name="SAPBEXexcBad8 11 6" xfId="13688"/>
    <cellStyle name="SAPBEXexcBad8 11 7" xfId="15548"/>
    <cellStyle name="SAPBEXexcBad8 11 8" xfId="18384"/>
    <cellStyle name="SAPBEXexcBad8 11 9" xfId="20120"/>
    <cellStyle name="SAPBEXexcBad8 12" xfId="622"/>
    <cellStyle name="SAPBEXexcBad8 12 2" xfId="3208"/>
    <cellStyle name="SAPBEXexcBad8 12 3" xfId="5340"/>
    <cellStyle name="SAPBEXexcBad8 12 4" xfId="8171"/>
    <cellStyle name="SAPBEXexcBad8 12 5" xfId="10547"/>
    <cellStyle name="SAPBEXexcBad8 12 6" xfId="13311"/>
    <cellStyle name="SAPBEXexcBad8 12 7" xfId="15243"/>
    <cellStyle name="SAPBEXexcBad8 12 8" xfId="18007"/>
    <cellStyle name="SAPBEXexcBad8 12 9" xfId="19844"/>
    <cellStyle name="SAPBEXexcBad8 13" xfId="737"/>
    <cellStyle name="SAPBEXexcBad8 13 2" xfId="3323"/>
    <cellStyle name="SAPBEXexcBad8 13 3" xfId="6836"/>
    <cellStyle name="SAPBEXexcBad8 13 4" xfId="7503"/>
    <cellStyle name="SAPBEXexcBad8 13 5" xfId="9823"/>
    <cellStyle name="SAPBEXexcBad8 13 6" xfId="13014"/>
    <cellStyle name="SAPBEXexcBad8 13 7" xfId="14519"/>
    <cellStyle name="SAPBEXexcBad8 13 8" xfId="17710"/>
    <cellStyle name="SAPBEXexcBad8 13 9" xfId="19174"/>
    <cellStyle name="SAPBEXexcBad8 14" xfId="728"/>
    <cellStyle name="SAPBEXexcBad8 14 2" xfId="3314"/>
    <cellStyle name="SAPBEXexcBad8 14 3" xfId="6436"/>
    <cellStyle name="SAPBEXexcBad8 14 4" xfId="8735"/>
    <cellStyle name="SAPBEXexcBad8 14 5" xfId="11172"/>
    <cellStyle name="SAPBEXexcBad8 14 6" xfId="12902"/>
    <cellStyle name="SAPBEXexcBad8 14 7" xfId="15868"/>
    <cellStyle name="SAPBEXexcBad8 14 8" xfId="17598"/>
    <cellStyle name="SAPBEXexcBad8 14 9" xfId="20409"/>
    <cellStyle name="SAPBEXexcBad8 15" xfId="775"/>
    <cellStyle name="SAPBEXexcBad8 15 2" xfId="3361"/>
    <cellStyle name="SAPBEXexcBad8 15 3" xfId="7196"/>
    <cellStyle name="SAPBEXexcBad8 15 4" xfId="7118"/>
    <cellStyle name="SAPBEXexcBad8 15 5" xfId="12025"/>
    <cellStyle name="SAPBEXexcBad8 15 6" xfId="13527"/>
    <cellStyle name="SAPBEXexcBad8 15 7" xfId="16721"/>
    <cellStyle name="SAPBEXexcBad8 15 8" xfId="18223"/>
    <cellStyle name="SAPBEXexcBad8 15 9" xfId="21197"/>
    <cellStyle name="SAPBEXexcBad8 16" xfId="837"/>
    <cellStyle name="SAPBEXexcBad8 16 2" xfId="3423"/>
    <cellStyle name="SAPBEXexcBad8 16 3" xfId="7369"/>
    <cellStyle name="SAPBEXexcBad8 16 4" xfId="7805"/>
    <cellStyle name="SAPBEXexcBad8 16 5" xfId="10154"/>
    <cellStyle name="SAPBEXexcBad8 16 6" xfId="11125"/>
    <cellStyle name="SAPBEXexcBad8 16 7" xfId="14850"/>
    <cellStyle name="SAPBEXexcBad8 16 8" xfId="15821"/>
    <cellStyle name="SAPBEXexcBad8 16 9" xfId="19478"/>
    <cellStyle name="SAPBEXexcBad8 17" xfId="771"/>
    <cellStyle name="SAPBEXexcBad8 17 2" xfId="3357"/>
    <cellStyle name="SAPBEXexcBad8 17 3" xfId="5880"/>
    <cellStyle name="SAPBEXexcBad8 17 4" xfId="7448"/>
    <cellStyle name="SAPBEXexcBad8 17 5" xfId="9761"/>
    <cellStyle name="SAPBEXexcBad8 17 6" xfId="13405"/>
    <cellStyle name="SAPBEXexcBad8 17 7" xfId="14457"/>
    <cellStyle name="SAPBEXexcBad8 17 8" xfId="18101"/>
    <cellStyle name="SAPBEXexcBad8 17 9" xfId="19118"/>
    <cellStyle name="SAPBEXexcBad8 18" xfId="949"/>
    <cellStyle name="SAPBEXexcBad8 18 2" xfId="3535"/>
    <cellStyle name="SAPBEXexcBad8 18 3" xfId="5446"/>
    <cellStyle name="SAPBEXexcBad8 18 4" xfId="9302"/>
    <cellStyle name="SAPBEXexcBad8 18 5" xfId="11785"/>
    <cellStyle name="SAPBEXexcBad8 18 6" xfId="12386"/>
    <cellStyle name="SAPBEXexcBad8 18 7" xfId="16481"/>
    <cellStyle name="SAPBEXexcBad8 18 8" xfId="17082"/>
    <cellStyle name="SAPBEXexcBad8 18 9" xfId="20976"/>
    <cellStyle name="SAPBEXexcBad8 19" xfId="847"/>
    <cellStyle name="SAPBEXexcBad8 19 2" xfId="3433"/>
    <cellStyle name="SAPBEXexcBad8 19 3" xfId="6428"/>
    <cellStyle name="SAPBEXexcBad8 19 4" xfId="9175"/>
    <cellStyle name="SAPBEXexcBad8 19 5" xfId="11655"/>
    <cellStyle name="SAPBEXexcBad8 19 6" xfId="14147"/>
    <cellStyle name="SAPBEXexcBad8 19 7" xfId="16351"/>
    <cellStyle name="SAPBEXexcBad8 19 8" xfId="18843"/>
    <cellStyle name="SAPBEXexcBad8 19 9" xfId="20850"/>
    <cellStyle name="SAPBEXexcBad8 2" xfId="182"/>
    <cellStyle name="SAPBEXexcBad8 2 2" xfId="2768"/>
    <cellStyle name="SAPBEXexcBad8 2 3" xfId="5668"/>
    <cellStyle name="SAPBEXexcBad8 2 4" xfId="7860"/>
    <cellStyle name="SAPBEXexcBad8 2 5" xfId="10212"/>
    <cellStyle name="SAPBEXexcBad8 2 6" xfId="12792"/>
    <cellStyle name="SAPBEXexcBad8 2 7" xfId="14908"/>
    <cellStyle name="SAPBEXexcBad8 2 8" xfId="17488"/>
    <cellStyle name="SAPBEXexcBad8 2 9" xfId="19533"/>
    <cellStyle name="SAPBEXexcBad8 20" xfId="1047"/>
    <cellStyle name="SAPBEXexcBad8 20 2" xfId="3633"/>
    <cellStyle name="SAPBEXexcBad8 20 3" xfId="6773"/>
    <cellStyle name="SAPBEXexcBad8 20 4" xfId="8578"/>
    <cellStyle name="SAPBEXexcBad8 20 5" xfId="10994"/>
    <cellStyle name="SAPBEXexcBad8 20 6" xfId="12569"/>
    <cellStyle name="SAPBEXexcBad8 20 7" xfId="15690"/>
    <cellStyle name="SAPBEXexcBad8 20 8" xfId="17265"/>
    <cellStyle name="SAPBEXexcBad8 20 9" xfId="20252"/>
    <cellStyle name="SAPBEXexcBad8 21" xfId="1097"/>
    <cellStyle name="SAPBEXexcBad8 21 2" xfId="3683"/>
    <cellStyle name="SAPBEXexcBad8 21 3" xfId="6049"/>
    <cellStyle name="SAPBEXexcBad8 21 4" xfId="8063"/>
    <cellStyle name="SAPBEXexcBad8 21 5" xfId="10432"/>
    <cellStyle name="SAPBEXexcBad8 21 6" xfId="14038"/>
    <cellStyle name="SAPBEXexcBad8 21 7" xfId="15128"/>
    <cellStyle name="SAPBEXexcBad8 21 8" xfId="18734"/>
    <cellStyle name="SAPBEXexcBad8 21 9" xfId="19734"/>
    <cellStyle name="SAPBEXexcBad8 22" xfId="1148"/>
    <cellStyle name="SAPBEXexcBad8 22 2" xfId="3734"/>
    <cellStyle name="SAPBEXexcBad8 22 3" xfId="5808"/>
    <cellStyle name="SAPBEXexcBad8 22 4" xfId="7753"/>
    <cellStyle name="SAPBEXexcBad8 22 5" xfId="10101"/>
    <cellStyle name="SAPBEXexcBad8 22 6" xfId="11408"/>
    <cellStyle name="SAPBEXexcBad8 22 7" xfId="14797"/>
    <cellStyle name="SAPBEXexcBad8 22 8" xfId="16104"/>
    <cellStyle name="SAPBEXexcBad8 22 9" xfId="19426"/>
    <cellStyle name="SAPBEXexcBad8 23" xfId="1194"/>
    <cellStyle name="SAPBEXexcBad8 23 2" xfId="3780"/>
    <cellStyle name="SAPBEXexcBad8 23 3" xfId="6719"/>
    <cellStyle name="SAPBEXexcBad8 23 4" xfId="9251"/>
    <cellStyle name="SAPBEXexcBad8 23 5" xfId="11731"/>
    <cellStyle name="SAPBEXexcBad8 23 6" xfId="12782"/>
    <cellStyle name="SAPBEXexcBad8 23 7" xfId="16427"/>
    <cellStyle name="SAPBEXexcBad8 23 8" xfId="17478"/>
    <cellStyle name="SAPBEXexcBad8 23 9" xfId="20923"/>
    <cellStyle name="SAPBEXexcBad8 24" xfId="1238"/>
    <cellStyle name="SAPBEXexcBad8 24 2" xfId="3824"/>
    <cellStyle name="SAPBEXexcBad8 24 3" xfId="6158"/>
    <cellStyle name="SAPBEXexcBad8 24 4" xfId="8922"/>
    <cellStyle name="SAPBEXexcBad8 24 5" xfId="11373"/>
    <cellStyle name="SAPBEXexcBad8 24 6" xfId="13128"/>
    <cellStyle name="SAPBEXexcBad8 24 7" xfId="16069"/>
    <cellStyle name="SAPBEXexcBad8 24 8" xfId="17824"/>
    <cellStyle name="SAPBEXexcBad8 24 9" xfId="20596"/>
    <cellStyle name="SAPBEXexcBad8 25" xfId="1281"/>
    <cellStyle name="SAPBEXexcBad8 25 2" xfId="3867"/>
    <cellStyle name="SAPBEXexcBad8 25 3" xfId="6230"/>
    <cellStyle name="SAPBEXexcBad8 25 4" xfId="8757"/>
    <cellStyle name="SAPBEXexcBad8 25 5" xfId="11195"/>
    <cellStyle name="SAPBEXexcBad8 25 6" xfId="13664"/>
    <cellStyle name="SAPBEXexcBad8 25 7" xfId="15891"/>
    <cellStyle name="SAPBEXexcBad8 25 8" xfId="18360"/>
    <cellStyle name="SAPBEXexcBad8 25 9" xfId="20431"/>
    <cellStyle name="SAPBEXexcBad8 26" xfId="1334"/>
    <cellStyle name="SAPBEXexcBad8 26 2" xfId="3920"/>
    <cellStyle name="SAPBEXexcBad8 26 3" xfId="5361"/>
    <cellStyle name="SAPBEXexcBad8 26 4" xfId="8808"/>
    <cellStyle name="SAPBEXexcBad8 26 5" xfId="11252"/>
    <cellStyle name="SAPBEXexcBad8 26 6" xfId="12848"/>
    <cellStyle name="SAPBEXexcBad8 26 7" xfId="15948"/>
    <cellStyle name="SAPBEXexcBad8 26 8" xfId="17544"/>
    <cellStyle name="SAPBEXexcBad8 26 9" xfId="20483"/>
    <cellStyle name="SAPBEXexcBad8 27" xfId="1366"/>
    <cellStyle name="SAPBEXexcBad8 27 2" xfId="3952"/>
    <cellStyle name="SAPBEXexcBad8 27 3" xfId="6748"/>
    <cellStyle name="SAPBEXexcBad8 27 4" xfId="8292"/>
    <cellStyle name="SAPBEXexcBad8 27 5" xfId="10687"/>
    <cellStyle name="SAPBEXexcBad8 27 6" xfId="12854"/>
    <cellStyle name="SAPBEXexcBad8 27 7" xfId="15383"/>
    <cellStyle name="SAPBEXexcBad8 27 8" xfId="17550"/>
    <cellStyle name="SAPBEXexcBad8 27 9" xfId="19965"/>
    <cellStyle name="SAPBEXexcBad8 28" xfId="1409"/>
    <cellStyle name="SAPBEXexcBad8 28 2" xfId="3995"/>
    <cellStyle name="SAPBEXexcBad8 28 3" xfId="6394"/>
    <cellStyle name="SAPBEXexcBad8 28 4" xfId="8458"/>
    <cellStyle name="SAPBEXexcBad8 28 5" xfId="10865"/>
    <cellStyle name="SAPBEXexcBad8 28 6" xfId="12173"/>
    <cellStyle name="SAPBEXexcBad8 28 7" xfId="15561"/>
    <cellStyle name="SAPBEXexcBad8 28 8" xfId="16869"/>
    <cellStyle name="SAPBEXexcBad8 28 9" xfId="20132"/>
    <cellStyle name="SAPBEXexcBad8 29" xfId="1452"/>
    <cellStyle name="SAPBEXexcBad8 29 2" xfId="4038"/>
    <cellStyle name="SAPBEXexcBad8 29 3" xfId="7241"/>
    <cellStyle name="SAPBEXexcBad8 29 4" xfId="8549"/>
    <cellStyle name="SAPBEXexcBad8 29 5" xfId="12052"/>
    <cellStyle name="SAPBEXexcBad8 29 6" xfId="12855"/>
    <cellStyle name="SAPBEXexcBad8 29 7" xfId="16748"/>
    <cellStyle name="SAPBEXexcBad8 29 8" xfId="17551"/>
    <cellStyle name="SAPBEXexcBad8 29 9" xfId="21219"/>
    <cellStyle name="SAPBEXexcBad8 3" xfId="146"/>
    <cellStyle name="SAPBEXexcBad8 3 2" xfId="2733"/>
    <cellStyle name="SAPBEXexcBad8 3 3" xfId="7059"/>
    <cellStyle name="SAPBEXexcBad8 3 4" xfId="7610"/>
    <cellStyle name="SAPBEXexcBad8 3 5" xfId="9937"/>
    <cellStyle name="SAPBEXexcBad8 3 6" xfId="12780"/>
    <cellStyle name="SAPBEXexcBad8 3 7" xfId="14633"/>
    <cellStyle name="SAPBEXexcBad8 3 8" xfId="17476"/>
    <cellStyle name="SAPBEXexcBad8 3 9" xfId="19281"/>
    <cellStyle name="SAPBEXexcBad8 30" xfId="1495"/>
    <cellStyle name="SAPBEXexcBad8 30 2" xfId="4081"/>
    <cellStyle name="SAPBEXexcBad8 30 3" xfId="6301"/>
    <cellStyle name="SAPBEXexcBad8 30 4" xfId="8298"/>
    <cellStyle name="SAPBEXexcBad8 30 5" xfId="10694"/>
    <cellStyle name="SAPBEXexcBad8 30 6" xfId="11302"/>
    <cellStyle name="SAPBEXexcBad8 30 7" xfId="15390"/>
    <cellStyle name="SAPBEXexcBad8 30 8" xfId="15998"/>
    <cellStyle name="SAPBEXexcBad8 30 9" xfId="19971"/>
    <cellStyle name="SAPBEXexcBad8 31" xfId="1538"/>
    <cellStyle name="SAPBEXexcBad8 31 2" xfId="4124"/>
    <cellStyle name="SAPBEXexcBad8 31 3" xfId="6973"/>
    <cellStyle name="SAPBEXexcBad8 31 4" xfId="9411"/>
    <cellStyle name="SAPBEXexcBad8 31 5" xfId="9479"/>
    <cellStyle name="SAPBEXexcBad8 31 6" xfId="12463"/>
    <cellStyle name="SAPBEXexcBad8 31 7" xfId="14175"/>
    <cellStyle name="SAPBEXexcBad8 31 8" xfId="17159"/>
    <cellStyle name="SAPBEXexcBad8 31 9" xfId="18870"/>
    <cellStyle name="SAPBEXexcBad8 32" xfId="1433"/>
    <cellStyle name="SAPBEXexcBad8 32 2" xfId="4019"/>
    <cellStyle name="SAPBEXexcBad8 32 3" xfId="5200"/>
    <cellStyle name="SAPBEXexcBad8 32 4" xfId="9365"/>
    <cellStyle name="SAPBEXexcBad8 32 5" xfId="11021"/>
    <cellStyle name="SAPBEXexcBad8 32 6" xfId="10796"/>
    <cellStyle name="SAPBEXexcBad8 32 7" xfId="15717"/>
    <cellStyle name="SAPBEXexcBad8 32 8" xfId="15492"/>
    <cellStyle name="SAPBEXexcBad8 32 9" xfId="20278"/>
    <cellStyle name="SAPBEXexcBad8 33" xfId="1623"/>
    <cellStyle name="SAPBEXexcBad8 33 2" xfId="4209"/>
    <cellStyle name="SAPBEXexcBad8 33 3" xfId="5254"/>
    <cellStyle name="SAPBEXexcBad8 33 4" xfId="7927"/>
    <cellStyle name="SAPBEXexcBad8 33 5" xfId="10282"/>
    <cellStyle name="SAPBEXexcBad8 33 6" xfId="13176"/>
    <cellStyle name="SAPBEXexcBad8 33 7" xfId="14978"/>
    <cellStyle name="SAPBEXexcBad8 33 8" xfId="17872"/>
    <cellStyle name="SAPBEXexcBad8 33 9" xfId="19599"/>
    <cellStyle name="SAPBEXexcBad8 34" xfId="1618"/>
    <cellStyle name="SAPBEXexcBad8 34 2" xfId="4204"/>
    <cellStyle name="SAPBEXexcBad8 34 3" xfId="7155"/>
    <cellStyle name="SAPBEXexcBad8 34 4" xfId="8738"/>
    <cellStyle name="SAPBEXexcBad8 34 5" xfId="11175"/>
    <cellStyle name="SAPBEXexcBad8 34 6" xfId="13045"/>
    <cellStyle name="SAPBEXexcBad8 34 7" xfId="15871"/>
    <cellStyle name="SAPBEXexcBad8 34 8" xfId="17741"/>
    <cellStyle name="SAPBEXexcBad8 34 9" xfId="20412"/>
    <cellStyle name="SAPBEXexcBad8 35" xfId="1710"/>
    <cellStyle name="SAPBEXexcBad8 35 2" xfId="4296"/>
    <cellStyle name="SAPBEXexcBad8 35 3" xfId="6619"/>
    <cellStyle name="SAPBEXexcBad8 35 4" xfId="7936"/>
    <cellStyle name="SAPBEXexcBad8 35 5" xfId="10291"/>
    <cellStyle name="SAPBEXexcBad8 35 6" xfId="13218"/>
    <cellStyle name="SAPBEXexcBad8 35 7" xfId="14987"/>
    <cellStyle name="SAPBEXexcBad8 35 8" xfId="17914"/>
    <cellStyle name="SAPBEXexcBad8 35 9" xfId="19608"/>
    <cellStyle name="SAPBEXexcBad8 36" xfId="1753"/>
    <cellStyle name="SAPBEXexcBad8 36 2" xfId="4339"/>
    <cellStyle name="SAPBEXexcBad8 36 3" xfId="6589"/>
    <cellStyle name="SAPBEXexcBad8 36 4" xfId="7740"/>
    <cellStyle name="SAPBEXexcBad8 36 5" xfId="10086"/>
    <cellStyle name="SAPBEXexcBad8 36 6" xfId="13741"/>
    <cellStyle name="SAPBEXexcBad8 36 7" xfId="14782"/>
    <cellStyle name="SAPBEXexcBad8 36 8" xfId="18437"/>
    <cellStyle name="SAPBEXexcBad8 36 9" xfId="19412"/>
    <cellStyle name="SAPBEXexcBad8 37" xfId="1796"/>
    <cellStyle name="SAPBEXexcBad8 37 2" xfId="4382"/>
    <cellStyle name="SAPBEXexcBad8 37 3" xfId="2684"/>
    <cellStyle name="SAPBEXexcBad8 37 4" xfId="9159"/>
    <cellStyle name="SAPBEXexcBad8 37 5" xfId="11637"/>
    <cellStyle name="SAPBEXexcBad8 37 6" xfId="12264"/>
    <cellStyle name="SAPBEXexcBad8 37 7" xfId="16333"/>
    <cellStyle name="SAPBEXexcBad8 37 8" xfId="16960"/>
    <cellStyle name="SAPBEXexcBad8 37 9" xfId="20834"/>
    <cellStyle name="SAPBEXexcBad8 38" xfId="1845"/>
    <cellStyle name="SAPBEXexcBad8 38 2" xfId="4431"/>
    <cellStyle name="SAPBEXexcBad8 38 3" xfId="6516"/>
    <cellStyle name="SAPBEXexcBad8 38 4" xfId="9153"/>
    <cellStyle name="SAPBEXexcBad8 38 5" xfId="11631"/>
    <cellStyle name="SAPBEXexcBad8 38 6" xfId="12784"/>
    <cellStyle name="SAPBEXexcBad8 38 7" xfId="16327"/>
    <cellStyle name="SAPBEXexcBad8 38 8" xfId="17480"/>
    <cellStyle name="SAPBEXexcBad8 38 9" xfId="20828"/>
    <cellStyle name="SAPBEXexcBad8 39" xfId="1634"/>
    <cellStyle name="SAPBEXexcBad8 39 2" xfId="4220"/>
    <cellStyle name="SAPBEXexcBad8 39 3" xfId="6648"/>
    <cellStyle name="SAPBEXexcBad8 39 4" xfId="8771"/>
    <cellStyle name="SAPBEXexcBad8 39 5" xfId="11209"/>
    <cellStyle name="SAPBEXexcBad8 39 6" xfId="13069"/>
    <cellStyle name="SAPBEXexcBad8 39 7" xfId="15905"/>
    <cellStyle name="SAPBEXexcBad8 39 8" xfId="17765"/>
    <cellStyle name="SAPBEXexcBad8 39 9" xfId="20445"/>
    <cellStyle name="SAPBEXexcBad8 4" xfId="269"/>
    <cellStyle name="SAPBEXexcBad8 4 2" xfId="2855"/>
    <cellStyle name="SAPBEXexcBad8 4 3" xfId="2642"/>
    <cellStyle name="SAPBEXexcBad8 4 4" xfId="9223"/>
    <cellStyle name="SAPBEXexcBad8 4 5" xfId="11703"/>
    <cellStyle name="SAPBEXexcBad8 4 6" xfId="13760"/>
    <cellStyle name="SAPBEXexcBad8 4 7" xfId="16399"/>
    <cellStyle name="SAPBEXexcBad8 4 8" xfId="18456"/>
    <cellStyle name="SAPBEXexcBad8 4 9" xfId="20895"/>
    <cellStyle name="SAPBEXexcBad8 40" xfId="1943"/>
    <cellStyle name="SAPBEXexcBad8 40 2" xfId="4529"/>
    <cellStyle name="SAPBEXexcBad8 40 3" xfId="6156"/>
    <cellStyle name="SAPBEXexcBad8 40 4" xfId="8712"/>
    <cellStyle name="SAPBEXexcBad8 40 5" xfId="11146"/>
    <cellStyle name="SAPBEXexcBad8 40 6" xfId="13063"/>
    <cellStyle name="SAPBEXexcBad8 40 7" xfId="15842"/>
    <cellStyle name="SAPBEXexcBad8 40 8" xfId="17759"/>
    <cellStyle name="SAPBEXexcBad8 40 9" xfId="20386"/>
    <cellStyle name="SAPBEXexcBad8 41" xfId="1870"/>
    <cellStyle name="SAPBEXexcBad8 41 2" xfId="4456"/>
    <cellStyle name="SAPBEXexcBad8 41 3" xfId="6633"/>
    <cellStyle name="SAPBEXexcBad8 41 4" xfId="7622"/>
    <cellStyle name="SAPBEXexcBad8 41 5" xfId="9954"/>
    <cellStyle name="SAPBEXexcBad8 41 6" xfId="13203"/>
    <cellStyle name="SAPBEXexcBad8 41 7" xfId="14650"/>
    <cellStyle name="SAPBEXexcBad8 41 8" xfId="17899"/>
    <cellStyle name="SAPBEXexcBad8 41 9" xfId="19293"/>
    <cellStyle name="SAPBEXexcBad8 42" xfId="2024"/>
    <cellStyle name="SAPBEXexcBad8 42 2" xfId="4610"/>
    <cellStyle name="SAPBEXexcBad8 42 3" xfId="2705"/>
    <cellStyle name="SAPBEXexcBad8 42 4" xfId="7481"/>
    <cellStyle name="SAPBEXexcBad8 42 5" xfId="9798"/>
    <cellStyle name="SAPBEXexcBad8 42 6" xfId="13542"/>
    <cellStyle name="SAPBEXexcBad8 42 7" xfId="14494"/>
    <cellStyle name="SAPBEXexcBad8 42 8" xfId="18238"/>
    <cellStyle name="SAPBEXexcBad8 42 9" xfId="19152"/>
    <cellStyle name="SAPBEXexcBad8 43" xfId="2041"/>
    <cellStyle name="SAPBEXexcBad8 43 2" xfId="4627"/>
    <cellStyle name="SAPBEXexcBad8 43 3" xfId="2618"/>
    <cellStyle name="SAPBEXexcBad8 43 4" xfId="8748"/>
    <cellStyle name="SAPBEXexcBad8 43 5" xfId="11185"/>
    <cellStyle name="SAPBEXexcBad8 43 6" xfId="13364"/>
    <cellStyle name="SAPBEXexcBad8 43 7" xfId="15881"/>
    <cellStyle name="SAPBEXexcBad8 43 8" xfId="18060"/>
    <cellStyle name="SAPBEXexcBad8 43 9" xfId="20422"/>
    <cellStyle name="SAPBEXexcBad8 44" xfId="2103"/>
    <cellStyle name="SAPBEXexcBad8 44 2" xfId="4689"/>
    <cellStyle name="SAPBEXexcBad8 44 3" xfId="7017"/>
    <cellStyle name="SAPBEXexcBad8 44 4" xfId="8950"/>
    <cellStyle name="SAPBEXexcBad8 44 5" xfId="11404"/>
    <cellStyle name="SAPBEXexcBad8 44 6" xfId="13300"/>
    <cellStyle name="SAPBEXexcBad8 44 7" xfId="16100"/>
    <cellStyle name="SAPBEXexcBad8 44 8" xfId="17996"/>
    <cellStyle name="SAPBEXexcBad8 44 9" xfId="20624"/>
    <cellStyle name="SAPBEXexcBad8 45" xfId="2141"/>
    <cellStyle name="SAPBEXexcBad8 45 2" xfId="4727"/>
    <cellStyle name="SAPBEXexcBad8 45 3" xfId="5358"/>
    <cellStyle name="SAPBEXexcBad8 45 4" xfId="6613"/>
    <cellStyle name="SAPBEXexcBad8 45 5" xfId="12112"/>
    <cellStyle name="SAPBEXexcBad8 45 6" xfId="14154"/>
    <cellStyle name="SAPBEXexcBad8 45 7" xfId="16808"/>
    <cellStyle name="SAPBEXexcBad8 45 8" xfId="18850"/>
    <cellStyle name="SAPBEXexcBad8 45 9" xfId="21274"/>
    <cellStyle name="SAPBEXexcBad8 46" xfId="2176"/>
    <cellStyle name="SAPBEXexcBad8 46 2" xfId="4762"/>
    <cellStyle name="SAPBEXexcBad8 46 3" xfId="6499"/>
    <cellStyle name="SAPBEXexcBad8 46 4" xfId="8500"/>
    <cellStyle name="SAPBEXexcBad8 46 5" xfId="10910"/>
    <cellStyle name="SAPBEXexcBad8 46 6" xfId="12186"/>
    <cellStyle name="SAPBEXexcBad8 46 7" xfId="15606"/>
    <cellStyle name="SAPBEXexcBad8 46 8" xfId="16882"/>
    <cellStyle name="SAPBEXexcBad8 46 9" xfId="20174"/>
    <cellStyle name="SAPBEXexcBad8 47" xfId="2206"/>
    <cellStyle name="SAPBEXexcBad8 47 2" xfId="4792"/>
    <cellStyle name="SAPBEXexcBad8 47 3" xfId="5515"/>
    <cellStyle name="SAPBEXexcBad8 47 4" xfId="8130"/>
    <cellStyle name="SAPBEXexcBad8 47 5" xfId="10502"/>
    <cellStyle name="SAPBEXexcBad8 47 6" xfId="12376"/>
    <cellStyle name="SAPBEXexcBad8 47 7" xfId="15198"/>
    <cellStyle name="SAPBEXexcBad8 47 8" xfId="17072"/>
    <cellStyle name="SAPBEXexcBad8 47 9" xfId="19801"/>
    <cellStyle name="SAPBEXexcBad8 48" xfId="2244"/>
    <cellStyle name="SAPBEXexcBad8 48 2" xfId="4830"/>
    <cellStyle name="SAPBEXexcBad8 48 3" xfId="6767"/>
    <cellStyle name="SAPBEXexcBad8 48 4" xfId="8758"/>
    <cellStyle name="SAPBEXexcBad8 48 5" xfId="11196"/>
    <cellStyle name="SAPBEXexcBad8 48 6" xfId="12414"/>
    <cellStyle name="SAPBEXexcBad8 48 7" xfId="15892"/>
    <cellStyle name="SAPBEXexcBad8 48 8" xfId="17110"/>
    <cellStyle name="SAPBEXexcBad8 48 9" xfId="20432"/>
    <cellStyle name="SAPBEXexcBad8 49" xfId="2314"/>
    <cellStyle name="SAPBEXexcBad8 49 2" xfId="4900"/>
    <cellStyle name="SAPBEXexcBad8 49 3" xfId="6796"/>
    <cellStyle name="SAPBEXexcBad8 49 4" xfId="8593"/>
    <cellStyle name="SAPBEXexcBad8 49 5" xfId="10755"/>
    <cellStyle name="SAPBEXexcBad8 49 6" xfId="13212"/>
    <cellStyle name="SAPBEXexcBad8 49 7" xfId="15451"/>
    <cellStyle name="SAPBEXexcBad8 49 8" xfId="17908"/>
    <cellStyle name="SAPBEXexcBad8 49 9" xfId="20030"/>
    <cellStyle name="SAPBEXexcBad8 5" xfId="312"/>
    <cellStyle name="SAPBEXexcBad8 5 2" xfId="2898"/>
    <cellStyle name="SAPBEXexcBad8 5 3" xfId="6444"/>
    <cellStyle name="SAPBEXexcBad8 5 4" xfId="8137"/>
    <cellStyle name="SAPBEXexcBad8 5 5" xfId="10509"/>
    <cellStyle name="SAPBEXexcBad8 5 6" xfId="12302"/>
    <cellStyle name="SAPBEXexcBad8 5 7" xfId="15205"/>
    <cellStyle name="SAPBEXexcBad8 5 8" xfId="16998"/>
    <cellStyle name="SAPBEXexcBad8 5 9" xfId="19808"/>
    <cellStyle name="SAPBEXexcBad8 50" xfId="2298"/>
    <cellStyle name="SAPBEXexcBad8 50 2" xfId="7176"/>
    <cellStyle name="SAPBEXexcBad8 50 3" xfId="8957"/>
    <cellStyle name="SAPBEXexcBad8 50 4" xfId="11414"/>
    <cellStyle name="SAPBEXexcBad8 50 5" xfId="13926"/>
    <cellStyle name="SAPBEXexcBad8 50 6" xfId="16110"/>
    <cellStyle name="SAPBEXexcBad8 50 7" xfId="18622"/>
    <cellStyle name="SAPBEXexcBad8 50 8" xfId="20632"/>
    <cellStyle name="SAPBEXexcBad8 51" xfId="2680"/>
    <cellStyle name="SAPBEXexcBad8 52" xfId="7578"/>
    <cellStyle name="SAPBEXexcBad8 53" xfId="9903"/>
    <cellStyle name="SAPBEXexcBad8 54" xfId="14023"/>
    <cellStyle name="SAPBEXexcBad8 55" xfId="14599"/>
    <cellStyle name="SAPBEXexcBad8 56" xfId="18719"/>
    <cellStyle name="SAPBEXexcBad8 57" xfId="19249"/>
    <cellStyle name="SAPBEXexcBad8 6" xfId="355"/>
    <cellStyle name="SAPBEXexcBad8 6 2" xfId="2941"/>
    <cellStyle name="SAPBEXexcBad8 6 3" xfId="5432"/>
    <cellStyle name="SAPBEXexcBad8 6 4" xfId="9443"/>
    <cellStyle name="SAPBEXexcBad8 6 5" xfId="10651"/>
    <cellStyle name="SAPBEXexcBad8 6 6" xfId="13092"/>
    <cellStyle name="SAPBEXexcBad8 6 7" xfId="15347"/>
    <cellStyle name="SAPBEXexcBad8 6 8" xfId="17788"/>
    <cellStyle name="SAPBEXexcBad8 6 9" xfId="19931"/>
    <cellStyle name="SAPBEXexcBad8 7" xfId="398"/>
    <cellStyle name="SAPBEXexcBad8 7 2" xfId="2984"/>
    <cellStyle name="SAPBEXexcBad8 7 3" xfId="5877"/>
    <cellStyle name="SAPBEXexcBad8 7 4" xfId="9398"/>
    <cellStyle name="SAPBEXexcBad8 7 5" xfId="11367"/>
    <cellStyle name="SAPBEXexcBad8 7 6" xfId="12844"/>
    <cellStyle name="SAPBEXexcBad8 7 7" xfId="16063"/>
    <cellStyle name="SAPBEXexcBad8 7 8" xfId="17540"/>
    <cellStyle name="SAPBEXexcBad8 7 9" xfId="20590"/>
    <cellStyle name="SAPBEXexcBad8 8" xfId="441"/>
    <cellStyle name="SAPBEXexcBad8 8 2" xfId="3027"/>
    <cellStyle name="SAPBEXexcBad8 8 3" xfId="7324"/>
    <cellStyle name="SAPBEXexcBad8 8 4" xfId="7703"/>
    <cellStyle name="SAPBEXexcBad8 8 5" xfId="10046"/>
    <cellStyle name="SAPBEXexcBad8 8 6" xfId="12991"/>
    <cellStyle name="SAPBEXexcBad8 8 7" xfId="14742"/>
    <cellStyle name="SAPBEXexcBad8 8 8" xfId="17687"/>
    <cellStyle name="SAPBEXexcBad8 8 9" xfId="19374"/>
    <cellStyle name="SAPBEXexcBad8 9" xfId="484"/>
    <cellStyle name="SAPBEXexcBad8 9 2" xfId="3070"/>
    <cellStyle name="SAPBEXexcBad8 9 3" xfId="6876"/>
    <cellStyle name="SAPBEXexcBad8 9 4" xfId="9391"/>
    <cellStyle name="SAPBEXexcBad8 9 5" xfId="11220"/>
    <cellStyle name="SAPBEXexcBad8 9 6" xfId="14144"/>
    <cellStyle name="SAPBEXexcBad8 9 7" xfId="15916"/>
    <cellStyle name="SAPBEXexcBad8 9 8" xfId="18840"/>
    <cellStyle name="SAPBEXexcBad8 9 9" xfId="20454"/>
    <cellStyle name="SAPBEXexcBad9" xfId="62"/>
    <cellStyle name="SAPBEXexcBad9 10" xfId="263"/>
    <cellStyle name="SAPBEXexcBad9 10 2" xfId="2849"/>
    <cellStyle name="SAPBEXexcBad9 10 3" xfId="5456"/>
    <cellStyle name="SAPBEXexcBad9 10 4" xfId="7471"/>
    <cellStyle name="SAPBEXexcBad9 10 5" xfId="9786"/>
    <cellStyle name="SAPBEXexcBad9 10 6" xfId="13709"/>
    <cellStyle name="SAPBEXexcBad9 10 7" xfId="14482"/>
    <cellStyle name="SAPBEXexcBad9 10 8" xfId="18405"/>
    <cellStyle name="SAPBEXexcBad9 10 9" xfId="19141"/>
    <cellStyle name="SAPBEXexcBad9 11" xfId="578"/>
    <cellStyle name="SAPBEXexcBad9 11 2" xfId="3164"/>
    <cellStyle name="SAPBEXexcBad9 11 3" xfId="6608"/>
    <cellStyle name="SAPBEXexcBad9 11 4" xfId="9353"/>
    <cellStyle name="SAPBEXexcBad9 11 5" xfId="11838"/>
    <cellStyle name="SAPBEXexcBad9 11 6" xfId="13977"/>
    <cellStyle name="SAPBEXexcBad9 11 7" xfId="16534"/>
    <cellStyle name="SAPBEXexcBad9 11 8" xfId="18673"/>
    <cellStyle name="SAPBEXexcBad9 11 9" xfId="21027"/>
    <cellStyle name="SAPBEXexcBad9 12" xfId="582"/>
    <cellStyle name="SAPBEXexcBad9 12 2" xfId="3168"/>
    <cellStyle name="SAPBEXexcBad9 12 3" xfId="5295"/>
    <cellStyle name="SAPBEXexcBad9 12 4" xfId="8646"/>
    <cellStyle name="SAPBEXexcBad9 12 5" xfId="11071"/>
    <cellStyle name="SAPBEXexcBad9 12 6" xfId="13940"/>
    <cellStyle name="SAPBEXexcBad9 12 7" xfId="15767"/>
    <cellStyle name="SAPBEXexcBad9 12 8" xfId="18636"/>
    <cellStyle name="SAPBEXexcBad9 12 9" xfId="20321"/>
    <cellStyle name="SAPBEXexcBad9 13" xfId="511"/>
    <cellStyle name="SAPBEXexcBad9 13 2" xfId="3097"/>
    <cellStyle name="SAPBEXexcBad9 13 3" xfId="5859"/>
    <cellStyle name="SAPBEXexcBad9 13 4" xfId="7791"/>
    <cellStyle name="SAPBEXexcBad9 13 5" xfId="10140"/>
    <cellStyle name="SAPBEXexcBad9 13 6" xfId="12380"/>
    <cellStyle name="SAPBEXexcBad9 13 7" xfId="14836"/>
    <cellStyle name="SAPBEXexcBad9 13 8" xfId="17076"/>
    <cellStyle name="SAPBEXexcBad9 13 9" xfId="19464"/>
    <cellStyle name="SAPBEXexcBad9 14" xfId="705"/>
    <cellStyle name="SAPBEXexcBad9 14 2" xfId="3291"/>
    <cellStyle name="SAPBEXexcBad9 14 3" xfId="6944"/>
    <cellStyle name="SAPBEXexcBad9 14 4" xfId="9058"/>
    <cellStyle name="SAPBEXexcBad9 14 5" xfId="11265"/>
    <cellStyle name="SAPBEXexcBad9 14 6" xfId="11259"/>
    <cellStyle name="SAPBEXexcBad9 14 7" xfId="15961"/>
    <cellStyle name="SAPBEXexcBad9 14 8" xfId="15955"/>
    <cellStyle name="SAPBEXexcBad9 14 9" xfId="20494"/>
    <cellStyle name="SAPBEXexcBad9 15" xfId="736"/>
    <cellStyle name="SAPBEXexcBad9 15 2" xfId="3322"/>
    <cellStyle name="SAPBEXexcBad9 15 3" xfId="5751"/>
    <cellStyle name="SAPBEXexcBad9 15 4" xfId="8850"/>
    <cellStyle name="SAPBEXexcBad9 15 5" xfId="11298"/>
    <cellStyle name="SAPBEXexcBad9 15 6" xfId="12495"/>
    <cellStyle name="SAPBEXexcBad9 15 7" xfId="15994"/>
    <cellStyle name="SAPBEXexcBad9 15 8" xfId="17191"/>
    <cellStyle name="SAPBEXexcBad9 15 9" xfId="20524"/>
    <cellStyle name="SAPBEXexcBad9 16" xfId="306"/>
    <cellStyle name="SAPBEXexcBad9 16 2" xfId="2892"/>
    <cellStyle name="SAPBEXexcBad9 16 3" xfId="2683"/>
    <cellStyle name="SAPBEXexcBad9 16 4" xfId="8772"/>
    <cellStyle name="SAPBEXexcBad9 16 5" xfId="11210"/>
    <cellStyle name="SAPBEXexcBad9 16 6" xfId="12660"/>
    <cellStyle name="SAPBEXexcBad9 16 7" xfId="15906"/>
    <cellStyle name="SAPBEXexcBad9 16 8" xfId="17356"/>
    <cellStyle name="SAPBEXexcBad9 16 9" xfId="20446"/>
    <cellStyle name="SAPBEXexcBad9 17" xfId="688"/>
    <cellStyle name="SAPBEXexcBad9 17 2" xfId="3274"/>
    <cellStyle name="SAPBEXexcBad9 17 3" xfId="6961"/>
    <cellStyle name="SAPBEXexcBad9 17 4" xfId="7679"/>
    <cellStyle name="SAPBEXexcBad9 17 5" xfId="10019"/>
    <cellStyle name="SAPBEXexcBad9 17 6" xfId="13524"/>
    <cellStyle name="SAPBEXexcBad9 17 7" xfId="14715"/>
    <cellStyle name="SAPBEXexcBad9 17 8" xfId="18220"/>
    <cellStyle name="SAPBEXexcBad9 17 9" xfId="19350"/>
    <cellStyle name="SAPBEXexcBad9 18" xfId="817"/>
    <cellStyle name="SAPBEXexcBad9 18 2" xfId="3403"/>
    <cellStyle name="SAPBEXexcBad9 18 3" xfId="7244"/>
    <cellStyle name="SAPBEXexcBad9 18 4" xfId="7604"/>
    <cellStyle name="SAPBEXexcBad9 18 5" xfId="9930"/>
    <cellStyle name="SAPBEXexcBad9 18 6" xfId="11678"/>
    <cellStyle name="SAPBEXexcBad9 18 7" xfId="14626"/>
    <cellStyle name="SAPBEXexcBad9 18 8" xfId="16374"/>
    <cellStyle name="SAPBEXexcBad9 18 9" xfId="19275"/>
    <cellStyle name="SAPBEXexcBad9 19" xfId="743"/>
    <cellStyle name="SAPBEXexcBad9 19 2" xfId="3329"/>
    <cellStyle name="SAPBEXexcBad9 19 3" xfId="2653"/>
    <cellStyle name="SAPBEXexcBad9 19 4" xfId="8815"/>
    <cellStyle name="SAPBEXexcBad9 19 5" xfId="11260"/>
    <cellStyle name="SAPBEXexcBad9 19 6" xfId="11280"/>
    <cellStyle name="SAPBEXexcBad9 19 7" xfId="15956"/>
    <cellStyle name="SAPBEXexcBad9 19 8" xfId="15976"/>
    <cellStyle name="SAPBEXexcBad9 19 9" xfId="20489"/>
    <cellStyle name="SAPBEXexcBad9 2" xfId="183"/>
    <cellStyle name="SAPBEXexcBad9 2 2" xfId="2769"/>
    <cellStyle name="SAPBEXexcBad9 2 3" xfId="7318"/>
    <cellStyle name="SAPBEXexcBad9 2 4" xfId="7477"/>
    <cellStyle name="SAPBEXexcBad9 2 5" xfId="9793"/>
    <cellStyle name="SAPBEXexcBad9 2 6" xfId="13233"/>
    <cellStyle name="SAPBEXexcBad9 2 7" xfId="14489"/>
    <cellStyle name="SAPBEXexcBad9 2 8" xfId="17929"/>
    <cellStyle name="SAPBEXexcBad9 2 9" xfId="19148"/>
    <cellStyle name="SAPBEXexcBad9 20" xfId="879"/>
    <cellStyle name="SAPBEXexcBad9 20 2" xfId="3465"/>
    <cellStyle name="SAPBEXexcBad9 20 3" xfId="2599"/>
    <cellStyle name="SAPBEXexcBad9 20 4" xfId="7300"/>
    <cellStyle name="SAPBEXexcBad9 20 5" xfId="9649"/>
    <cellStyle name="SAPBEXexcBad9 20 6" xfId="13916"/>
    <cellStyle name="SAPBEXexcBad9 20 7" xfId="14345"/>
    <cellStyle name="SAPBEXexcBad9 20 8" xfId="18612"/>
    <cellStyle name="SAPBEXexcBad9 20 9" xfId="19022"/>
    <cellStyle name="SAPBEXexcBad9 21" xfId="519"/>
    <cellStyle name="SAPBEXexcBad9 21 2" xfId="3105"/>
    <cellStyle name="SAPBEXexcBad9 21 3" xfId="5253"/>
    <cellStyle name="SAPBEXexcBad9 21 4" xfId="5433"/>
    <cellStyle name="SAPBEXexcBad9 21 5" xfId="9680"/>
    <cellStyle name="SAPBEXexcBad9 21 6" xfId="12682"/>
    <cellStyle name="SAPBEXexcBad9 21 7" xfId="14376"/>
    <cellStyle name="SAPBEXexcBad9 21 8" xfId="17378"/>
    <cellStyle name="SAPBEXexcBad9 21 9" xfId="19047"/>
    <cellStyle name="SAPBEXexcBad9 22" xfId="955"/>
    <cellStyle name="SAPBEXexcBad9 22 2" xfId="3541"/>
    <cellStyle name="SAPBEXexcBad9 22 3" xfId="6202"/>
    <cellStyle name="SAPBEXexcBad9 22 4" xfId="8177"/>
    <cellStyle name="SAPBEXexcBad9 22 5" xfId="10556"/>
    <cellStyle name="SAPBEXexcBad9 22 6" xfId="13210"/>
    <cellStyle name="SAPBEXexcBad9 22 7" xfId="15252"/>
    <cellStyle name="SAPBEXexcBad9 22 8" xfId="17906"/>
    <cellStyle name="SAPBEXexcBad9 22 9" xfId="19850"/>
    <cellStyle name="SAPBEXexcBad9 23" xfId="650"/>
    <cellStyle name="SAPBEXexcBad9 23 2" xfId="3236"/>
    <cellStyle name="SAPBEXexcBad9 23 3" xfId="7108"/>
    <cellStyle name="SAPBEXexcBad9 23 4" xfId="8603"/>
    <cellStyle name="SAPBEXexcBad9 23 5" xfId="12050"/>
    <cellStyle name="SAPBEXexcBad9 23 6" xfId="13381"/>
    <cellStyle name="SAPBEXexcBad9 23 7" xfId="16746"/>
    <cellStyle name="SAPBEXexcBad9 23 8" xfId="18077"/>
    <cellStyle name="SAPBEXexcBad9 23 9" xfId="21218"/>
    <cellStyle name="SAPBEXexcBad9 24" xfId="991"/>
    <cellStyle name="SAPBEXexcBad9 24 2" xfId="3577"/>
    <cellStyle name="SAPBEXexcBad9 24 3" xfId="5856"/>
    <cellStyle name="SAPBEXexcBad9 24 4" xfId="8371"/>
    <cellStyle name="SAPBEXexcBad9 24 5" xfId="10773"/>
    <cellStyle name="SAPBEXexcBad9 24 6" xfId="13545"/>
    <cellStyle name="SAPBEXexcBad9 24 7" xfId="15469"/>
    <cellStyle name="SAPBEXexcBad9 24 8" xfId="18241"/>
    <cellStyle name="SAPBEXexcBad9 24 9" xfId="20046"/>
    <cellStyle name="SAPBEXexcBad9 25" xfId="890"/>
    <cellStyle name="SAPBEXexcBad9 25 2" xfId="3476"/>
    <cellStyle name="SAPBEXexcBad9 25 3" xfId="7344"/>
    <cellStyle name="SAPBEXexcBad9 25 4" xfId="7958"/>
    <cellStyle name="SAPBEXexcBad9 25 5" xfId="10317"/>
    <cellStyle name="SAPBEXexcBad9 25 6" xfId="13704"/>
    <cellStyle name="SAPBEXexcBad9 25 7" xfId="15013"/>
    <cellStyle name="SAPBEXexcBad9 25 8" xfId="18400"/>
    <cellStyle name="SAPBEXexcBad9 25 9" xfId="19629"/>
    <cellStyle name="SAPBEXexcBad9 26" xfId="947"/>
    <cellStyle name="SAPBEXexcBad9 26 2" xfId="3533"/>
    <cellStyle name="SAPBEXexcBad9 26 3" xfId="6210"/>
    <cellStyle name="SAPBEXexcBad9 26 4" xfId="9405"/>
    <cellStyle name="SAPBEXexcBad9 26 5" xfId="11764"/>
    <cellStyle name="SAPBEXexcBad9 26 6" xfId="12384"/>
    <cellStyle name="SAPBEXexcBad9 26 7" xfId="16460"/>
    <cellStyle name="SAPBEXexcBad9 26 8" xfId="17080"/>
    <cellStyle name="SAPBEXexcBad9 26 9" xfId="20956"/>
    <cellStyle name="SAPBEXexcBad9 27" xfId="925"/>
    <cellStyle name="SAPBEXexcBad9 27 2" xfId="3511"/>
    <cellStyle name="SAPBEXexcBad9 27 3" xfId="5153"/>
    <cellStyle name="SAPBEXexcBad9 27 4" xfId="7653"/>
    <cellStyle name="SAPBEXexcBad9 27 5" xfId="9988"/>
    <cellStyle name="SAPBEXexcBad9 27 6" xfId="13600"/>
    <cellStyle name="SAPBEXexcBad9 27 7" xfId="14684"/>
    <cellStyle name="SAPBEXexcBad9 27 8" xfId="18296"/>
    <cellStyle name="SAPBEXexcBad9 27 9" xfId="19323"/>
    <cellStyle name="SAPBEXexcBad9 28" xfId="1139"/>
    <cellStyle name="SAPBEXexcBad9 28 2" xfId="3725"/>
    <cellStyle name="SAPBEXexcBad9 28 3" xfId="6747"/>
    <cellStyle name="SAPBEXexcBad9 28 4" xfId="8547"/>
    <cellStyle name="SAPBEXexcBad9 28 5" xfId="10660"/>
    <cellStyle name="SAPBEXexcBad9 28 6" xfId="10100"/>
    <cellStyle name="SAPBEXexcBad9 28 7" xfId="15356"/>
    <cellStyle name="SAPBEXexcBad9 28 8" xfId="14796"/>
    <cellStyle name="SAPBEXexcBad9 28 9" xfId="19940"/>
    <cellStyle name="SAPBEXexcBad9 29" xfId="1156"/>
    <cellStyle name="SAPBEXexcBad9 29 2" xfId="3742"/>
    <cellStyle name="SAPBEXexcBad9 29 3" xfId="6669"/>
    <cellStyle name="SAPBEXexcBad9 29 4" xfId="9343"/>
    <cellStyle name="SAPBEXexcBad9 29 5" xfId="11988"/>
    <cellStyle name="SAPBEXexcBad9 29 6" xfId="14076"/>
    <cellStyle name="SAPBEXexcBad9 29 7" xfId="16684"/>
    <cellStyle name="SAPBEXexcBad9 29 8" xfId="18772"/>
    <cellStyle name="SAPBEXexcBad9 29 9" xfId="21171"/>
    <cellStyle name="SAPBEXexcBad9 3" xfId="145"/>
    <cellStyle name="SAPBEXexcBad9 3 2" xfId="2732"/>
    <cellStyle name="SAPBEXexcBad9 3 3" xfId="5521"/>
    <cellStyle name="SAPBEXexcBad9 3 4" xfId="9277"/>
    <cellStyle name="SAPBEXexcBad9 3 5" xfId="11759"/>
    <cellStyle name="SAPBEXexcBad9 3 6" xfId="13861"/>
    <cellStyle name="SAPBEXexcBad9 3 7" xfId="16455"/>
    <cellStyle name="SAPBEXexcBad9 3 8" xfId="18557"/>
    <cellStyle name="SAPBEXexcBad9 3 9" xfId="20951"/>
    <cellStyle name="SAPBEXexcBad9 30" xfId="1130"/>
    <cellStyle name="SAPBEXexcBad9 30 2" xfId="3716"/>
    <cellStyle name="SAPBEXexcBad9 30 3" xfId="6093"/>
    <cellStyle name="SAPBEXexcBad9 30 4" xfId="8264"/>
    <cellStyle name="SAPBEXexcBad9 30 5" xfId="10657"/>
    <cellStyle name="SAPBEXexcBad9 30 6" xfId="14044"/>
    <cellStyle name="SAPBEXexcBad9 30 7" xfId="15353"/>
    <cellStyle name="SAPBEXexcBad9 30 8" xfId="18740"/>
    <cellStyle name="SAPBEXexcBad9 30 9" xfId="19937"/>
    <cellStyle name="SAPBEXexcBad9 31" xfId="1212"/>
    <cellStyle name="SAPBEXexcBad9 31 2" xfId="3798"/>
    <cellStyle name="SAPBEXexcBad9 31 3" xfId="6623"/>
    <cellStyle name="SAPBEXexcBad9 31 4" xfId="5716"/>
    <cellStyle name="SAPBEXexcBad9 31 5" xfId="12078"/>
    <cellStyle name="SAPBEXexcBad9 31 6" xfId="13081"/>
    <cellStyle name="SAPBEXexcBad9 31 7" xfId="16774"/>
    <cellStyle name="SAPBEXexcBad9 31 8" xfId="17777"/>
    <cellStyle name="SAPBEXexcBad9 31 9" xfId="21242"/>
    <cellStyle name="SAPBEXexcBad9 32" xfId="1065"/>
    <cellStyle name="SAPBEXexcBad9 32 2" xfId="3651"/>
    <cellStyle name="SAPBEXexcBad9 32 3" xfId="6421"/>
    <cellStyle name="SAPBEXexcBad9 32 4" xfId="8190"/>
    <cellStyle name="SAPBEXexcBad9 32 5" xfId="10572"/>
    <cellStyle name="SAPBEXexcBad9 32 6" xfId="12650"/>
    <cellStyle name="SAPBEXexcBad9 32 7" xfId="15268"/>
    <cellStyle name="SAPBEXexcBad9 32 8" xfId="17346"/>
    <cellStyle name="SAPBEXexcBad9 32 9" xfId="19863"/>
    <cellStyle name="SAPBEXexcBad9 33" xfId="1324"/>
    <cellStyle name="SAPBEXexcBad9 33 2" xfId="3910"/>
    <cellStyle name="SAPBEXexcBad9 33 3" xfId="6244"/>
    <cellStyle name="SAPBEXexcBad9 33 4" xfId="8982"/>
    <cellStyle name="SAPBEXexcBad9 33 5" xfId="11439"/>
    <cellStyle name="SAPBEXexcBad9 33 6" xfId="12714"/>
    <cellStyle name="SAPBEXexcBad9 33 7" xfId="16135"/>
    <cellStyle name="SAPBEXexcBad9 33 8" xfId="17410"/>
    <cellStyle name="SAPBEXexcBad9 33 9" xfId="20657"/>
    <cellStyle name="SAPBEXexcBad9 34" xfId="1284"/>
    <cellStyle name="SAPBEXexcBad9 34 2" xfId="3870"/>
    <cellStyle name="SAPBEXexcBad9 34 3" xfId="6243"/>
    <cellStyle name="SAPBEXexcBad9 34 4" xfId="8180"/>
    <cellStyle name="SAPBEXexcBad9 34 5" xfId="10559"/>
    <cellStyle name="SAPBEXexcBad9 34 6" xfId="12249"/>
    <cellStyle name="SAPBEXexcBad9 34 7" xfId="15255"/>
    <cellStyle name="SAPBEXexcBad9 34 8" xfId="16945"/>
    <cellStyle name="SAPBEXexcBad9 34 9" xfId="19853"/>
    <cellStyle name="SAPBEXexcBad9 35" xfId="1245"/>
    <cellStyle name="SAPBEXexcBad9 35 2" xfId="3831"/>
    <cellStyle name="SAPBEXexcBad9 35 3" xfId="2658"/>
    <cellStyle name="SAPBEXexcBad9 35 4" xfId="7837"/>
    <cellStyle name="SAPBEXexcBad9 35 5" xfId="10186"/>
    <cellStyle name="SAPBEXexcBad9 35 6" xfId="12825"/>
    <cellStyle name="SAPBEXexcBad9 35 7" xfId="14882"/>
    <cellStyle name="SAPBEXexcBad9 35 8" xfId="17521"/>
    <cellStyle name="SAPBEXexcBad9 35 9" xfId="19510"/>
    <cellStyle name="SAPBEXexcBad9 36" xfId="1275"/>
    <cellStyle name="SAPBEXexcBad9 36 2" xfId="3861"/>
    <cellStyle name="SAPBEXexcBad9 36 3" xfId="6325"/>
    <cellStyle name="SAPBEXexcBad9 36 4" xfId="8866"/>
    <cellStyle name="SAPBEXexcBad9 36 5" xfId="11315"/>
    <cellStyle name="SAPBEXexcBad9 36 6" xfId="12635"/>
    <cellStyle name="SAPBEXexcBad9 36 7" xfId="16011"/>
    <cellStyle name="SAPBEXexcBad9 36 8" xfId="17331"/>
    <cellStyle name="SAPBEXexcBad9 36 9" xfId="20540"/>
    <cellStyle name="SAPBEXexcBad9 37" xfId="1329"/>
    <cellStyle name="SAPBEXexcBad9 37 2" xfId="3915"/>
    <cellStyle name="SAPBEXexcBad9 37 3" xfId="6632"/>
    <cellStyle name="SAPBEXexcBad9 37 4" xfId="8611"/>
    <cellStyle name="SAPBEXexcBad9 37 5" xfId="11030"/>
    <cellStyle name="SAPBEXexcBad9 37 6" xfId="12680"/>
    <cellStyle name="SAPBEXexcBad9 37 7" xfId="15726"/>
    <cellStyle name="SAPBEXexcBad9 37 8" xfId="17376"/>
    <cellStyle name="SAPBEXexcBad9 37 9" xfId="20286"/>
    <cellStyle name="SAPBEXexcBad9 38" xfId="1179"/>
    <cellStyle name="SAPBEXexcBad9 38 2" xfId="3765"/>
    <cellStyle name="SAPBEXexcBad9 38 3" xfId="5644"/>
    <cellStyle name="SAPBEXexcBad9 38 4" xfId="9012"/>
    <cellStyle name="SAPBEXexcBad9 38 5" xfId="11474"/>
    <cellStyle name="SAPBEXexcBad9 38 6" xfId="12156"/>
    <cellStyle name="SAPBEXexcBad9 38 7" xfId="16170"/>
    <cellStyle name="SAPBEXexcBad9 38 8" xfId="16852"/>
    <cellStyle name="SAPBEXexcBad9 38 9" xfId="20688"/>
    <cellStyle name="SAPBEXexcBad9 39" xfId="1585"/>
    <cellStyle name="SAPBEXexcBad9 39 2" xfId="4171"/>
    <cellStyle name="SAPBEXexcBad9 39 3" xfId="5803"/>
    <cellStyle name="SAPBEXexcBad9 39 4" xfId="8194"/>
    <cellStyle name="SAPBEXexcBad9 39 5" xfId="10576"/>
    <cellStyle name="SAPBEXexcBad9 39 6" xfId="13513"/>
    <cellStyle name="SAPBEXexcBad9 39 7" xfId="15272"/>
    <cellStyle name="SAPBEXexcBad9 39 8" xfId="18209"/>
    <cellStyle name="SAPBEXexcBad9 39 9" xfId="19867"/>
    <cellStyle name="SAPBEXexcBad9 4" xfId="165"/>
    <cellStyle name="SAPBEXexcBad9 4 2" xfId="2752"/>
    <cellStyle name="SAPBEXexcBad9 4 3" xfId="7233"/>
    <cellStyle name="SAPBEXexcBad9 4 4" xfId="6849"/>
    <cellStyle name="SAPBEXexcBad9 4 5" xfId="9615"/>
    <cellStyle name="SAPBEXexcBad9 4 6" xfId="13020"/>
    <cellStyle name="SAPBEXexcBad9 4 7" xfId="14311"/>
    <cellStyle name="SAPBEXexcBad9 4 8" xfId="17716"/>
    <cellStyle name="SAPBEXexcBad9 4 9" xfId="18994"/>
    <cellStyle name="SAPBEXexcBad9 40" xfId="1578"/>
    <cellStyle name="SAPBEXexcBad9 40 2" xfId="4164"/>
    <cellStyle name="SAPBEXexcBad9 40 3" xfId="6731"/>
    <cellStyle name="SAPBEXexcBad9 40 4" xfId="8112"/>
    <cellStyle name="SAPBEXexcBad9 40 5" xfId="10483"/>
    <cellStyle name="SAPBEXexcBad9 40 6" xfId="13567"/>
    <cellStyle name="SAPBEXexcBad9 40 7" xfId="15179"/>
    <cellStyle name="SAPBEXexcBad9 40 8" xfId="18263"/>
    <cellStyle name="SAPBEXexcBad9 40 9" xfId="19783"/>
    <cellStyle name="SAPBEXexcBad9 41" xfId="1554"/>
    <cellStyle name="SAPBEXexcBad9 41 2" xfId="4140"/>
    <cellStyle name="SAPBEXexcBad9 41 3" xfId="5874"/>
    <cellStyle name="SAPBEXexcBad9 41 4" xfId="8170"/>
    <cellStyle name="SAPBEXexcBad9 41 5" xfId="10545"/>
    <cellStyle name="SAPBEXexcBad9 41 6" xfId="12176"/>
    <cellStyle name="SAPBEXexcBad9 41 7" xfId="15241"/>
    <cellStyle name="SAPBEXexcBad9 41 8" xfId="16872"/>
    <cellStyle name="SAPBEXexcBad9 41 9" xfId="19843"/>
    <cellStyle name="SAPBEXexcBad9 42" xfId="1591"/>
    <cellStyle name="SAPBEXexcBad9 42 2" xfId="4177"/>
    <cellStyle name="SAPBEXexcBad9 42 3" xfId="5503"/>
    <cellStyle name="SAPBEXexcBad9 42 4" xfId="8358"/>
    <cellStyle name="SAPBEXexcBad9 42 5" xfId="10759"/>
    <cellStyle name="SAPBEXexcBad9 42 6" xfId="14000"/>
    <cellStyle name="SAPBEXexcBad9 42 7" xfId="15455"/>
    <cellStyle name="SAPBEXexcBad9 42 8" xfId="18696"/>
    <cellStyle name="SAPBEXexcBad9 42 9" xfId="20033"/>
    <cellStyle name="SAPBEXexcBad9 43" xfId="1673"/>
    <cellStyle name="SAPBEXexcBad9 43 2" xfId="4259"/>
    <cellStyle name="SAPBEXexcBad9 43 3" xfId="5134"/>
    <cellStyle name="SAPBEXexcBad9 43 4" xfId="7411"/>
    <cellStyle name="SAPBEXexcBad9 43 5" xfId="9719"/>
    <cellStyle name="SAPBEXexcBad9 43 6" xfId="13492"/>
    <cellStyle name="SAPBEXexcBad9 43 7" xfId="14415"/>
    <cellStyle name="SAPBEXexcBad9 43 8" xfId="18188"/>
    <cellStyle name="SAPBEXexcBad9 43 9" xfId="19080"/>
    <cellStyle name="SAPBEXexcBad9 44" xfId="1671"/>
    <cellStyle name="SAPBEXexcBad9 44 2" xfId="4257"/>
    <cellStyle name="SAPBEXexcBad9 44 3" xfId="5421"/>
    <cellStyle name="SAPBEXexcBad9 44 4" xfId="8030"/>
    <cellStyle name="SAPBEXexcBad9 44 5" xfId="10395"/>
    <cellStyle name="SAPBEXexcBad9 44 6" xfId="13031"/>
    <cellStyle name="SAPBEXexcBad9 44 7" xfId="15091"/>
    <cellStyle name="SAPBEXexcBad9 44 8" xfId="17727"/>
    <cellStyle name="SAPBEXexcBad9 44 9" xfId="19701"/>
    <cellStyle name="SAPBEXexcBad9 45" xfId="1580"/>
    <cellStyle name="SAPBEXexcBad9 45 2" xfId="4166"/>
    <cellStyle name="SAPBEXexcBad9 45 3" xfId="6603"/>
    <cellStyle name="SAPBEXexcBad9 45 4" xfId="8729"/>
    <cellStyle name="SAPBEXexcBad9 45 5" xfId="11164"/>
    <cellStyle name="SAPBEXexcBad9 45 6" xfId="13032"/>
    <cellStyle name="SAPBEXexcBad9 45 7" xfId="15860"/>
    <cellStyle name="SAPBEXexcBad9 45 8" xfId="17728"/>
    <cellStyle name="SAPBEXexcBad9 45 9" xfId="20403"/>
    <cellStyle name="SAPBEXexcBad9 46" xfId="1887"/>
    <cellStyle name="SAPBEXexcBad9 46 2" xfId="4473"/>
    <cellStyle name="SAPBEXexcBad9 46 3" xfId="6001"/>
    <cellStyle name="SAPBEXexcBad9 46 4" xfId="8498"/>
    <cellStyle name="SAPBEXexcBad9 46 5" xfId="10907"/>
    <cellStyle name="SAPBEXexcBad9 46 6" xfId="13681"/>
    <cellStyle name="SAPBEXexcBad9 46 7" xfId="15603"/>
    <cellStyle name="SAPBEXexcBad9 46 8" xfId="18377"/>
    <cellStyle name="SAPBEXexcBad9 46 9" xfId="20172"/>
    <cellStyle name="SAPBEXexcBad9 47" xfId="1813"/>
    <cellStyle name="SAPBEXexcBad9 47 2" xfId="4399"/>
    <cellStyle name="SAPBEXexcBad9 47 3" xfId="7083"/>
    <cellStyle name="SAPBEXexcBad9 47 4" xfId="7418"/>
    <cellStyle name="SAPBEXexcBad9 47 5" xfId="9726"/>
    <cellStyle name="SAPBEXexcBad9 47 6" xfId="13246"/>
    <cellStyle name="SAPBEXexcBad9 47 7" xfId="14422"/>
    <cellStyle name="SAPBEXexcBad9 47 8" xfId="17942"/>
    <cellStyle name="SAPBEXexcBad9 47 9" xfId="19087"/>
    <cellStyle name="SAPBEXexcBad9 48" xfId="1846"/>
    <cellStyle name="SAPBEXexcBad9 48 2" xfId="4432"/>
    <cellStyle name="SAPBEXexcBad9 48 3" xfId="6641"/>
    <cellStyle name="SAPBEXexcBad9 48 4" xfId="8810"/>
    <cellStyle name="SAPBEXexcBad9 48 5" xfId="11254"/>
    <cellStyle name="SAPBEXexcBad9 48 6" xfId="10193"/>
    <cellStyle name="SAPBEXexcBad9 48 7" xfId="15950"/>
    <cellStyle name="SAPBEXexcBad9 48 8" xfId="14889"/>
    <cellStyle name="SAPBEXexcBad9 48 9" xfId="20485"/>
    <cellStyle name="SAPBEXexcBad9 49" xfId="1990"/>
    <cellStyle name="SAPBEXexcBad9 49 2" xfId="4576"/>
    <cellStyle name="SAPBEXexcBad9 49 3" xfId="6262"/>
    <cellStyle name="SAPBEXexcBad9 49 4" xfId="8721"/>
    <cellStyle name="SAPBEXexcBad9 49 5" xfId="11156"/>
    <cellStyle name="SAPBEXexcBad9 49 6" xfId="13372"/>
    <cellStyle name="SAPBEXexcBad9 49 7" xfId="15852"/>
    <cellStyle name="SAPBEXexcBad9 49 8" xfId="18068"/>
    <cellStyle name="SAPBEXexcBad9 49 9" xfId="20395"/>
    <cellStyle name="SAPBEXexcBad9 5" xfId="227"/>
    <cellStyle name="SAPBEXexcBad9 5 2" xfId="2813"/>
    <cellStyle name="SAPBEXexcBad9 5 3" xfId="5168"/>
    <cellStyle name="SAPBEXexcBad9 5 4" xfId="7410"/>
    <cellStyle name="SAPBEXexcBad9 5 5" xfId="9717"/>
    <cellStyle name="SAPBEXexcBad9 5 6" xfId="13653"/>
    <cellStyle name="SAPBEXexcBad9 5 7" xfId="14413"/>
    <cellStyle name="SAPBEXexcBad9 5 8" xfId="18349"/>
    <cellStyle name="SAPBEXexcBad9 5 9" xfId="19079"/>
    <cellStyle name="SAPBEXexcBad9 50" xfId="1983"/>
    <cellStyle name="SAPBEXexcBad9 50 2" xfId="4569"/>
    <cellStyle name="SAPBEXexcBad9 50 3" xfId="5691"/>
    <cellStyle name="SAPBEXexcBad9 50 4" xfId="6821"/>
    <cellStyle name="SAPBEXexcBad9 50 5" xfId="9640"/>
    <cellStyle name="SAPBEXexcBad9 50 6" xfId="13676"/>
    <cellStyle name="SAPBEXexcBad9 50 7" xfId="14336"/>
    <cellStyle name="SAPBEXexcBad9 50 8" xfId="18372"/>
    <cellStyle name="SAPBEXexcBad9 50 9" xfId="19015"/>
    <cellStyle name="SAPBEXexcBad9 51" xfId="2019"/>
    <cellStyle name="SAPBEXexcBad9 51 2" xfId="4605"/>
    <cellStyle name="SAPBEXexcBad9 51 3" xfId="6825"/>
    <cellStyle name="SAPBEXexcBad9 51 4" xfId="8092"/>
    <cellStyle name="SAPBEXexcBad9 51 5" xfId="10462"/>
    <cellStyle name="SAPBEXexcBad9 51 6" xfId="12891"/>
    <cellStyle name="SAPBEXexcBad9 51 7" xfId="15158"/>
    <cellStyle name="SAPBEXexcBad9 51 8" xfId="17587"/>
    <cellStyle name="SAPBEXexcBad9 51 9" xfId="19763"/>
    <cellStyle name="SAPBEXexcBad9 52" xfId="1986"/>
    <cellStyle name="SAPBEXexcBad9 52 2" xfId="4572"/>
    <cellStyle name="SAPBEXexcBad9 52 3" xfId="5557"/>
    <cellStyle name="SAPBEXexcBad9 52 4" xfId="8575"/>
    <cellStyle name="SAPBEXexcBad9 52 5" xfId="10991"/>
    <cellStyle name="SAPBEXexcBad9 52 6" xfId="10915"/>
    <cellStyle name="SAPBEXexcBad9 52 7" xfId="15687"/>
    <cellStyle name="SAPBEXexcBad9 52 8" xfId="15611"/>
    <cellStyle name="SAPBEXexcBad9 52 9" xfId="20249"/>
    <cellStyle name="SAPBEXexcBad9 53" xfId="2067"/>
    <cellStyle name="SAPBEXexcBad9 53 2" xfId="4653"/>
    <cellStyle name="SAPBEXexcBad9 53 3" xfId="5458"/>
    <cellStyle name="SAPBEXexcBad9 53 4" xfId="7661"/>
    <cellStyle name="SAPBEXexcBad9 53 5" xfId="9791"/>
    <cellStyle name="SAPBEXexcBad9 53 6" xfId="12517"/>
    <cellStyle name="SAPBEXexcBad9 53 7" xfId="14487"/>
    <cellStyle name="SAPBEXexcBad9 53 8" xfId="17213"/>
    <cellStyle name="SAPBEXexcBad9 53 9" xfId="19146"/>
    <cellStyle name="SAPBEXexcBad9 54" xfId="2037"/>
    <cellStyle name="SAPBEXexcBad9 54 2" xfId="4623"/>
    <cellStyle name="SAPBEXexcBad9 54 3" xfId="6635"/>
    <cellStyle name="SAPBEXexcBad9 54 4" xfId="9009"/>
    <cellStyle name="SAPBEXexcBad9 54 5" xfId="11470"/>
    <cellStyle name="SAPBEXexcBad9 54 6" xfId="13833"/>
    <cellStyle name="SAPBEXexcBad9 54 7" xfId="16166"/>
    <cellStyle name="SAPBEXexcBad9 54 8" xfId="18529"/>
    <cellStyle name="SAPBEXexcBad9 54 9" xfId="20684"/>
    <cellStyle name="SAPBEXexcBad9 55" xfId="1545"/>
    <cellStyle name="SAPBEXexcBad9 55 2" xfId="4131"/>
    <cellStyle name="SAPBEXexcBad9 55 3" xfId="5950"/>
    <cellStyle name="SAPBEXexcBad9 55 4" xfId="8885"/>
    <cellStyle name="SAPBEXexcBad9 55 5" xfId="11336"/>
    <cellStyle name="SAPBEXexcBad9 55 6" xfId="14090"/>
    <cellStyle name="SAPBEXexcBad9 55 7" xfId="16032"/>
    <cellStyle name="SAPBEXexcBad9 55 8" xfId="18786"/>
    <cellStyle name="SAPBEXexcBad9 55 9" xfId="20559"/>
    <cellStyle name="SAPBEXexcBad9 56" xfId="2245"/>
    <cellStyle name="SAPBEXexcBad9 56 2" xfId="4831"/>
    <cellStyle name="SAPBEXexcBad9 56 3" xfId="5722"/>
    <cellStyle name="SAPBEXexcBad9 56 4" xfId="6050"/>
    <cellStyle name="SAPBEXexcBad9 56 5" xfId="9551"/>
    <cellStyle name="SAPBEXexcBad9 56 6" xfId="12416"/>
    <cellStyle name="SAPBEXexcBad9 56 7" xfId="14247"/>
    <cellStyle name="SAPBEXexcBad9 56 8" xfId="17112"/>
    <cellStyle name="SAPBEXexcBad9 56 9" xfId="18936"/>
    <cellStyle name="SAPBEXexcBad9 57" xfId="2315"/>
    <cellStyle name="SAPBEXexcBad9 57 2" xfId="4901"/>
    <cellStyle name="SAPBEXexcBad9 57 3" xfId="6896"/>
    <cellStyle name="SAPBEXexcBad9 57 4" xfId="8344"/>
    <cellStyle name="SAPBEXexcBad9 57 5" xfId="10742"/>
    <cellStyle name="SAPBEXexcBad9 57 6" xfId="12685"/>
    <cellStyle name="SAPBEXexcBad9 57 7" xfId="15438"/>
    <cellStyle name="SAPBEXexcBad9 57 8" xfId="17381"/>
    <cellStyle name="SAPBEXexcBad9 57 9" xfId="20017"/>
    <cellStyle name="SAPBEXexcBad9 58" xfId="2355"/>
    <cellStyle name="SAPBEXexcBad9 58 2" xfId="6868"/>
    <cellStyle name="SAPBEXexcBad9 58 3" xfId="7903"/>
    <cellStyle name="SAPBEXexcBad9 58 4" xfId="10258"/>
    <cellStyle name="SAPBEXexcBad9 58 5" xfId="12757"/>
    <cellStyle name="SAPBEXexcBad9 58 6" xfId="14954"/>
    <cellStyle name="SAPBEXexcBad9 58 7" xfId="17453"/>
    <cellStyle name="SAPBEXexcBad9 58 8" xfId="19576"/>
    <cellStyle name="SAPBEXexcBad9 59" xfId="6697"/>
    <cellStyle name="SAPBEXexcBad9 6" xfId="230"/>
    <cellStyle name="SAPBEXexcBad9 6 2" xfId="2816"/>
    <cellStyle name="SAPBEXexcBad9 6 3" xfId="7038"/>
    <cellStyle name="SAPBEXexcBad9 6 4" xfId="8860"/>
    <cellStyle name="SAPBEXexcBad9 6 5" xfId="11309"/>
    <cellStyle name="SAPBEXexcBad9 6 6" xfId="12136"/>
    <cellStyle name="SAPBEXexcBad9 6 7" xfId="16005"/>
    <cellStyle name="SAPBEXexcBad9 6 8" xfId="16832"/>
    <cellStyle name="SAPBEXexcBad9 6 9" xfId="20534"/>
    <cellStyle name="SAPBEXexcBad9 60" xfId="5780"/>
    <cellStyle name="SAPBEXexcBad9 61" xfId="11994"/>
    <cellStyle name="SAPBEXexcBad9 62" xfId="14057"/>
    <cellStyle name="SAPBEXexcBad9 63" xfId="16690"/>
    <cellStyle name="SAPBEXexcBad9 64" xfId="18753"/>
    <cellStyle name="SAPBEXexcBad9 65" xfId="21176"/>
    <cellStyle name="SAPBEXexcBad9 7" xfId="157"/>
    <cellStyle name="SAPBEXexcBad9 7 2" xfId="2744"/>
    <cellStyle name="SAPBEXexcBad9 7 3" xfId="6018"/>
    <cellStyle name="SAPBEXexcBad9 7 4" xfId="8956"/>
    <cellStyle name="SAPBEXexcBad9 7 5" xfId="11003"/>
    <cellStyle name="SAPBEXexcBad9 7 6" xfId="12190"/>
    <cellStyle name="SAPBEXexcBad9 7 7" xfId="15699"/>
    <cellStyle name="SAPBEXexcBad9 7 8" xfId="16886"/>
    <cellStyle name="SAPBEXexcBad9 7 9" xfId="20260"/>
    <cellStyle name="SAPBEXexcBad9 8" xfId="229"/>
    <cellStyle name="SAPBEXexcBad9 8 2" xfId="2815"/>
    <cellStyle name="SAPBEXexcBad9 8 3" xfId="6673"/>
    <cellStyle name="SAPBEXexcBad9 8 4" xfId="5138"/>
    <cellStyle name="SAPBEXexcBad9 8 5" xfId="12116"/>
    <cellStyle name="SAPBEXexcBad9 8 6" xfId="13252"/>
    <cellStyle name="SAPBEXexcBad9 8 7" xfId="16812"/>
    <cellStyle name="SAPBEXexcBad9 8 8" xfId="17948"/>
    <cellStyle name="SAPBEXexcBad9 8 9" xfId="21278"/>
    <cellStyle name="SAPBEXexcBad9 9" xfId="217"/>
    <cellStyle name="SAPBEXexcBad9 9 2" xfId="2803"/>
    <cellStyle name="SAPBEXexcBad9 9 3" xfId="5823"/>
    <cellStyle name="SAPBEXexcBad9 9 4" xfId="9273"/>
    <cellStyle name="SAPBEXexcBad9 9 5" xfId="11755"/>
    <cellStyle name="SAPBEXexcBad9 9 6" xfId="13617"/>
    <cellStyle name="SAPBEXexcBad9 9 7" xfId="16451"/>
    <cellStyle name="SAPBEXexcBad9 9 8" xfId="18313"/>
    <cellStyle name="SAPBEXexcBad9 9 9" xfId="20947"/>
    <cellStyle name="SAPBEXexcCritical4" xfId="63"/>
    <cellStyle name="SAPBEXexcCritical4 10" xfId="433"/>
    <cellStyle name="SAPBEXexcCritical4 10 2" xfId="3019"/>
    <cellStyle name="SAPBEXexcCritical4 10 3" xfId="5228"/>
    <cellStyle name="SAPBEXexcCritical4 10 4" xfId="9355"/>
    <cellStyle name="SAPBEXexcCritical4 10 5" xfId="11840"/>
    <cellStyle name="SAPBEXexcCritical4 10 6" xfId="11780"/>
    <cellStyle name="SAPBEXexcCritical4 10 7" xfId="16536"/>
    <cellStyle name="SAPBEXexcCritical4 10 8" xfId="16476"/>
    <cellStyle name="SAPBEXexcCritical4 10 9" xfId="21029"/>
    <cellStyle name="SAPBEXexcCritical4 11" xfId="573"/>
    <cellStyle name="SAPBEXexcCritical4 11 2" xfId="3159"/>
    <cellStyle name="SAPBEXexcCritical4 11 3" xfId="5786"/>
    <cellStyle name="SAPBEXexcCritical4 11 4" xfId="8586"/>
    <cellStyle name="SAPBEXexcCritical4 11 5" xfId="10882"/>
    <cellStyle name="SAPBEXexcCritical4 11 6" xfId="13379"/>
    <cellStyle name="SAPBEXexcCritical4 11 7" xfId="15578"/>
    <cellStyle name="SAPBEXexcCritical4 11 8" xfId="18075"/>
    <cellStyle name="SAPBEXexcCritical4 11 9" xfId="20148"/>
    <cellStyle name="SAPBEXexcCritical4 12" xfId="492"/>
    <cellStyle name="SAPBEXexcCritical4 12 2" xfId="3078"/>
    <cellStyle name="SAPBEXexcCritical4 12 3" xfId="7106"/>
    <cellStyle name="SAPBEXexcCritical4 12 4" xfId="9037"/>
    <cellStyle name="SAPBEXexcCritical4 12 5" xfId="11501"/>
    <cellStyle name="SAPBEXexcCritical4 12 6" xfId="12877"/>
    <cellStyle name="SAPBEXexcCritical4 12 7" xfId="16197"/>
    <cellStyle name="SAPBEXexcCritical4 12 8" xfId="17573"/>
    <cellStyle name="SAPBEXexcCritical4 12 9" xfId="20713"/>
    <cellStyle name="SAPBEXexcCritical4 13" xfId="735"/>
    <cellStyle name="SAPBEXexcCritical4 13 2" xfId="3321"/>
    <cellStyle name="SAPBEXexcCritical4 13 3" xfId="5798"/>
    <cellStyle name="SAPBEXexcCritical4 13 4" xfId="8470"/>
    <cellStyle name="SAPBEXexcCritical4 13 5" xfId="12055"/>
    <cellStyle name="SAPBEXexcCritical4 13 6" xfId="13422"/>
    <cellStyle name="SAPBEXexcCritical4 13 7" xfId="16751"/>
    <cellStyle name="SAPBEXexcCritical4 13 8" xfId="18118"/>
    <cellStyle name="SAPBEXexcCritical4 13 9" xfId="21222"/>
    <cellStyle name="SAPBEXexcCritical4 14" xfId="614"/>
    <cellStyle name="SAPBEXexcCritical4 14 2" xfId="3200"/>
    <cellStyle name="SAPBEXexcCritical4 14 3" xfId="6706"/>
    <cellStyle name="SAPBEXexcCritical4 14 4" xfId="8741"/>
    <cellStyle name="SAPBEXexcCritical4 14 5" xfId="11178"/>
    <cellStyle name="SAPBEXexcCritical4 14 6" xfId="13329"/>
    <cellStyle name="SAPBEXexcCritical4 14 7" xfId="15874"/>
    <cellStyle name="SAPBEXexcCritical4 14 8" xfId="18025"/>
    <cellStyle name="SAPBEXexcCritical4 14 9" xfId="20415"/>
    <cellStyle name="SAPBEXexcCritical4 15" xfId="818"/>
    <cellStyle name="SAPBEXexcCritical4 15 2" xfId="3404"/>
    <cellStyle name="SAPBEXexcCritical4 15 3" xfId="6677"/>
    <cellStyle name="SAPBEXexcCritical4 15 4" xfId="8892"/>
    <cellStyle name="SAPBEXexcCritical4 15 5" xfId="11343"/>
    <cellStyle name="SAPBEXexcCritical4 15 6" xfId="13677"/>
    <cellStyle name="SAPBEXexcCritical4 15 7" xfId="16039"/>
    <cellStyle name="SAPBEXexcCritical4 15 8" xfId="18373"/>
    <cellStyle name="SAPBEXexcCritical4 15 9" xfId="20566"/>
    <cellStyle name="SAPBEXexcCritical4 16" xfId="880"/>
    <cellStyle name="SAPBEXexcCritical4 16 2" xfId="3466"/>
    <cellStyle name="SAPBEXexcCritical4 16 3" xfId="2628"/>
    <cellStyle name="SAPBEXexcCritical4 16 4" xfId="8487"/>
    <cellStyle name="SAPBEXexcCritical4 16 5" xfId="10896"/>
    <cellStyle name="SAPBEXexcCritical4 16 6" xfId="12867"/>
    <cellStyle name="SAPBEXexcCritical4 16 7" xfId="15592"/>
    <cellStyle name="SAPBEXexcCritical4 16 8" xfId="17563"/>
    <cellStyle name="SAPBEXexcCritical4 16 9" xfId="20161"/>
    <cellStyle name="SAPBEXexcCritical4 17" xfId="954"/>
    <cellStyle name="SAPBEXexcCritical4 17 2" xfId="3540"/>
    <cellStyle name="SAPBEXexcCritical4 17 3" xfId="5260"/>
    <cellStyle name="SAPBEXexcCritical4 17 4" xfId="7795"/>
    <cellStyle name="SAPBEXexcCritical4 17 5" xfId="10144"/>
    <cellStyle name="SAPBEXexcCritical4 17 6" xfId="12971"/>
    <cellStyle name="SAPBEXexcCritical4 17 7" xfId="14840"/>
    <cellStyle name="SAPBEXexcCritical4 17 8" xfId="17667"/>
    <cellStyle name="SAPBEXexcCritical4 17 9" xfId="19468"/>
    <cellStyle name="SAPBEXexcCritical4 18" xfId="992"/>
    <cellStyle name="SAPBEXexcCritical4 18 2" xfId="3578"/>
    <cellStyle name="SAPBEXexcCritical4 18 3" xfId="6048"/>
    <cellStyle name="SAPBEXexcCritical4 18 4" xfId="8867"/>
    <cellStyle name="SAPBEXexcCritical4 18 5" xfId="11316"/>
    <cellStyle name="SAPBEXexcCritical4 18 6" xfId="12916"/>
    <cellStyle name="SAPBEXexcCritical4 18 7" xfId="16012"/>
    <cellStyle name="SAPBEXexcCritical4 18 8" xfId="17612"/>
    <cellStyle name="SAPBEXexcCritical4 18 9" xfId="20541"/>
    <cellStyle name="SAPBEXexcCritical4 19" xfId="1002"/>
    <cellStyle name="SAPBEXexcCritical4 19 2" xfId="3588"/>
    <cellStyle name="SAPBEXexcCritical4 19 3" xfId="6652"/>
    <cellStyle name="SAPBEXexcCritical4 19 4" xfId="8963"/>
    <cellStyle name="SAPBEXexcCritical4 19 5" xfId="11420"/>
    <cellStyle name="SAPBEXexcCritical4 19 6" xfId="13771"/>
    <cellStyle name="SAPBEXexcCritical4 19 7" xfId="16116"/>
    <cellStyle name="SAPBEXexcCritical4 19 8" xfId="18467"/>
    <cellStyle name="SAPBEXexcCritical4 19 9" xfId="20638"/>
    <cellStyle name="SAPBEXexcCritical4 2" xfId="184"/>
    <cellStyle name="SAPBEXexcCritical4 2 2" xfId="2770"/>
    <cellStyle name="SAPBEXexcCritical4 2 3" xfId="7158"/>
    <cellStyle name="SAPBEXexcCritical4 2 4" xfId="8310"/>
    <cellStyle name="SAPBEXexcCritical4 2 5" xfId="10706"/>
    <cellStyle name="SAPBEXexcCritical4 2 6" xfId="12396"/>
    <cellStyle name="SAPBEXexcCritical4 2 7" xfId="15402"/>
    <cellStyle name="SAPBEXexcCritical4 2 8" xfId="17092"/>
    <cellStyle name="SAPBEXexcCritical4 2 9" xfId="19983"/>
    <cellStyle name="SAPBEXexcCritical4 20" xfId="978"/>
    <cellStyle name="SAPBEXexcCritical4 20 2" xfId="3564"/>
    <cellStyle name="SAPBEXexcCritical4 20 3" xfId="2664"/>
    <cellStyle name="SAPBEXexcCritical4 20 4" xfId="8653"/>
    <cellStyle name="SAPBEXexcCritical4 20 5" xfId="11080"/>
    <cellStyle name="SAPBEXexcCritical4 20 6" xfId="10876"/>
    <cellStyle name="SAPBEXexcCritical4 20 7" xfId="15776"/>
    <cellStyle name="SAPBEXexcCritical4 20 8" xfId="15572"/>
    <cellStyle name="SAPBEXexcCritical4 20 9" xfId="20328"/>
    <cellStyle name="SAPBEXexcCritical4 21" xfId="1140"/>
    <cellStyle name="SAPBEXexcCritical4 21 2" xfId="3726"/>
    <cellStyle name="SAPBEXexcCritical4 21 3" xfId="5799"/>
    <cellStyle name="SAPBEXexcCritical4 21 4" xfId="9414"/>
    <cellStyle name="SAPBEXexcCritical4 21 5" xfId="9481"/>
    <cellStyle name="SAPBEXexcCritical4 21 6" xfId="13079"/>
    <cellStyle name="SAPBEXexcCritical4 21 7" xfId="14177"/>
    <cellStyle name="SAPBEXexcCritical4 21 8" xfId="17775"/>
    <cellStyle name="SAPBEXexcCritical4 21 9" xfId="18872"/>
    <cellStyle name="SAPBEXexcCritical4 22" xfId="1160"/>
    <cellStyle name="SAPBEXexcCritical4 22 2" xfId="3746"/>
    <cellStyle name="SAPBEXexcCritical4 22 3" xfId="6993"/>
    <cellStyle name="SAPBEXexcCritical4 22 4" xfId="7306"/>
    <cellStyle name="SAPBEXexcCritical4 22 5" xfId="12110"/>
    <cellStyle name="SAPBEXexcCritical4 22 6" xfId="13486"/>
    <cellStyle name="SAPBEXexcCritical4 22 7" xfId="16806"/>
    <cellStyle name="SAPBEXexcCritical4 22 8" xfId="18182"/>
    <cellStyle name="SAPBEXexcCritical4 22 9" xfId="21273"/>
    <cellStyle name="SAPBEXexcCritical4 23" xfId="1090"/>
    <cellStyle name="SAPBEXexcCritical4 23 2" xfId="3676"/>
    <cellStyle name="SAPBEXexcCritical4 23 3" xfId="6822"/>
    <cellStyle name="SAPBEXexcCritical4 23 4" xfId="7406"/>
    <cellStyle name="SAPBEXexcCritical4 23 5" xfId="11990"/>
    <cellStyle name="SAPBEXexcCritical4 23 6" xfId="13575"/>
    <cellStyle name="SAPBEXexcCritical4 23 7" xfId="16686"/>
    <cellStyle name="SAPBEXexcCritical4 23 8" xfId="18271"/>
    <cellStyle name="SAPBEXexcCritical4 23 9" xfId="21173"/>
    <cellStyle name="SAPBEXexcCritical4 24" xfId="1189"/>
    <cellStyle name="SAPBEXexcCritical4 24 2" xfId="3775"/>
    <cellStyle name="SAPBEXexcCritical4 24 3" xfId="6096"/>
    <cellStyle name="SAPBEXexcCritical4 24 4" xfId="8709"/>
    <cellStyle name="SAPBEXexcCritical4 24 5" xfId="11143"/>
    <cellStyle name="SAPBEXexcCritical4 24 6" xfId="13532"/>
    <cellStyle name="SAPBEXexcCritical4 24 7" xfId="15839"/>
    <cellStyle name="SAPBEXexcCritical4 24 8" xfId="18228"/>
    <cellStyle name="SAPBEXexcCritical4 24 9" xfId="20383"/>
    <cellStyle name="SAPBEXexcCritical4 25" xfId="1008"/>
    <cellStyle name="SAPBEXexcCritical4 25 2" xfId="3594"/>
    <cellStyle name="SAPBEXexcCritical4 25 3" xfId="5044"/>
    <cellStyle name="SAPBEXexcCritical4 25 4" xfId="7785"/>
    <cellStyle name="SAPBEXexcCritical4 25 5" xfId="10134"/>
    <cellStyle name="SAPBEXexcCritical4 25 6" xfId="13495"/>
    <cellStyle name="SAPBEXexcCritical4 25 7" xfId="14830"/>
    <cellStyle name="SAPBEXexcCritical4 25 8" xfId="18191"/>
    <cellStyle name="SAPBEXexcCritical4 25 9" xfId="19458"/>
    <cellStyle name="SAPBEXexcCritical4 26" xfId="909"/>
    <cellStyle name="SAPBEXexcCritical4 26 2" xfId="3495"/>
    <cellStyle name="SAPBEXexcCritical4 26 3" xfId="5597"/>
    <cellStyle name="SAPBEXexcCritical4 26 4" xfId="7810"/>
    <cellStyle name="SAPBEXexcCritical4 26 5" xfId="10159"/>
    <cellStyle name="SAPBEXexcCritical4 26 6" xfId="13006"/>
    <cellStyle name="SAPBEXexcCritical4 26 7" xfId="14855"/>
    <cellStyle name="SAPBEXexcCritical4 26 8" xfId="17702"/>
    <cellStyle name="SAPBEXexcCritical4 26 9" xfId="19483"/>
    <cellStyle name="SAPBEXexcCritical4 27" xfId="1244"/>
    <cellStyle name="SAPBEXexcCritical4 27 2" xfId="3830"/>
    <cellStyle name="SAPBEXexcCritical4 27 3" xfId="5635"/>
    <cellStyle name="SAPBEXexcCritical4 27 4" xfId="8535"/>
    <cellStyle name="SAPBEXexcCritical4 27 5" xfId="10949"/>
    <cellStyle name="SAPBEXexcCritical4 27 6" xfId="9630"/>
    <cellStyle name="SAPBEXexcCritical4 27 7" xfId="15645"/>
    <cellStyle name="SAPBEXexcCritical4 27 8" xfId="14326"/>
    <cellStyle name="SAPBEXexcCritical4 27 9" xfId="20209"/>
    <cellStyle name="SAPBEXexcCritical4 28" xfId="1316"/>
    <cellStyle name="SAPBEXexcCritical4 28 2" xfId="3902"/>
    <cellStyle name="SAPBEXexcCritical4 28 3" xfId="6087"/>
    <cellStyle name="SAPBEXexcCritical4 28 4" xfId="7883"/>
    <cellStyle name="SAPBEXexcCritical4 28 5" xfId="10238"/>
    <cellStyle name="SAPBEXexcCritical4 28 6" xfId="13111"/>
    <cellStyle name="SAPBEXexcCritical4 28 7" xfId="14934"/>
    <cellStyle name="SAPBEXexcCritical4 28 8" xfId="17807"/>
    <cellStyle name="SAPBEXexcCritical4 28 9" xfId="19556"/>
    <cellStyle name="SAPBEXexcCritical4 29" xfId="1358"/>
    <cellStyle name="SAPBEXexcCritical4 29 2" xfId="3944"/>
    <cellStyle name="SAPBEXexcCritical4 29 3" xfId="6802"/>
    <cellStyle name="SAPBEXexcCritical4 29 4" xfId="7906"/>
    <cellStyle name="SAPBEXexcCritical4 29 5" xfId="10261"/>
    <cellStyle name="SAPBEXexcCritical4 29 6" xfId="12790"/>
    <cellStyle name="SAPBEXexcCritical4 29 7" xfId="14957"/>
    <cellStyle name="SAPBEXexcCritical4 29 8" xfId="17486"/>
    <cellStyle name="SAPBEXexcCritical4 29 9" xfId="19579"/>
    <cellStyle name="SAPBEXexcCritical4 3" xfId="236"/>
    <cellStyle name="SAPBEXexcCritical4 3 2" xfId="2822"/>
    <cellStyle name="SAPBEXexcCritical4 3 3" xfId="7346"/>
    <cellStyle name="SAPBEXexcCritical4 3 4" xfId="8817"/>
    <cellStyle name="SAPBEXexcCritical4 3 5" xfId="11263"/>
    <cellStyle name="SAPBEXexcCritical4 3 6" xfId="13349"/>
    <cellStyle name="SAPBEXexcCritical4 3 7" xfId="15959"/>
    <cellStyle name="SAPBEXexcCritical4 3 8" xfId="18045"/>
    <cellStyle name="SAPBEXexcCritical4 3 9" xfId="20492"/>
    <cellStyle name="SAPBEXexcCritical4 30" xfId="1401"/>
    <cellStyle name="SAPBEXexcCritical4 30 2" xfId="3987"/>
    <cellStyle name="SAPBEXexcCritical4 30 3" xfId="6133"/>
    <cellStyle name="SAPBEXexcCritical4 30 4" xfId="9318"/>
    <cellStyle name="SAPBEXexcCritical4 30 5" xfId="11801"/>
    <cellStyle name="SAPBEXexcCritical4 30 6" xfId="12526"/>
    <cellStyle name="SAPBEXexcCritical4 30 7" xfId="16497"/>
    <cellStyle name="SAPBEXexcCritical4 30 8" xfId="17222"/>
    <cellStyle name="SAPBEXexcCritical4 30 9" xfId="20992"/>
    <cellStyle name="SAPBEXexcCritical4 31" xfId="1444"/>
    <cellStyle name="SAPBEXexcCritical4 31 2" xfId="4030"/>
    <cellStyle name="SAPBEXexcCritical4 31 3" xfId="6951"/>
    <cellStyle name="SAPBEXexcCritical4 31 4" xfId="8312"/>
    <cellStyle name="SAPBEXexcCritical4 31 5" xfId="12059"/>
    <cellStyle name="SAPBEXexcCritical4 31 6" xfId="12514"/>
    <cellStyle name="SAPBEXexcCritical4 31 7" xfId="16755"/>
    <cellStyle name="SAPBEXexcCritical4 31 8" xfId="17210"/>
    <cellStyle name="SAPBEXexcCritical4 31 9" xfId="21225"/>
    <cellStyle name="SAPBEXexcCritical4 32" xfId="1589"/>
    <cellStyle name="SAPBEXexcCritical4 32 2" xfId="4175"/>
    <cellStyle name="SAPBEXexcCritical4 32 3" xfId="5319"/>
    <cellStyle name="SAPBEXexcCritical4 32 4" xfId="7506"/>
    <cellStyle name="SAPBEXexcCritical4 32 5" xfId="9784"/>
    <cellStyle name="SAPBEXexcCritical4 32 6" xfId="12993"/>
    <cellStyle name="SAPBEXexcCritical4 32 7" xfId="14480"/>
    <cellStyle name="SAPBEXexcCritical4 32 8" xfId="17689"/>
    <cellStyle name="SAPBEXexcCritical4 32 9" xfId="19139"/>
    <cellStyle name="SAPBEXexcCritical4 33" xfId="1499"/>
    <cellStyle name="SAPBEXexcCritical4 33 2" xfId="4085"/>
    <cellStyle name="SAPBEXexcCritical4 33 3" xfId="2600"/>
    <cellStyle name="SAPBEXexcCritical4 33 4" xfId="8001"/>
    <cellStyle name="SAPBEXexcCritical4 33 5" xfId="10366"/>
    <cellStyle name="SAPBEXexcCritical4 33 6" xfId="12655"/>
    <cellStyle name="SAPBEXexcCritical4 33 7" xfId="15062"/>
    <cellStyle name="SAPBEXexcCritical4 33 8" xfId="17351"/>
    <cellStyle name="SAPBEXexcCritical4 33 9" xfId="19672"/>
    <cellStyle name="SAPBEXexcCritical4 34" xfId="1558"/>
    <cellStyle name="SAPBEXexcCritical4 34 2" xfId="4144"/>
    <cellStyle name="SAPBEXexcCritical4 34 3" xfId="6761"/>
    <cellStyle name="SAPBEXexcCritical4 34 4" xfId="6494"/>
    <cellStyle name="SAPBEXexcCritical4 34 5" xfId="12100"/>
    <cellStyle name="SAPBEXexcCritical4 34 6" xfId="12262"/>
    <cellStyle name="SAPBEXexcCritical4 34 7" xfId="16796"/>
    <cellStyle name="SAPBEXexcCritical4 34 8" xfId="16958"/>
    <cellStyle name="SAPBEXexcCritical4 34 9" xfId="21263"/>
    <cellStyle name="SAPBEXexcCritical4 35" xfId="1684"/>
    <cellStyle name="SAPBEXexcCritical4 35 2" xfId="4270"/>
    <cellStyle name="SAPBEXexcCritical4 35 3" xfId="6309"/>
    <cellStyle name="SAPBEXexcCritical4 35 4" xfId="8545"/>
    <cellStyle name="SAPBEXexcCritical4 35 5" xfId="10959"/>
    <cellStyle name="SAPBEXexcCritical4 35 6" xfId="12593"/>
    <cellStyle name="SAPBEXexcCritical4 35 7" xfId="15655"/>
    <cellStyle name="SAPBEXexcCritical4 35 8" xfId="17289"/>
    <cellStyle name="SAPBEXexcCritical4 35 9" xfId="20219"/>
    <cellStyle name="SAPBEXexcCritical4 36" xfId="1648"/>
    <cellStyle name="SAPBEXexcCritical4 36 2" xfId="4234"/>
    <cellStyle name="SAPBEXexcCritical4 36 3" xfId="2649"/>
    <cellStyle name="SAPBEXexcCritical4 36 4" xfId="9462"/>
    <cellStyle name="SAPBEXexcCritical4 36 5" xfId="11696"/>
    <cellStyle name="SAPBEXexcCritical4 36 6" xfId="13512"/>
    <cellStyle name="SAPBEXexcCritical4 36 7" xfId="16392"/>
    <cellStyle name="SAPBEXexcCritical4 36 8" xfId="18208"/>
    <cellStyle name="SAPBEXexcCritical4 36 9" xfId="20888"/>
    <cellStyle name="SAPBEXexcCritical4 37" xfId="1702"/>
    <cellStyle name="SAPBEXexcCritical4 37 2" xfId="4288"/>
    <cellStyle name="SAPBEXexcCritical4 37 3" xfId="6693"/>
    <cellStyle name="SAPBEXexcCritical4 37 4" xfId="9263"/>
    <cellStyle name="SAPBEXexcCritical4 37 5" xfId="11891"/>
    <cellStyle name="SAPBEXexcCritical4 37 6" xfId="13215"/>
    <cellStyle name="SAPBEXexcCritical4 37 7" xfId="16587"/>
    <cellStyle name="SAPBEXexcCritical4 37 8" xfId="17911"/>
    <cellStyle name="SAPBEXexcCritical4 37 9" xfId="21077"/>
    <cellStyle name="SAPBEXexcCritical4 38" xfId="1888"/>
    <cellStyle name="SAPBEXexcCritical4 38 2" xfId="4474"/>
    <cellStyle name="SAPBEXexcCritical4 38 3" xfId="7265"/>
    <cellStyle name="SAPBEXexcCritical4 38 4" xfId="8287"/>
    <cellStyle name="SAPBEXexcCritical4 38 5" xfId="10682"/>
    <cellStyle name="SAPBEXexcCritical4 38 6" xfId="13796"/>
    <cellStyle name="SAPBEXexcCritical4 38 7" xfId="15378"/>
    <cellStyle name="SAPBEXexcCritical4 38 8" xfId="18492"/>
    <cellStyle name="SAPBEXexcCritical4 38 9" xfId="19960"/>
    <cellStyle name="SAPBEXexcCritical4 39" xfId="1898"/>
    <cellStyle name="SAPBEXexcCritical4 39 2" xfId="4484"/>
    <cellStyle name="SAPBEXexcCritical4 39 3" xfId="7175"/>
    <cellStyle name="SAPBEXexcCritical4 39 4" xfId="8176"/>
    <cellStyle name="SAPBEXexcCritical4 39 5" xfId="10555"/>
    <cellStyle name="SAPBEXexcCritical4 39 6" xfId="13836"/>
    <cellStyle name="SAPBEXexcCritical4 39 7" xfId="15251"/>
    <cellStyle name="SAPBEXexcCritical4 39 8" xfId="18532"/>
    <cellStyle name="SAPBEXexcCritical4 39 9" xfId="19849"/>
    <cellStyle name="SAPBEXexcCritical4 4" xfId="123"/>
    <cellStyle name="SAPBEXexcCritical4 4 2" xfId="2710"/>
    <cellStyle name="SAPBEXexcCritical4 4 3" xfId="5147"/>
    <cellStyle name="SAPBEXexcCritical4 4 4" xfId="9378"/>
    <cellStyle name="SAPBEXexcCritical4 4 5" xfId="12004"/>
    <cellStyle name="SAPBEXexcCritical4 4 6" xfId="14073"/>
    <cellStyle name="SAPBEXexcCritical4 4 7" xfId="16700"/>
    <cellStyle name="SAPBEXexcCritical4 4 8" xfId="18769"/>
    <cellStyle name="SAPBEXexcCritical4 4 9" xfId="21185"/>
    <cellStyle name="SAPBEXexcCritical4 40" xfId="1874"/>
    <cellStyle name="SAPBEXexcCritical4 40 2" xfId="4460"/>
    <cellStyle name="SAPBEXexcCritical4 40 3" xfId="2673"/>
    <cellStyle name="SAPBEXexcCritical4 40 4" xfId="5221"/>
    <cellStyle name="SAPBEXexcCritical4 40 5" xfId="9555"/>
    <cellStyle name="SAPBEXexcCritical4 40 6" xfId="12836"/>
    <cellStyle name="SAPBEXexcCritical4 40 7" xfId="14251"/>
    <cellStyle name="SAPBEXexcCritical4 40 8" xfId="17532"/>
    <cellStyle name="SAPBEXexcCritical4 40 9" xfId="18940"/>
    <cellStyle name="SAPBEXexcCritical4 41" xfId="1994"/>
    <cellStyle name="SAPBEXexcCritical4 41 2" xfId="4580"/>
    <cellStyle name="SAPBEXexcCritical4 41 3" xfId="5592"/>
    <cellStyle name="SAPBEXexcCritical4 41 4" xfId="8141"/>
    <cellStyle name="SAPBEXexcCritical4 41 5" xfId="10513"/>
    <cellStyle name="SAPBEXexcCritical4 41 6" xfId="13990"/>
    <cellStyle name="SAPBEXexcCritical4 41 7" xfId="15209"/>
    <cellStyle name="SAPBEXexcCritical4 41 8" xfId="18686"/>
    <cellStyle name="SAPBEXexcCritical4 41 9" xfId="19812"/>
    <cellStyle name="SAPBEXexcCritical4 42" xfId="1904"/>
    <cellStyle name="SAPBEXexcCritical4 42 2" xfId="4490"/>
    <cellStyle name="SAPBEXexcCritical4 42 3" xfId="5437"/>
    <cellStyle name="SAPBEXexcCritical4 42 4" xfId="8044"/>
    <cellStyle name="SAPBEXexcCritical4 42 5" xfId="10411"/>
    <cellStyle name="SAPBEXexcCritical4 42 6" xfId="13521"/>
    <cellStyle name="SAPBEXexcCritical4 42 7" xfId="15107"/>
    <cellStyle name="SAPBEXexcCritical4 42 8" xfId="18217"/>
    <cellStyle name="SAPBEXexcCritical4 42 9" xfId="19715"/>
    <cellStyle name="SAPBEXexcCritical4 43" xfId="1959"/>
    <cellStyle name="SAPBEXexcCritical4 43 2" xfId="4545"/>
    <cellStyle name="SAPBEXexcCritical4 43 3" xfId="5945"/>
    <cellStyle name="SAPBEXexcCritical4 43 4" xfId="9121"/>
    <cellStyle name="SAPBEXexcCritical4 43 5" xfId="11596"/>
    <cellStyle name="SAPBEXexcCritical4 43 6" xfId="13799"/>
    <cellStyle name="SAPBEXexcCritical4 43 7" xfId="16292"/>
    <cellStyle name="SAPBEXexcCritical4 43 8" xfId="18495"/>
    <cellStyle name="SAPBEXexcCritical4 43 9" xfId="20796"/>
    <cellStyle name="SAPBEXexcCritical4 44" xfId="2082"/>
    <cellStyle name="SAPBEXexcCritical4 44 2" xfId="4668"/>
    <cellStyle name="SAPBEXexcCritical4 44 3" xfId="6208"/>
    <cellStyle name="SAPBEXexcCritical4 44 4" xfId="8903"/>
    <cellStyle name="SAPBEXexcCritical4 44 5" xfId="11354"/>
    <cellStyle name="SAPBEXexcCritical4 44 6" xfId="13390"/>
    <cellStyle name="SAPBEXexcCritical4 44 7" xfId="16050"/>
    <cellStyle name="SAPBEXexcCritical4 44 8" xfId="18086"/>
    <cellStyle name="SAPBEXexcCritical4 44 9" xfId="20577"/>
    <cellStyle name="SAPBEXexcCritical4 45" xfId="2050"/>
    <cellStyle name="SAPBEXexcCritical4 45 2" xfId="4636"/>
    <cellStyle name="SAPBEXexcCritical4 45 3" xfId="5214"/>
    <cellStyle name="SAPBEXexcCritical4 45 4" xfId="9308"/>
    <cellStyle name="SAPBEXexcCritical4 45 5" xfId="11791"/>
    <cellStyle name="SAPBEXexcCritical4 45 6" xfId="12231"/>
    <cellStyle name="SAPBEXexcCritical4 45 7" xfId="16487"/>
    <cellStyle name="SAPBEXexcCritical4 45 8" xfId="16927"/>
    <cellStyle name="SAPBEXexcCritical4 45 9" xfId="20982"/>
    <cellStyle name="SAPBEXexcCritical4 46" xfId="2096"/>
    <cellStyle name="SAPBEXexcCritical4 46 2" xfId="4682"/>
    <cellStyle name="SAPBEXexcCritical4 46 3" xfId="4937"/>
    <cellStyle name="SAPBEXexcCritical4 46 4" xfId="7897"/>
    <cellStyle name="SAPBEXexcCritical4 46 5" xfId="10252"/>
    <cellStyle name="SAPBEXexcCritical4 46 6" xfId="12676"/>
    <cellStyle name="SAPBEXexcCritical4 46 7" xfId="14948"/>
    <cellStyle name="SAPBEXexcCritical4 46 8" xfId="17372"/>
    <cellStyle name="SAPBEXexcCritical4 46 9" xfId="19570"/>
    <cellStyle name="SAPBEXexcCritical4 47" xfId="2134"/>
    <cellStyle name="SAPBEXexcCritical4 47 2" xfId="4720"/>
    <cellStyle name="SAPBEXexcCritical4 47 3" xfId="7348"/>
    <cellStyle name="SAPBEXexcCritical4 47 4" xfId="7613"/>
    <cellStyle name="SAPBEXexcCritical4 47 5" xfId="9942"/>
    <cellStyle name="SAPBEXexcCritical4 47 6" xfId="13938"/>
    <cellStyle name="SAPBEXexcCritical4 47 7" xfId="14638"/>
    <cellStyle name="SAPBEXexcCritical4 47 8" xfId="18634"/>
    <cellStyle name="SAPBEXexcCritical4 47 9" xfId="19284"/>
    <cellStyle name="SAPBEXexcCritical4 48" xfId="2246"/>
    <cellStyle name="SAPBEXexcCritical4 48 2" xfId="4832"/>
    <cellStyle name="SAPBEXexcCritical4 48 3" xfId="6723"/>
    <cellStyle name="SAPBEXexcCritical4 48 4" xfId="7714"/>
    <cellStyle name="SAPBEXexcCritical4 48 5" xfId="10057"/>
    <cellStyle name="SAPBEXexcCritical4 48 6" xfId="12663"/>
    <cellStyle name="SAPBEXexcCritical4 48 7" xfId="14753"/>
    <cellStyle name="SAPBEXexcCritical4 48 8" xfId="17359"/>
    <cellStyle name="SAPBEXexcCritical4 48 9" xfId="19385"/>
    <cellStyle name="SAPBEXexcCritical4 49" xfId="2316"/>
    <cellStyle name="SAPBEXexcCritical4 49 2" xfId="4902"/>
    <cellStyle name="SAPBEXexcCritical4 49 3" xfId="5624"/>
    <cellStyle name="SAPBEXexcCritical4 49 4" xfId="8072"/>
    <cellStyle name="SAPBEXexcCritical4 49 5" xfId="12061"/>
    <cellStyle name="SAPBEXexcCritical4 49 6" xfId="14096"/>
    <cellStyle name="SAPBEXexcCritical4 49 7" xfId="16757"/>
    <cellStyle name="SAPBEXexcCritical4 49 8" xfId="18792"/>
    <cellStyle name="SAPBEXexcCritical4 49 9" xfId="21227"/>
    <cellStyle name="SAPBEXexcCritical4 5" xfId="215"/>
    <cellStyle name="SAPBEXexcCritical4 5 2" xfId="2801"/>
    <cellStyle name="SAPBEXexcCritical4 5 3" xfId="7357"/>
    <cellStyle name="SAPBEXexcCritical4 5 4" xfId="7462"/>
    <cellStyle name="SAPBEXexcCritical4 5 5" xfId="9776"/>
    <cellStyle name="SAPBEXexcCritical4 5 6" xfId="13234"/>
    <cellStyle name="SAPBEXexcCritical4 5 7" xfId="14472"/>
    <cellStyle name="SAPBEXexcCritical4 5 8" xfId="17930"/>
    <cellStyle name="SAPBEXexcCritical4 5 9" xfId="19132"/>
    <cellStyle name="SAPBEXexcCritical4 50" xfId="2353"/>
    <cellStyle name="SAPBEXexcCritical4 50 2" xfId="2624"/>
    <cellStyle name="SAPBEXexcCritical4 50 3" xfId="7885"/>
    <cellStyle name="SAPBEXexcCritical4 50 4" xfId="10240"/>
    <cellStyle name="SAPBEXexcCritical4 50 5" xfId="13076"/>
    <cellStyle name="SAPBEXexcCritical4 50 6" xfId="14936"/>
    <cellStyle name="SAPBEXexcCritical4 50 7" xfId="17772"/>
    <cellStyle name="SAPBEXexcCritical4 50 8" xfId="19558"/>
    <cellStyle name="SAPBEXexcCritical4 51" xfId="6924"/>
    <cellStyle name="SAPBEXexcCritical4 52" xfId="7890"/>
    <cellStyle name="SAPBEXexcCritical4 53" xfId="10245"/>
    <cellStyle name="SAPBEXexcCritical4 54" xfId="12842"/>
    <cellStyle name="SAPBEXexcCritical4 55" xfId="14941"/>
    <cellStyle name="SAPBEXexcCritical4 56" xfId="17538"/>
    <cellStyle name="SAPBEXexcCritical4 57" xfId="19563"/>
    <cellStyle name="SAPBEXexcCritical4 6" xfId="261"/>
    <cellStyle name="SAPBEXexcCritical4 6 2" xfId="2847"/>
    <cellStyle name="SAPBEXexcCritical4 6 3" xfId="7309"/>
    <cellStyle name="SAPBEXexcCritical4 6 4" xfId="8692"/>
    <cellStyle name="SAPBEXexcCritical4 6 5" xfId="11122"/>
    <cellStyle name="SAPBEXexcCritical4 6 6" xfId="13943"/>
    <cellStyle name="SAPBEXexcCritical4 6 7" xfId="15818"/>
    <cellStyle name="SAPBEXexcCritical4 6 8" xfId="18639"/>
    <cellStyle name="SAPBEXexcCritical4 6 9" xfId="20366"/>
    <cellStyle name="SAPBEXexcCritical4 7" xfId="304"/>
    <cellStyle name="SAPBEXexcCritical4 7 2" xfId="2890"/>
    <cellStyle name="SAPBEXexcCritical4 7 3" xfId="6497"/>
    <cellStyle name="SAPBEXexcCritical4 7 4" xfId="7899"/>
    <cellStyle name="SAPBEXexcCritical4 7 5" xfId="10254"/>
    <cellStyle name="SAPBEXexcCritical4 7 6" xfId="13389"/>
    <cellStyle name="SAPBEXexcCritical4 7 7" xfId="14950"/>
    <cellStyle name="SAPBEXexcCritical4 7 8" xfId="18085"/>
    <cellStyle name="SAPBEXexcCritical4 7 9" xfId="19572"/>
    <cellStyle name="SAPBEXexcCritical4 8" xfId="347"/>
    <cellStyle name="SAPBEXexcCritical4 8 2" xfId="2933"/>
    <cellStyle name="SAPBEXexcCritical4 8 3" xfId="7002"/>
    <cellStyle name="SAPBEXexcCritical4 8 4" xfId="8843"/>
    <cellStyle name="SAPBEXexcCritical4 8 5" xfId="11290"/>
    <cellStyle name="SAPBEXexcCritical4 8 6" xfId="13958"/>
    <cellStyle name="SAPBEXexcCritical4 8 7" xfId="15986"/>
    <cellStyle name="SAPBEXexcCritical4 8 8" xfId="18654"/>
    <cellStyle name="SAPBEXexcCritical4 8 9" xfId="20517"/>
    <cellStyle name="SAPBEXexcCritical4 9" xfId="390"/>
    <cellStyle name="SAPBEXexcCritical4 9 2" xfId="2976"/>
    <cellStyle name="SAPBEXexcCritical4 9 3" xfId="2591"/>
    <cellStyle name="SAPBEXexcCritical4 9 4" xfId="7569"/>
    <cellStyle name="SAPBEXexcCritical4 9 5" xfId="9892"/>
    <cellStyle name="SAPBEXexcCritical4 9 6" xfId="12573"/>
    <cellStyle name="SAPBEXexcCritical4 9 7" xfId="14588"/>
    <cellStyle name="SAPBEXexcCritical4 9 8" xfId="17269"/>
    <cellStyle name="SAPBEXexcCritical4 9 9" xfId="19240"/>
    <cellStyle name="SAPBEXexcCritical5" xfId="64"/>
    <cellStyle name="SAPBEXexcCritical5 10" xfId="404"/>
    <cellStyle name="SAPBEXexcCritical5 10 2" xfId="2990"/>
    <cellStyle name="SAPBEXexcCritical5 10 3" xfId="5272"/>
    <cellStyle name="SAPBEXexcCritical5 10 4" xfId="8409"/>
    <cellStyle name="SAPBEXexcCritical5 10 5" xfId="10814"/>
    <cellStyle name="SAPBEXexcCritical5 10 6" xfId="13595"/>
    <cellStyle name="SAPBEXexcCritical5 10 7" xfId="15510"/>
    <cellStyle name="SAPBEXexcCritical5 10 8" xfId="18291"/>
    <cellStyle name="SAPBEXexcCritical5 10 9" xfId="20083"/>
    <cellStyle name="SAPBEXexcCritical5 11" xfId="392"/>
    <cellStyle name="SAPBEXexcCritical5 11 2" xfId="2978"/>
    <cellStyle name="SAPBEXexcCritical5 11 3" xfId="2637"/>
    <cellStyle name="SAPBEXexcCritical5 11 4" xfId="7787"/>
    <cellStyle name="SAPBEXexcCritical5 11 5" xfId="10136"/>
    <cellStyle name="SAPBEXexcCritical5 11 6" xfId="9963"/>
    <cellStyle name="SAPBEXexcCritical5 11 7" xfId="14832"/>
    <cellStyle name="SAPBEXexcCritical5 11 8" xfId="14659"/>
    <cellStyle name="SAPBEXexcCritical5 11 9" xfId="19460"/>
    <cellStyle name="SAPBEXexcCritical5 12" xfId="488"/>
    <cellStyle name="SAPBEXexcCritical5 12 2" xfId="3074"/>
    <cellStyle name="SAPBEXexcCritical5 12 3" xfId="6492"/>
    <cellStyle name="SAPBEXexcCritical5 12 4" xfId="5406"/>
    <cellStyle name="SAPBEXexcCritical5 12 5" xfId="9664"/>
    <cellStyle name="SAPBEXexcCritical5 12 6" xfId="13556"/>
    <cellStyle name="SAPBEXexcCritical5 12 7" xfId="14360"/>
    <cellStyle name="SAPBEXexcCritical5 12 8" xfId="18252"/>
    <cellStyle name="SAPBEXexcCritical5 12 9" xfId="19033"/>
    <cellStyle name="SAPBEXexcCritical5 13" xfId="733"/>
    <cellStyle name="SAPBEXexcCritical5 13 2" xfId="3319"/>
    <cellStyle name="SAPBEXexcCritical5 13 3" xfId="6909"/>
    <cellStyle name="SAPBEXexcCritical5 13 4" xfId="7435"/>
    <cellStyle name="SAPBEXexcCritical5 13 5" xfId="9745"/>
    <cellStyle name="SAPBEXexcCritical5 13 6" xfId="12362"/>
    <cellStyle name="SAPBEXexcCritical5 13 7" xfId="14441"/>
    <cellStyle name="SAPBEXexcCritical5 13 8" xfId="17058"/>
    <cellStyle name="SAPBEXexcCritical5 13 9" xfId="19104"/>
    <cellStyle name="SAPBEXexcCritical5 14" xfId="662"/>
    <cellStyle name="SAPBEXexcCritical5 14 2" xfId="3248"/>
    <cellStyle name="SAPBEXexcCritical5 14 3" xfId="6264"/>
    <cellStyle name="SAPBEXexcCritical5 14 4" xfId="9048"/>
    <cellStyle name="SAPBEXexcCritical5 14 5" xfId="11514"/>
    <cellStyle name="SAPBEXexcCritical5 14 6" xfId="13865"/>
    <cellStyle name="SAPBEXexcCritical5 14 7" xfId="16210"/>
    <cellStyle name="SAPBEXexcCritical5 14 8" xfId="18561"/>
    <cellStyle name="SAPBEXexcCritical5 14 9" xfId="20724"/>
    <cellStyle name="SAPBEXexcCritical5 15" xfId="816"/>
    <cellStyle name="SAPBEXexcCritical5 15 2" xfId="3402"/>
    <cellStyle name="SAPBEXexcCritical5 15 3" xfId="5464"/>
    <cellStyle name="SAPBEXexcCritical5 15 4" xfId="8192"/>
    <cellStyle name="SAPBEXexcCritical5 15 5" xfId="10574"/>
    <cellStyle name="SAPBEXexcCritical5 15 6" xfId="12233"/>
    <cellStyle name="SAPBEXexcCritical5 15 7" xfId="15270"/>
    <cellStyle name="SAPBEXexcCritical5 15 8" xfId="16929"/>
    <cellStyle name="SAPBEXexcCritical5 15 9" xfId="19865"/>
    <cellStyle name="SAPBEXexcCritical5 16" xfId="878"/>
    <cellStyle name="SAPBEXexcCritical5 16 2" xfId="3464"/>
    <cellStyle name="SAPBEXexcCritical5 16 3" xfId="6847"/>
    <cellStyle name="SAPBEXexcCritical5 16 4" xfId="8119"/>
    <cellStyle name="SAPBEXexcCritical5 16 5" xfId="10490"/>
    <cellStyle name="SAPBEXexcCritical5 16 6" xfId="12814"/>
    <cellStyle name="SAPBEXexcCritical5 16 7" xfId="15186"/>
    <cellStyle name="SAPBEXexcCritical5 16 8" xfId="17510"/>
    <cellStyle name="SAPBEXexcCritical5 16 9" xfId="19790"/>
    <cellStyle name="SAPBEXexcCritical5 17" xfId="953"/>
    <cellStyle name="SAPBEXexcCritical5 17 2" xfId="3539"/>
    <cellStyle name="SAPBEXexcCritical5 17 3" xfId="5794"/>
    <cellStyle name="SAPBEXexcCritical5 17 4" xfId="8665"/>
    <cellStyle name="SAPBEXexcCritical5 17 5" xfId="11092"/>
    <cellStyle name="SAPBEXexcCritical5 17 6" xfId="12200"/>
    <cellStyle name="SAPBEXexcCritical5 17 7" xfId="15788"/>
    <cellStyle name="SAPBEXexcCritical5 17 8" xfId="16896"/>
    <cellStyle name="SAPBEXexcCritical5 17 9" xfId="20340"/>
    <cellStyle name="SAPBEXexcCritical5 18" xfId="990"/>
    <cellStyle name="SAPBEXexcCritical5 18 2" xfId="3576"/>
    <cellStyle name="SAPBEXexcCritical5 18 3" xfId="2798"/>
    <cellStyle name="SAPBEXexcCritical5 18 4" xfId="8517"/>
    <cellStyle name="SAPBEXexcCritical5 18 5" xfId="10929"/>
    <cellStyle name="SAPBEXexcCritical5 18 6" xfId="12909"/>
    <cellStyle name="SAPBEXexcCritical5 18 7" xfId="15625"/>
    <cellStyle name="SAPBEXexcCritical5 18 8" xfId="17605"/>
    <cellStyle name="SAPBEXexcCritical5 18 9" xfId="20191"/>
    <cellStyle name="SAPBEXexcCritical5 19" xfId="777"/>
    <cellStyle name="SAPBEXexcCritical5 19 2" xfId="3363"/>
    <cellStyle name="SAPBEXexcCritical5 19 3" xfId="6207"/>
    <cellStyle name="SAPBEXexcCritical5 19 4" xfId="9003"/>
    <cellStyle name="SAPBEXexcCritical5 19 5" xfId="11462"/>
    <cellStyle name="SAPBEXexcCritical5 19 6" xfId="13692"/>
    <cellStyle name="SAPBEXexcCritical5 19 7" xfId="16158"/>
    <cellStyle name="SAPBEXexcCritical5 19 8" xfId="18388"/>
    <cellStyle name="SAPBEXexcCritical5 19 9" xfId="20678"/>
    <cellStyle name="SAPBEXexcCritical5 2" xfId="185"/>
    <cellStyle name="SAPBEXexcCritical5 2 2" xfId="2771"/>
    <cellStyle name="SAPBEXexcCritical5 2 3" xfId="6599"/>
    <cellStyle name="SAPBEXexcCritical5 2 4" xfId="8134"/>
    <cellStyle name="SAPBEXexcCritical5 2 5" xfId="10506"/>
    <cellStyle name="SAPBEXexcCritical5 2 6" xfId="13169"/>
    <cellStyle name="SAPBEXexcCritical5 2 7" xfId="15202"/>
    <cellStyle name="SAPBEXexcCritical5 2 8" xfId="17865"/>
    <cellStyle name="SAPBEXexcCritical5 2 9" xfId="19805"/>
    <cellStyle name="SAPBEXexcCritical5 20" xfId="902"/>
    <cellStyle name="SAPBEXexcCritical5 20 2" xfId="3488"/>
    <cellStyle name="SAPBEXexcCritical5 20 3" xfId="6151"/>
    <cellStyle name="SAPBEXexcCritical5 20 4" xfId="8111"/>
    <cellStyle name="SAPBEXexcCritical5 20 5" xfId="10482"/>
    <cellStyle name="SAPBEXexcCritical5 20 6" xfId="13038"/>
    <cellStyle name="SAPBEXexcCritical5 20 7" xfId="15178"/>
    <cellStyle name="SAPBEXexcCritical5 20 8" xfId="17734"/>
    <cellStyle name="SAPBEXexcCritical5 20 9" xfId="19782"/>
    <cellStyle name="SAPBEXexcCritical5 21" xfId="1138"/>
    <cellStyle name="SAPBEXexcCritical5 21 2" xfId="3724"/>
    <cellStyle name="SAPBEXexcCritical5 21 3" xfId="6864"/>
    <cellStyle name="SAPBEXexcCritical5 21 4" xfId="8558"/>
    <cellStyle name="SAPBEXexcCritical5 21 5" xfId="10973"/>
    <cellStyle name="SAPBEXexcCritical5 21 6" xfId="13270"/>
    <cellStyle name="SAPBEXexcCritical5 21 7" xfId="15669"/>
    <cellStyle name="SAPBEXexcCritical5 21 8" xfId="17966"/>
    <cellStyle name="SAPBEXexcCritical5 21 9" xfId="20232"/>
    <cellStyle name="SAPBEXexcCritical5 22" xfId="1155"/>
    <cellStyle name="SAPBEXexcCritical5 22 2" xfId="3741"/>
    <cellStyle name="SAPBEXexcCritical5 22 3" xfId="5161"/>
    <cellStyle name="SAPBEXexcCritical5 22 4" xfId="7773"/>
    <cellStyle name="SAPBEXexcCritical5 22 5" xfId="10121"/>
    <cellStyle name="SAPBEXexcCritical5 22 6" xfId="13501"/>
    <cellStyle name="SAPBEXexcCritical5 22 7" xfId="14817"/>
    <cellStyle name="SAPBEXexcCritical5 22 8" xfId="18197"/>
    <cellStyle name="SAPBEXexcCritical5 22 9" xfId="19446"/>
    <cellStyle name="SAPBEXexcCritical5 23" xfId="1166"/>
    <cellStyle name="SAPBEXexcCritical5 23 2" xfId="3752"/>
    <cellStyle name="SAPBEXexcCritical5 23 3" xfId="6186"/>
    <cellStyle name="SAPBEXexcCritical5 23 4" xfId="8402"/>
    <cellStyle name="SAPBEXexcCritical5 23 5" xfId="10807"/>
    <cellStyle name="SAPBEXexcCritical5 23 6" xfId="12317"/>
    <cellStyle name="SAPBEXexcCritical5 23 7" xfId="15503"/>
    <cellStyle name="SAPBEXexcCritical5 23 8" xfId="17013"/>
    <cellStyle name="SAPBEXexcCritical5 23 9" xfId="20076"/>
    <cellStyle name="SAPBEXexcCritical5 24" xfId="1099"/>
    <cellStyle name="SAPBEXexcCritical5 24 2" xfId="3685"/>
    <cellStyle name="SAPBEXexcCritical5 24 3" xfId="5852"/>
    <cellStyle name="SAPBEXexcCritical5 24 4" xfId="7832"/>
    <cellStyle name="SAPBEXexcCritical5 24 5" xfId="10181"/>
    <cellStyle name="SAPBEXexcCritical5 24 6" xfId="12977"/>
    <cellStyle name="SAPBEXexcCritical5 24 7" xfId="14877"/>
    <cellStyle name="SAPBEXexcCritical5 24 8" xfId="17673"/>
    <cellStyle name="SAPBEXexcCritical5 24 9" xfId="19505"/>
    <cellStyle name="SAPBEXexcCritical5 25" xfId="1162"/>
    <cellStyle name="SAPBEXexcCritical5 25 2" xfId="3748"/>
    <cellStyle name="SAPBEXexcCritical5 25 3" xfId="5263"/>
    <cellStyle name="SAPBEXexcCritical5 25 4" xfId="7565"/>
    <cellStyle name="SAPBEXexcCritical5 25 5" xfId="9888"/>
    <cellStyle name="SAPBEXexcCritical5 25 6" xfId="12574"/>
    <cellStyle name="SAPBEXexcCritical5 25 7" xfId="14584"/>
    <cellStyle name="SAPBEXexcCritical5 25 8" xfId="17270"/>
    <cellStyle name="SAPBEXexcCritical5 25 9" xfId="19236"/>
    <cellStyle name="SAPBEXexcCritical5 26" xfId="1230"/>
    <cellStyle name="SAPBEXexcCritical5 26 2" xfId="3816"/>
    <cellStyle name="SAPBEXexcCritical5 26 3" xfId="5344"/>
    <cellStyle name="SAPBEXexcCritical5 26 4" xfId="9466"/>
    <cellStyle name="SAPBEXexcCritical5 26 5" xfId="9470"/>
    <cellStyle name="SAPBEXexcCritical5 26 6" xfId="13729"/>
    <cellStyle name="SAPBEXexcCritical5 26 7" xfId="14166"/>
    <cellStyle name="SAPBEXexcCritical5 26 8" xfId="18425"/>
    <cellStyle name="SAPBEXexcCritical5 26 9" xfId="18862"/>
    <cellStyle name="SAPBEXexcCritical5 27" xfId="1208"/>
    <cellStyle name="SAPBEXexcCritical5 27 2" xfId="3794"/>
    <cellStyle name="SAPBEXexcCritical5 27 3" xfId="6427"/>
    <cellStyle name="SAPBEXexcCritical5 27 4" xfId="9289"/>
    <cellStyle name="SAPBEXexcCritical5 27 5" xfId="11771"/>
    <cellStyle name="SAPBEXexcCritical5 27 6" xfId="14043"/>
    <cellStyle name="SAPBEXexcCritical5 27 7" xfId="16467"/>
    <cellStyle name="SAPBEXexcCritical5 27 8" xfId="18739"/>
    <cellStyle name="SAPBEXexcCritical5 27 9" xfId="20963"/>
    <cellStyle name="SAPBEXexcCritical5 28" xfId="1232"/>
    <cellStyle name="SAPBEXexcCritical5 28 2" xfId="3818"/>
    <cellStyle name="SAPBEXexcCritical5 28 3" xfId="6503"/>
    <cellStyle name="SAPBEXexcCritical5 28 4" xfId="8872"/>
    <cellStyle name="SAPBEXexcCritical5 28 5" xfId="10079"/>
    <cellStyle name="SAPBEXexcCritical5 28 6" xfId="13601"/>
    <cellStyle name="SAPBEXexcCritical5 28 7" xfId="14775"/>
    <cellStyle name="SAPBEXexcCritical5 28 8" xfId="18297"/>
    <cellStyle name="SAPBEXexcCritical5 28 9" xfId="19406"/>
    <cellStyle name="SAPBEXexcCritical5 29" xfId="1288"/>
    <cellStyle name="SAPBEXexcCritical5 29 2" xfId="3874"/>
    <cellStyle name="SAPBEXexcCritical5 29 3" xfId="5730"/>
    <cellStyle name="SAPBEXexcCritical5 29 4" xfId="7879"/>
    <cellStyle name="SAPBEXexcCritical5 29 5" xfId="10233"/>
    <cellStyle name="SAPBEXexcCritical5 29 6" xfId="13375"/>
    <cellStyle name="SAPBEXexcCritical5 29 7" xfId="14929"/>
    <cellStyle name="SAPBEXexcCritical5 29 8" xfId="18071"/>
    <cellStyle name="SAPBEXexcCritical5 29 9" xfId="19552"/>
    <cellStyle name="SAPBEXexcCritical5 3" xfId="234"/>
    <cellStyle name="SAPBEXexcCritical5 3 2" xfId="2820"/>
    <cellStyle name="SAPBEXexcCritical5 3 3" xfId="2639"/>
    <cellStyle name="SAPBEXexcCritical5 3 4" xfId="7766"/>
    <cellStyle name="SAPBEXexcCritical5 3 5" xfId="10114"/>
    <cellStyle name="SAPBEXexcCritical5 3 6" xfId="12579"/>
    <cellStyle name="SAPBEXexcCritical5 3 7" xfId="14810"/>
    <cellStyle name="SAPBEXexcCritical5 3 8" xfId="17275"/>
    <cellStyle name="SAPBEXexcCritical5 3 9" xfId="19439"/>
    <cellStyle name="SAPBEXexcCritical5 30" xfId="1372"/>
    <cellStyle name="SAPBEXexcCritical5 30 2" xfId="3958"/>
    <cellStyle name="SAPBEXexcCritical5 30 3" xfId="6253"/>
    <cellStyle name="SAPBEXexcCritical5 30 4" xfId="8294"/>
    <cellStyle name="SAPBEXexcCritical5 30 5" xfId="10690"/>
    <cellStyle name="SAPBEXexcCritical5 30 6" xfId="10405"/>
    <cellStyle name="SAPBEXexcCritical5 30 7" xfId="15386"/>
    <cellStyle name="SAPBEXexcCritical5 30 8" xfId="15101"/>
    <cellStyle name="SAPBEXexcCritical5 30 9" xfId="19967"/>
    <cellStyle name="SAPBEXexcCritical5 31" xfId="1415"/>
    <cellStyle name="SAPBEXexcCritical5 31 2" xfId="4001"/>
    <cellStyle name="SAPBEXexcCritical5 31 3" xfId="6104"/>
    <cellStyle name="SAPBEXexcCritical5 31 4" xfId="8387"/>
    <cellStyle name="SAPBEXexcCritical5 31 5" xfId="9644"/>
    <cellStyle name="SAPBEXexcCritical5 31 6" xfId="12267"/>
    <cellStyle name="SAPBEXexcCritical5 31 7" xfId="14340"/>
    <cellStyle name="SAPBEXexcCritical5 31 8" xfId="16963"/>
    <cellStyle name="SAPBEXexcCritical5 31 9" xfId="19018"/>
    <cellStyle name="SAPBEXexcCritical5 32" xfId="1584"/>
    <cellStyle name="SAPBEXexcCritical5 32 2" xfId="4170"/>
    <cellStyle name="SAPBEXexcCritical5 32 3" xfId="5235"/>
    <cellStyle name="SAPBEXexcCritical5 32 4" xfId="7662"/>
    <cellStyle name="SAPBEXexcCritical5 32 5" xfId="9998"/>
    <cellStyle name="SAPBEXexcCritical5 32 6" xfId="12873"/>
    <cellStyle name="SAPBEXexcCritical5 32 7" xfId="14694"/>
    <cellStyle name="SAPBEXexcCritical5 32 8" xfId="17569"/>
    <cellStyle name="SAPBEXexcCritical5 32 9" xfId="19332"/>
    <cellStyle name="SAPBEXexcCritical5 33" xfId="1595"/>
    <cellStyle name="SAPBEXexcCritical5 33 2" xfId="4181"/>
    <cellStyle name="SAPBEXexcCritical5 33 3" xfId="4879"/>
    <cellStyle name="SAPBEXexcCritical5 33 4" xfId="9026"/>
    <cellStyle name="SAPBEXexcCritical5 33 5" xfId="11489"/>
    <cellStyle name="SAPBEXexcCritical5 33 6" xfId="12528"/>
    <cellStyle name="SAPBEXexcCritical5 33 7" xfId="16185"/>
    <cellStyle name="SAPBEXexcCritical5 33 8" xfId="17224"/>
    <cellStyle name="SAPBEXexcCritical5 33 9" xfId="20702"/>
    <cellStyle name="SAPBEXexcCritical5 34" xfId="1678"/>
    <cellStyle name="SAPBEXexcCritical5 34 2" xfId="4264"/>
    <cellStyle name="SAPBEXexcCritical5 34 3" xfId="5159"/>
    <cellStyle name="SAPBEXexcCritical5 34 4" xfId="8439"/>
    <cellStyle name="SAPBEXexcCritical5 34 5" xfId="10845"/>
    <cellStyle name="SAPBEXexcCritical5 34 6" xfId="13446"/>
    <cellStyle name="SAPBEXexcCritical5 34 7" xfId="15541"/>
    <cellStyle name="SAPBEXexcCritical5 34 8" xfId="18142"/>
    <cellStyle name="SAPBEXexcCritical5 34 9" xfId="20113"/>
    <cellStyle name="SAPBEXexcCritical5 35" xfId="1685"/>
    <cellStyle name="SAPBEXexcCritical5 35 2" xfId="4271"/>
    <cellStyle name="SAPBEXexcCritical5 35 3" xfId="5379"/>
    <cellStyle name="SAPBEXexcCritical5 35 4" xfId="7364"/>
    <cellStyle name="SAPBEXexcCritical5 35 5" xfId="9676"/>
    <cellStyle name="SAPBEXexcCritical5 35 6" xfId="9945"/>
    <cellStyle name="SAPBEXexcCritical5 35 7" xfId="14372"/>
    <cellStyle name="SAPBEXexcCritical5 35 8" xfId="14641"/>
    <cellStyle name="SAPBEXexcCritical5 35 9" xfId="19043"/>
    <cellStyle name="SAPBEXexcCritical5 36" xfId="1556"/>
    <cellStyle name="SAPBEXexcCritical5 36 2" xfId="4142"/>
    <cellStyle name="SAPBEXexcCritical5 36 3" xfId="6918"/>
    <cellStyle name="SAPBEXexcCritical5 36 4" xfId="5293"/>
    <cellStyle name="SAPBEXexcCritical5 36 5" xfId="12096"/>
    <cellStyle name="SAPBEXexcCritical5 36 6" xfId="11986"/>
    <cellStyle name="SAPBEXexcCritical5 36 7" xfId="16792"/>
    <cellStyle name="SAPBEXexcCritical5 36 8" xfId="16682"/>
    <cellStyle name="SAPBEXexcCritical5 36 9" xfId="21259"/>
    <cellStyle name="SAPBEXexcCritical5 37" xfId="1670"/>
    <cellStyle name="SAPBEXexcCritical5 37 2" xfId="4256"/>
    <cellStyle name="SAPBEXexcCritical5 37 3" xfId="5917"/>
    <cellStyle name="SAPBEXexcCritical5 37 4" xfId="7588"/>
    <cellStyle name="SAPBEXexcCritical5 37 5" xfId="11638"/>
    <cellStyle name="SAPBEXexcCritical5 37 6" xfId="13971"/>
    <cellStyle name="SAPBEXexcCritical5 37 7" xfId="16334"/>
    <cellStyle name="SAPBEXexcCritical5 37 8" xfId="18667"/>
    <cellStyle name="SAPBEXexcCritical5 37 9" xfId="20835"/>
    <cellStyle name="SAPBEXexcCritical5 38" xfId="1886"/>
    <cellStyle name="SAPBEXexcCritical5 38 2" xfId="4472"/>
    <cellStyle name="SAPBEXexcCritical5 38 3" xfId="6085"/>
    <cellStyle name="SAPBEXexcCritical5 38 4" xfId="9085"/>
    <cellStyle name="SAPBEXexcCritical5 38 5" xfId="11557"/>
    <cellStyle name="SAPBEXexcCritical5 38 6" xfId="12975"/>
    <cellStyle name="SAPBEXexcCritical5 38 7" xfId="16253"/>
    <cellStyle name="SAPBEXexcCritical5 38 8" xfId="17671"/>
    <cellStyle name="SAPBEXexcCritical5 38 9" xfId="20760"/>
    <cellStyle name="SAPBEXexcCritical5 39" xfId="1815"/>
    <cellStyle name="SAPBEXexcCritical5 39 2" xfId="4401"/>
    <cellStyle name="SAPBEXexcCritical5 39 3" xfId="5899"/>
    <cellStyle name="SAPBEXexcCritical5 39 4" xfId="8045"/>
    <cellStyle name="SAPBEXexcCritical5 39 5" xfId="10412"/>
    <cellStyle name="SAPBEXexcCritical5 39 6" xfId="13801"/>
    <cellStyle name="SAPBEXexcCritical5 39 7" xfId="15108"/>
    <cellStyle name="SAPBEXexcCritical5 39 8" xfId="18497"/>
    <cellStyle name="SAPBEXexcCritical5 39 9" xfId="19716"/>
    <cellStyle name="SAPBEXexcCritical5 4" xfId="163"/>
    <cellStyle name="SAPBEXexcCritical5 4 2" xfId="2750"/>
    <cellStyle name="SAPBEXexcCritical5 4 3" xfId="5779"/>
    <cellStyle name="SAPBEXexcCritical5 4 4" xfId="8178"/>
    <cellStyle name="SAPBEXexcCritical5 4 5" xfId="10266"/>
    <cellStyle name="SAPBEXexcCritical5 4 6" xfId="10546"/>
    <cellStyle name="SAPBEXexcCritical5 4 7" xfId="14962"/>
    <cellStyle name="SAPBEXexcCritical5 4 8" xfId="15242"/>
    <cellStyle name="SAPBEXexcCritical5 4 9" xfId="19583"/>
    <cellStyle name="SAPBEXexcCritical5 40" xfId="1691"/>
    <cellStyle name="SAPBEXexcCritical5 40 2" xfId="4277"/>
    <cellStyle name="SAPBEXexcCritical5 40 3" xfId="6901"/>
    <cellStyle name="SAPBEXexcCritical5 40 4" xfId="7839"/>
    <cellStyle name="SAPBEXexcCritical5 40 5" xfId="10188"/>
    <cellStyle name="SAPBEXexcCritical5 40 6" xfId="13015"/>
    <cellStyle name="SAPBEXexcCritical5 40 7" xfId="14884"/>
    <cellStyle name="SAPBEXexcCritical5 40 8" xfId="17711"/>
    <cellStyle name="SAPBEXexcCritical5 40 9" xfId="19512"/>
    <cellStyle name="SAPBEXexcCritical5 41" xfId="1989"/>
    <cellStyle name="SAPBEXexcCritical5 41 2" xfId="4575"/>
    <cellStyle name="SAPBEXexcCritical5 41 3" xfId="5324"/>
    <cellStyle name="SAPBEXexcCritical5 41 4" xfId="8674"/>
    <cellStyle name="SAPBEXexcCritical5 41 5" xfId="11101"/>
    <cellStyle name="SAPBEXexcCritical5 41 6" xfId="13138"/>
    <cellStyle name="SAPBEXexcCritical5 41 7" xfId="15797"/>
    <cellStyle name="SAPBEXexcCritical5 41 8" xfId="17834"/>
    <cellStyle name="SAPBEXexcCritical5 41 9" xfId="20348"/>
    <cellStyle name="SAPBEXexcCritical5 42" xfId="2000"/>
    <cellStyle name="SAPBEXexcCritical5 42 2" xfId="4586"/>
    <cellStyle name="SAPBEXexcCritical5 42 3" xfId="6179"/>
    <cellStyle name="SAPBEXexcCritical5 42 4" xfId="7680"/>
    <cellStyle name="SAPBEXexcCritical5 42 5" xfId="10020"/>
    <cellStyle name="SAPBEXexcCritical5 42 6" xfId="12885"/>
    <cellStyle name="SAPBEXexcCritical5 42 7" xfId="14716"/>
    <cellStyle name="SAPBEXexcCritical5 42 8" xfId="17581"/>
    <cellStyle name="SAPBEXexcCritical5 42 9" xfId="19351"/>
    <cellStyle name="SAPBEXexcCritical5 43" xfId="1963"/>
    <cellStyle name="SAPBEXexcCritical5 43 2" xfId="4549"/>
    <cellStyle name="SAPBEXexcCritical5 43 3" xfId="6564"/>
    <cellStyle name="SAPBEXexcCritical5 43 4" xfId="7755"/>
    <cellStyle name="SAPBEXexcCritical5 43 5" xfId="10103"/>
    <cellStyle name="SAPBEXexcCritical5 43 6" xfId="13070"/>
    <cellStyle name="SAPBEXexcCritical5 43 7" xfId="14799"/>
    <cellStyle name="SAPBEXexcCritical5 43 8" xfId="17766"/>
    <cellStyle name="SAPBEXexcCritical5 43 9" xfId="19428"/>
    <cellStyle name="SAPBEXexcCritical5 44" xfId="1754"/>
    <cellStyle name="SAPBEXexcCritical5 44 2" xfId="4340"/>
    <cellStyle name="SAPBEXexcCritical5 44 3" xfId="6855"/>
    <cellStyle name="SAPBEXexcCritical5 44 4" xfId="8132"/>
    <cellStyle name="SAPBEXexcCritical5 44 5" xfId="10504"/>
    <cellStyle name="SAPBEXexcCritical5 44 6" xfId="12755"/>
    <cellStyle name="SAPBEXexcCritical5 44 7" xfId="15200"/>
    <cellStyle name="SAPBEXexcCritical5 44 8" xfId="17451"/>
    <cellStyle name="SAPBEXexcCritical5 44 9" xfId="19803"/>
    <cellStyle name="SAPBEXexcCritical5 45" xfId="1985"/>
    <cellStyle name="SAPBEXexcCritical5 45 2" xfId="4571"/>
    <cellStyle name="SAPBEXexcCritical5 45 3" xfId="7170"/>
    <cellStyle name="SAPBEXexcCritical5 45 4" xfId="8156"/>
    <cellStyle name="SAPBEXexcCritical5 45 5" xfId="10530"/>
    <cellStyle name="SAPBEXexcCritical5 45 6" xfId="12646"/>
    <cellStyle name="SAPBEXexcCritical5 45 7" xfId="15226"/>
    <cellStyle name="SAPBEXexcCritical5 45 8" xfId="17342"/>
    <cellStyle name="SAPBEXexcCritical5 45 9" xfId="19829"/>
    <cellStyle name="SAPBEXexcCritical5 46" xfId="2071"/>
    <cellStyle name="SAPBEXexcCritical5 46 2" xfId="4657"/>
    <cellStyle name="SAPBEXexcCritical5 46 3" xfId="6249"/>
    <cellStyle name="SAPBEXexcCritical5 46 4" xfId="9013"/>
    <cellStyle name="SAPBEXexcCritical5 46 5" xfId="11475"/>
    <cellStyle name="SAPBEXexcCritical5 46 6" xfId="12246"/>
    <cellStyle name="SAPBEXexcCritical5 46 7" xfId="16171"/>
    <cellStyle name="SAPBEXexcCritical5 46 8" xfId="16942"/>
    <cellStyle name="SAPBEXexcCritical5 46 9" xfId="20689"/>
    <cellStyle name="SAPBEXexcCritical5 47" xfId="2109"/>
    <cellStyle name="SAPBEXexcCritical5 47 2" xfId="4695"/>
    <cellStyle name="SAPBEXexcCritical5 47 3" xfId="7101"/>
    <cellStyle name="SAPBEXexcCritical5 47 4" xfId="7724"/>
    <cellStyle name="SAPBEXexcCritical5 47 5" xfId="9571"/>
    <cellStyle name="SAPBEXexcCritical5 47 6" xfId="14007"/>
    <cellStyle name="SAPBEXexcCritical5 47 7" xfId="14267"/>
    <cellStyle name="SAPBEXexcCritical5 47 8" xfId="18703"/>
    <cellStyle name="SAPBEXexcCritical5 47 9" xfId="18953"/>
    <cellStyle name="SAPBEXexcCritical5 48" xfId="2247"/>
    <cellStyle name="SAPBEXexcCritical5 48 2" xfId="4833"/>
    <cellStyle name="SAPBEXexcCritical5 48 3" xfId="6155"/>
    <cellStyle name="SAPBEXexcCritical5 48 4" xfId="8146"/>
    <cellStyle name="SAPBEXexcCritical5 48 5" xfId="10520"/>
    <cellStyle name="SAPBEXexcCritical5 48 6" xfId="11597"/>
    <cellStyle name="SAPBEXexcCritical5 48 7" xfId="15216"/>
    <cellStyle name="SAPBEXexcCritical5 48 8" xfId="16293"/>
    <cellStyle name="SAPBEXexcCritical5 48 9" xfId="19819"/>
    <cellStyle name="SAPBEXexcCritical5 49" xfId="2317"/>
    <cellStyle name="SAPBEXexcCritical5 49 2" xfId="4903"/>
    <cellStyle name="SAPBEXexcCritical5 49 3" xfId="5580"/>
    <cellStyle name="SAPBEXexcCritical5 49 4" xfId="7541"/>
    <cellStyle name="SAPBEXexcCritical5 49 5" xfId="9863"/>
    <cellStyle name="SAPBEXexcCritical5 49 6" xfId="13805"/>
    <cellStyle name="SAPBEXexcCritical5 49 7" xfId="14559"/>
    <cellStyle name="SAPBEXexcCritical5 49 8" xfId="18501"/>
    <cellStyle name="SAPBEXexcCritical5 49 9" xfId="19212"/>
    <cellStyle name="SAPBEXexcCritical5 5" xfId="226"/>
    <cellStyle name="SAPBEXexcCritical5 5 2" xfId="2812"/>
    <cellStyle name="SAPBEXexcCritical5 5 3" xfId="5657"/>
    <cellStyle name="SAPBEXexcCritical5 5 4" xfId="8592"/>
    <cellStyle name="SAPBEXexcCritical5 5 5" xfId="11010"/>
    <cellStyle name="SAPBEXexcCritical5 5 6" xfId="13864"/>
    <cellStyle name="SAPBEXexcCritical5 5 7" xfId="15706"/>
    <cellStyle name="SAPBEXexcCritical5 5 8" xfId="18560"/>
    <cellStyle name="SAPBEXexcCritical5 5 9" xfId="20267"/>
    <cellStyle name="SAPBEXexcCritical5 50" xfId="2348"/>
    <cellStyle name="SAPBEXexcCritical5 50 2" xfId="6082"/>
    <cellStyle name="SAPBEXexcCritical5 50 3" xfId="7686"/>
    <cellStyle name="SAPBEXexcCritical5 50 4" xfId="10027"/>
    <cellStyle name="SAPBEXexcCritical5 50 5" xfId="13454"/>
    <cellStyle name="SAPBEXexcCritical5 50 6" xfId="14723"/>
    <cellStyle name="SAPBEXexcCritical5 50 7" xfId="18150"/>
    <cellStyle name="SAPBEXexcCritical5 50 8" xfId="19357"/>
    <cellStyle name="SAPBEXexcCritical5 51" xfId="6600"/>
    <cellStyle name="SAPBEXexcCritical5 52" xfId="9292"/>
    <cellStyle name="SAPBEXexcCritical5 53" xfId="11774"/>
    <cellStyle name="SAPBEXexcCritical5 54" xfId="13678"/>
    <cellStyle name="SAPBEXexcCritical5 55" xfId="16470"/>
    <cellStyle name="SAPBEXexcCritical5 56" xfId="18374"/>
    <cellStyle name="SAPBEXexcCritical5 57" xfId="20966"/>
    <cellStyle name="SAPBEXexcCritical5 6" xfId="156"/>
    <cellStyle name="SAPBEXexcCritical5 6 2" xfId="2743"/>
    <cellStyle name="SAPBEXexcCritical5 6 3" xfId="6622"/>
    <cellStyle name="SAPBEXexcCritical5 6 4" xfId="8544"/>
    <cellStyle name="SAPBEXexcCritical5 6 5" xfId="10958"/>
    <cellStyle name="SAPBEXexcCritical5 6 6" xfId="12433"/>
    <cellStyle name="SAPBEXexcCritical5 6 7" xfId="15654"/>
    <cellStyle name="SAPBEXexcCritical5 6 8" xfId="17129"/>
    <cellStyle name="SAPBEXexcCritical5 6 9" xfId="20218"/>
    <cellStyle name="SAPBEXexcCritical5 7" xfId="275"/>
    <cellStyle name="SAPBEXexcCritical5 7 2" xfId="2861"/>
    <cellStyle name="SAPBEXexcCritical5 7 3" xfId="5349"/>
    <cellStyle name="SAPBEXexcCritical5 7 4" xfId="7961"/>
    <cellStyle name="SAPBEXexcCritical5 7 5" xfId="10320"/>
    <cellStyle name="SAPBEXexcCritical5 7 6" xfId="13088"/>
    <cellStyle name="SAPBEXexcCritical5 7 7" xfId="15016"/>
    <cellStyle name="SAPBEXexcCritical5 7 8" xfId="17784"/>
    <cellStyle name="SAPBEXexcCritical5 7 9" xfId="19632"/>
    <cellStyle name="SAPBEXexcCritical5 8" xfId="318"/>
    <cellStyle name="SAPBEXexcCritical5 8 2" xfId="2904"/>
    <cellStyle name="SAPBEXexcCritical5 8 3" xfId="5502"/>
    <cellStyle name="SAPBEXexcCritical5 8 4" xfId="8032"/>
    <cellStyle name="SAPBEXexcCritical5 8 5" xfId="10397"/>
    <cellStyle name="SAPBEXexcCritical5 8 6" xfId="13920"/>
    <cellStyle name="SAPBEXexcCritical5 8 7" xfId="15093"/>
    <cellStyle name="SAPBEXexcCritical5 8 8" xfId="18616"/>
    <cellStyle name="SAPBEXexcCritical5 8 9" xfId="19703"/>
    <cellStyle name="SAPBEXexcCritical5 9" xfId="361"/>
    <cellStyle name="SAPBEXexcCritical5 9 2" xfId="2947"/>
    <cellStyle name="SAPBEXexcCritical5 9 3" xfId="5218"/>
    <cellStyle name="SAPBEXexcCritical5 9 4" xfId="9052"/>
    <cellStyle name="SAPBEXexcCritical5 9 5" xfId="11519"/>
    <cellStyle name="SAPBEXexcCritical5 9 6" xfId="13371"/>
    <cellStyle name="SAPBEXexcCritical5 9 7" xfId="16215"/>
    <cellStyle name="SAPBEXexcCritical5 9 8" xfId="18067"/>
    <cellStyle name="SAPBEXexcCritical5 9 9" xfId="20728"/>
    <cellStyle name="SAPBEXexcCritical6" xfId="65"/>
    <cellStyle name="SAPBEXexcCritical6 10" xfId="362"/>
    <cellStyle name="SAPBEXexcCritical6 10 2" xfId="2948"/>
    <cellStyle name="SAPBEXexcCritical6 10 3" xfId="2703"/>
    <cellStyle name="SAPBEXexcCritical6 10 4" xfId="9006"/>
    <cellStyle name="SAPBEXexcCritical6 10 5" xfId="11467"/>
    <cellStyle name="SAPBEXexcCritical6 10 6" xfId="13515"/>
    <cellStyle name="SAPBEXexcCritical6 10 7" xfId="16163"/>
    <cellStyle name="SAPBEXexcCritical6 10 8" xfId="18211"/>
    <cellStyle name="SAPBEXexcCritical6 10 9" xfId="20681"/>
    <cellStyle name="SAPBEXexcCritical6 11" xfId="491"/>
    <cellStyle name="SAPBEXexcCritical6 11 2" xfId="3077"/>
    <cellStyle name="SAPBEXexcCritical6 11 3" xfId="6217"/>
    <cellStyle name="SAPBEXexcCritical6 11 4" xfId="8257"/>
    <cellStyle name="SAPBEXexcCritical6 11 5" xfId="10648"/>
    <cellStyle name="SAPBEXexcCritical6 11 6" xfId="12554"/>
    <cellStyle name="SAPBEXexcCritical6 11 7" xfId="15344"/>
    <cellStyle name="SAPBEXexcCritical6 11 8" xfId="17250"/>
    <cellStyle name="SAPBEXexcCritical6 11 9" xfId="19930"/>
    <cellStyle name="SAPBEXexcCritical6 12" xfId="584"/>
    <cellStyle name="SAPBEXexcCritical6 12 2" xfId="3170"/>
    <cellStyle name="SAPBEXexcCritical6 12 3" xfId="5232"/>
    <cellStyle name="SAPBEXexcCritical6 12 4" xfId="8019"/>
    <cellStyle name="SAPBEXexcCritical6 12 5" xfId="10384"/>
    <cellStyle name="SAPBEXexcCritical6 12 6" xfId="12981"/>
    <cellStyle name="SAPBEXexcCritical6 12 7" xfId="15080"/>
    <cellStyle name="SAPBEXexcCritical6 12 8" xfId="17677"/>
    <cellStyle name="SAPBEXexcCritical6 12 9" xfId="19690"/>
    <cellStyle name="SAPBEXexcCritical6 13" xfId="627"/>
    <cellStyle name="SAPBEXexcCritical6 13 2" xfId="3213"/>
    <cellStyle name="SAPBEXexcCritical6 13 3" xfId="5404"/>
    <cellStyle name="SAPBEXexcCritical6 13 4" xfId="7873"/>
    <cellStyle name="SAPBEXexcCritical6 13 5" xfId="10227"/>
    <cellStyle name="SAPBEXexcCritical6 13 6" xfId="13312"/>
    <cellStyle name="SAPBEXexcCritical6 13 7" xfId="14923"/>
    <cellStyle name="SAPBEXexcCritical6 13 8" xfId="18008"/>
    <cellStyle name="SAPBEXexcCritical6 13 9" xfId="19546"/>
    <cellStyle name="SAPBEXexcCritical6 14" xfId="623"/>
    <cellStyle name="SAPBEXexcCritical6 14 2" xfId="3209"/>
    <cellStyle name="SAPBEXexcCritical6 14 3" xfId="5236"/>
    <cellStyle name="SAPBEXexcCritical6 14 4" xfId="9069"/>
    <cellStyle name="SAPBEXexcCritical6 14 5" xfId="11541"/>
    <cellStyle name="SAPBEXexcCritical6 14 6" xfId="12120"/>
    <cellStyle name="SAPBEXexcCritical6 14 7" xfId="16237"/>
    <cellStyle name="SAPBEXexcCritical6 14 8" xfId="16816"/>
    <cellStyle name="SAPBEXexcCritical6 14 9" xfId="20744"/>
    <cellStyle name="SAPBEXexcCritical6 15" xfId="405"/>
    <cellStyle name="SAPBEXexcCritical6 15 2" xfId="2991"/>
    <cellStyle name="SAPBEXexcCritical6 15 3" xfId="5570"/>
    <cellStyle name="SAPBEXexcCritical6 15 4" xfId="8540"/>
    <cellStyle name="SAPBEXexcCritical6 15 5" xfId="10954"/>
    <cellStyle name="SAPBEXexcCritical6 15 6" xfId="13124"/>
    <cellStyle name="SAPBEXexcCritical6 15 7" xfId="15650"/>
    <cellStyle name="SAPBEXexcCritical6 15 8" xfId="17820"/>
    <cellStyle name="SAPBEXexcCritical6 15 9" xfId="20214"/>
    <cellStyle name="SAPBEXexcCritical6 16" xfId="805"/>
    <cellStyle name="SAPBEXexcCritical6 16 2" xfId="3391"/>
    <cellStyle name="SAPBEXexcCritical6 16 3" xfId="5520"/>
    <cellStyle name="SAPBEXexcCritical6 16 4" xfId="7534"/>
    <cellStyle name="SAPBEXexcCritical6 16 5" xfId="9856"/>
    <cellStyle name="SAPBEXexcCritical6 16 6" xfId="13267"/>
    <cellStyle name="SAPBEXexcCritical6 16 7" xfId="14552"/>
    <cellStyle name="SAPBEXexcCritical6 16 8" xfId="17963"/>
    <cellStyle name="SAPBEXexcCritical6 16 9" xfId="19205"/>
    <cellStyle name="SAPBEXexcCritical6 17" xfId="951"/>
    <cellStyle name="SAPBEXexcCritical6 17 2" xfId="3537"/>
    <cellStyle name="SAPBEXexcCritical6 17 3" xfId="5585"/>
    <cellStyle name="SAPBEXexcCritical6 17 4" xfId="6169"/>
    <cellStyle name="SAPBEXexcCritical6 17 5" xfId="9544"/>
    <cellStyle name="SAPBEXexcCritical6 17 6" xfId="13086"/>
    <cellStyle name="SAPBEXexcCritical6 17 7" xfId="14240"/>
    <cellStyle name="SAPBEXexcCritical6 17 8" xfId="17782"/>
    <cellStyle name="SAPBEXexcCritical6 17 9" xfId="18929"/>
    <cellStyle name="SAPBEXexcCritical6 18" xfId="930"/>
    <cellStyle name="SAPBEXexcCritical6 18 2" xfId="3516"/>
    <cellStyle name="SAPBEXexcCritical6 18 3" xfId="6637"/>
    <cellStyle name="SAPBEXexcCritical6 18 4" xfId="8088"/>
    <cellStyle name="SAPBEXexcCritical6 18 5" xfId="10458"/>
    <cellStyle name="SAPBEXexcCritical6 18 6" xfId="13170"/>
    <cellStyle name="SAPBEXexcCritical6 18 7" xfId="15154"/>
    <cellStyle name="SAPBEXexcCritical6 18 8" xfId="17866"/>
    <cellStyle name="SAPBEXexcCritical6 18 9" xfId="19759"/>
    <cellStyle name="SAPBEXexcCritical6 19" xfId="830"/>
    <cellStyle name="SAPBEXexcCritical6 19 2" xfId="3416"/>
    <cellStyle name="SAPBEXexcCritical6 19 3" xfId="5721"/>
    <cellStyle name="SAPBEXexcCritical6 19 4" xfId="9093"/>
    <cellStyle name="SAPBEXexcCritical6 19 5" xfId="11301"/>
    <cellStyle name="SAPBEXexcCritical6 19 6" xfId="13985"/>
    <cellStyle name="SAPBEXexcCritical6 19 7" xfId="15997"/>
    <cellStyle name="SAPBEXexcCritical6 19 8" xfId="18681"/>
    <cellStyle name="SAPBEXexcCritical6 19 9" xfId="20527"/>
    <cellStyle name="SAPBEXexcCritical6 2" xfId="186"/>
    <cellStyle name="SAPBEXexcCritical6 2 2" xfId="2772"/>
    <cellStyle name="SAPBEXexcCritical6 2 3" xfId="6056"/>
    <cellStyle name="SAPBEXexcCritical6 2 4" xfId="7529"/>
    <cellStyle name="SAPBEXexcCritical6 2 5" xfId="9851"/>
    <cellStyle name="SAPBEXexcCritical6 2 6" xfId="13906"/>
    <cellStyle name="SAPBEXexcCritical6 2 7" xfId="14547"/>
    <cellStyle name="SAPBEXexcCritical6 2 8" xfId="18602"/>
    <cellStyle name="SAPBEXexcCritical6 2 9" xfId="19200"/>
    <cellStyle name="SAPBEXexcCritical6 20" xfId="833"/>
    <cellStyle name="SAPBEXexcCritical6 20 2" xfId="3419"/>
    <cellStyle name="SAPBEXexcCritical6 20 3" xfId="2692"/>
    <cellStyle name="SAPBEXexcCritical6 20 4" xfId="7522"/>
    <cellStyle name="SAPBEXexcCritical6 20 5" xfId="9844"/>
    <cellStyle name="SAPBEXexcCritical6 20 6" xfId="12740"/>
    <cellStyle name="SAPBEXexcCritical6 20 7" xfId="14540"/>
    <cellStyle name="SAPBEXexcCritical6 20 8" xfId="17436"/>
    <cellStyle name="SAPBEXexcCritical6 20 9" xfId="19193"/>
    <cellStyle name="SAPBEXexcCritical6 21" xfId="1041"/>
    <cellStyle name="SAPBEXexcCritical6 21 2" xfId="3627"/>
    <cellStyle name="SAPBEXexcCritical6 21 3" xfId="7011"/>
    <cellStyle name="SAPBEXexcCritical6 21 4" xfId="8476"/>
    <cellStyle name="SAPBEXexcCritical6 21 5" xfId="10884"/>
    <cellStyle name="SAPBEXexcCritical6 21 6" xfId="14131"/>
    <cellStyle name="SAPBEXexcCritical6 21 7" xfId="15580"/>
    <cellStyle name="SAPBEXexcCritical6 21 8" xfId="18827"/>
    <cellStyle name="SAPBEXexcCritical6 21 9" xfId="20150"/>
    <cellStyle name="SAPBEXexcCritical6 22" xfId="1064"/>
    <cellStyle name="SAPBEXexcCritical6 22 2" xfId="3650"/>
    <cellStyle name="SAPBEXexcCritical6 22 3" xfId="5524"/>
    <cellStyle name="SAPBEXexcCritical6 22 4" xfId="7549"/>
    <cellStyle name="SAPBEXexcCritical6 22 5" xfId="9871"/>
    <cellStyle name="SAPBEXexcCritical6 22 6" xfId="13558"/>
    <cellStyle name="SAPBEXexcCritical6 22 7" xfId="14567"/>
    <cellStyle name="SAPBEXexcCritical6 22 8" xfId="18254"/>
    <cellStyle name="SAPBEXexcCritical6 22 9" xfId="19220"/>
    <cellStyle name="SAPBEXexcCritical6 23" xfId="1164"/>
    <cellStyle name="SAPBEXexcCritical6 23 2" xfId="3750"/>
    <cellStyle name="SAPBEXexcCritical6 23 3" xfId="6072"/>
    <cellStyle name="SAPBEXexcCritical6 23 4" xfId="5178"/>
    <cellStyle name="SAPBEXexcCritical6 23 5" xfId="9565"/>
    <cellStyle name="SAPBEXexcCritical6 23 6" xfId="12274"/>
    <cellStyle name="SAPBEXexcCritical6 23 7" xfId="14261"/>
    <cellStyle name="SAPBEXexcCritical6 23 8" xfId="16970"/>
    <cellStyle name="SAPBEXexcCritical6 23 9" xfId="18948"/>
    <cellStyle name="SAPBEXexcCritical6 24" xfId="1031"/>
    <cellStyle name="SAPBEXexcCritical6 24 2" xfId="3617"/>
    <cellStyle name="SAPBEXexcCritical6 24 3" xfId="6638"/>
    <cellStyle name="SAPBEXexcCritical6 24 4" xfId="5948"/>
    <cellStyle name="SAPBEXexcCritical6 24 5" xfId="9596"/>
    <cellStyle name="SAPBEXexcCritical6 24 6" xfId="14019"/>
    <cellStyle name="SAPBEXexcCritical6 24 7" xfId="14292"/>
    <cellStyle name="SAPBEXexcCritical6 24 8" xfId="18715"/>
    <cellStyle name="SAPBEXexcCritical6 24 9" xfId="18976"/>
    <cellStyle name="SAPBEXexcCritical6 25" xfId="745"/>
    <cellStyle name="SAPBEXexcCritical6 25 2" xfId="3331"/>
    <cellStyle name="SAPBEXexcCritical6 25 3" xfId="6621"/>
    <cellStyle name="SAPBEXexcCritical6 25 4" xfId="9276"/>
    <cellStyle name="SAPBEXexcCritical6 25 5" xfId="11758"/>
    <cellStyle name="SAPBEXexcCritical6 25 6" xfId="13835"/>
    <cellStyle name="SAPBEXexcCritical6 25 7" xfId="16454"/>
    <cellStyle name="SAPBEXexcCritical6 25 8" xfId="18531"/>
    <cellStyle name="SAPBEXexcCritical6 25 9" xfId="20950"/>
    <cellStyle name="SAPBEXexcCritical6 26" xfId="1094"/>
    <cellStyle name="SAPBEXexcCritical6 26 2" xfId="3680"/>
    <cellStyle name="SAPBEXexcCritical6 26 3" xfId="6423"/>
    <cellStyle name="SAPBEXexcCritical6 26 4" xfId="9020"/>
    <cellStyle name="SAPBEXexcCritical6 26 5" xfId="11482"/>
    <cellStyle name="SAPBEXexcCritical6 26 6" xfId="14002"/>
    <cellStyle name="SAPBEXexcCritical6 26 7" xfId="16178"/>
    <cellStyle name="SAPBEXexcCritical6 26 8" xfId="18698"/>
    <cellStyle name="SAPBEXexcCritical6 26 9" xfId="20696"/>
    <cellStyle name="SAPBEXexcCritical6 27" xfId="1150"/>
    <cellStyle name="SAPBEXexcCritical6 27 2" xfId="3736"/>
    <cellStyle name="SAPBEXexcCritical6 27 3" xfId="5277"/>
    <cellStyle name="SAPBEXexcCritical6 27 4" xfId="7112"/>
    <cellStyle name="SAPBEXexcCritical6 27 5" xfId="9651"/>
    <cellStyle name="SAPBEXexcCritical6 27 6" xfId="12167"/>
    <cellStyle name="SAPBEXexcCritical6 27 7" xfId="14347"/>
    <cellStyle name="SAPBEXexcCritical6 27 8" xfId="16863"/>
    <cellStyle name="SAPBEXexcCritical6 27 9" xfId="19024"/>
    <cellStyle name="SAPBEXexcCritical6 28" xfId="1287"/>
    <cellStyle name="SAPBEXexcCritical6 28 2" xfId="3873"/>
    <cellStyle name="SAPBEXexcCritical6 28 3" xfId="6177"/>
    <cellStyle name="SAPBEXexcCritical6 28 4" xfId="8480"/>
    <cellStyle name="SAPBEXexcCritical6 28 5" xfId="10889"/>
    <cellStyle name="SAPBEXexcCritical6 28 6" xfId="12911"/>
    <cellStyle name="SAPBEXexcCritical6 28 7" xfId="15585"/>
    <cellStyle name="SAPBEXexcCritical6 28 8" xfId="17607"/>
    <cellStyle name="SAPBEXexcCritical6 28 9" xfId="20154"/>
    <cellStyle name="SAPBEXexcCritical6 29" xfId="1204"/>
    <cellStyle name="SAPBEXexcCritical6 29 2" xfId="3790"/>
    <cellStyle name="SAPBEXexcCritical6 29 3" xfId="6866"/>
    <cellStyle name="SAPBEXexcCritical6 29 4" xfId="7700"/>
    <cellStyle name="SAPBEXexcCritical6 29 5" xfId="10043"/>
    <cellStyle name="SAPBEXexcCritical6 29 6" xfId="13019"/>
    <cellStyle name="SAPBEXexcCritical6 29 7" xfId="14739"/>
    <cellStyle name="SAPBEXexcCritical6 29 8" xfId="17715"/>
    <cellStyle name="SAPBEXexcCritical6 29 9" xfId="19371"/>
    <cellStyle name="SAPBEXexcCritical6 3" xfId="221"/>
    <cellStyle name="SAPBEXexcCritical6 3 2" xfId="2807"/>
    <cellStyle name="SAPBEXexcCritical6 3 3" xfId="6366"/>
    <cellStyle name="SAPBEXexcCritical6 3 4" xfId="8266"/>
    <cellStyle name="SAPBEXexcCritical6 3 5" xfId="10659"/>
    <cellStyle name="SAPBEXexcCritical6 3 6" xfId="10825"/>
    <cellStyle name="SAPBEXexcCritical6 3 7" xfId="15355"/>
    <cellStyle name="SAPBEXexcCritical6 3 8" xfId="15521"/>
    <cellStyle name="SAPBEXexcCritical6 3 9" xfId="19939"/>
    <cellStyle name="SAPBEXexcCritical6 30" xfId="1330"/>
    <cellStyle name="SAPBEXexcCritical6 30 2" xfId="3916"/>
    <cellStyle name="SAPBEXexcCritical6 30 3" xfId="7071"/>
    <cellStyle name="SAPBEXexcCritical6 30 4" xfId="5413"/>
    <cellStyle name="SAPBEXexcCritical6 30 5" xfId="9668"/>
    <cellStyle name="SAPBEXexcCritical6 30 6" xfId="12523"/>
    <cellStyle name="SAPBEXexcCritical6 30 7" xfId="14364"/>
    <cellStyle name="SAPBEXexcCritical6 30 8" xfId="17219"/>
    <cellStyle name="SAPBEXexcCritical6 30 9" xfId="19036"/>
    <cellStyle name="SAPBEXexcCritical6 31" xfId="1373"/>
    <cellStyle name="SAPBEXexcCritical6 31 2" xfId="3959"/>
    <cellStyle name="SAPBEXexcCritical6 31 3" xfId="7291"/>
    <cellStyle name="SAPBEXexcCritical6 31 4" xfId="8509"/>
    <cellStyle name="SAPBEXexcCritical6 31 5" xfId="12054"/>
    <cellStyle name="SAPBEXexcCritical6 31 6" xfId="13153"/>
    <cellStyle name="SAPBEXexcCritical6 31 7" xfId="16750"/>
    <cellStyle name="SAPBEXexcCritical6 31 8" xfId="17849"/>
    <cellStyle name="SAPBEXexcCritical6 31 9" xfId="21221"/>
    <cellStyle name="SAPBEXexcCritical6 32" xfId="1403"/>
    <cellStyle name="SAPBEXexcCritical6 32 2" xfId="3989"/>
    <cellStyle name="SAPBEXexcCritical6 32 3" xfId="5653"/>
    <cellStyle name="SAPBEXexcCritical6 32 4" xfId="5836"/>
    <cellStyle name="SAPBEXexcCritical6 32 5" xfId="9532"/>
    <cellStyle name="SAPBEXexcCritical6 32 6" xfId="14025"/>
    <cellStyle name="SAPBEXexcCritical6 32 7" xfId="14228"/>
    <cellStyle name="SAPBEXexcCritical6 32 8" xfId="18721"/>
    <cellStyle name="SAPBEXexcCritical6 32 9" xfId="18918"/>
    <cellStyle name="SAPBEXexcCritical6 33" xfId="1593"/>
    <cellStyle name="SAPBEXexcCritical6 33 2" xfId="4179"/>
    <cellStyle name="SAPBEXexcCritical6 33 3" xfId="5109"/>
    <cellStyle name="SAPBEXexcCritical6 33 4" xfId="8940"/>
    <cellStyle name="SAPBEXexcCritical6 33 5" xfId="11394"/>
    <cellStyle name="SAPBEXexcCritical6 33 6" xfId="12197"/>
    <cellStyle name="SAPBEXexcCritical6 33 7" xfId="16090"/>
    <cellStyle name="SAPBEXexcCritical6 33 8" xfId="16893"/>
    <cellStyle name="SAPBEXexcCritical6 33 9" xfId="20614"/>
    <cellStyle name="SAPBEXexcCritical6 34" xfId="1676"/>
    <cellStyle name="SAPBEXexcCritical6 34 2" xfId="4262"/>
    <cellStyle name="SAPBEXexcCritical6 34 3" xfId="5715"/>
    <cellStyle name="SAPBEXexcCritical6 34 4" xfId="7852"/>
    <cellStyle name="SAPBEXexcCritical6 34 5" xfId="10204"/>
    <cellStyle name="SAPBEXexcCritical6 34 6" xfId="13232"/>
    <cellStyle name="SAPBEXexcCritical6 34 7" xfId="14900"/>
    <cellStyle name="SAPBEXexcCritical6 34 8" xfId="17928"/>
    <cellStyle name="SAPBEXexcCritical6 34 9" xfId="19525"/>
    <cellStyle name="SAPBEXexcCritical6 35" xfId="1426"/>
    <cellStyle name="SAPBEXexcCritical6 35 2" xfId="4012"/>
    <cellStyle name="SAPBEXexcCritical6 35 3" xfId="2682"/>
    <cellStyle name="SAPBEXexcCritical6 35 4" xfId="5782"/>
    <cellStyle name="SAPBEXexcCritical6 35 5" xfId="12022"/>
    <cellStyle name="SAPBEXexcCritical6 35 6" xfId="14050"/>
    <cellStyle name="SAPBEXexcCritical6 35 7" xfId="16718"/>
    <cellStyle name="SAPBEXexcCritical6 35 8" xfId="18746"/>
    <cellStyle name="SAPBEXexcCritical6 35 9" xfId="21194"/>
    <cellStyle name="SAPBEXexcCritical6 36" xfId="1668"/>
    <cellStyle name="SAPBEXexcCritical6 36 2" xfId="4254"/>
    <cellStyle name="SAPBEXexcCritical6 36 3" xfId="6475"/>
    <cellStyle name="SAPBEXexcCritical6 36 4" xfId="7902"/>
    <cellStyle name="SAPBEXexcCritical6 36 5" xfId="10257"/>
    <cellStyle name="SAPBEXexcCritical6 36 6" xfId="13064"/>
    <cellStyle name="SAPBEXexcCritical6 36 7" xfId="14953"/>
    <cellStyle name="SAPBEXexcCritical6 36 8" xfId="17760"/>
    <cellStyle name="SAPBEXexcCritical6 36 9" xfId="19575"/>
    <cellStyle name="SAPBEXexcCritical6 37" xfId="1672"/>
    <cellStyle name="SAPBEXexcCritical6 37 2" xfId="4258"/>
    <cellStyle name="SAPBEXexcCritical6 37 3" xfId="7036"/>
    <cellStyle name="SAPBEXexcCritical6 37 4" xfId="9126"/>
    <cellStyle name="SAPBEXexcCritical6 37 5" xfId="11602"/>
    <cellStyle name="SAPBEXexcCritical6 37 6" xfId="12673"/>
    <cellStyle name="SAPBEXexcCritical6 37 7" xfId="16298"/>
    <cellStyle name="SAPBEXexcCritical6 37 8" xfId="17369"/>
    <cellStyle name="SAPBEXexcCritical6 37 9" xfId="20801"/>
    <cellStyle name="SAPBEXexcCritical6 38" xfId="1790"/>
    <cellStyle name="SAPBEXexcCritical6 38 2" xfId="4376"/>
    <cellStyle name="SAPBEXexcCritical6 38 3" xfId="6883"/>
    <cellStyle name="SAPBEXexcCritical6 38 4" xfId="7708"/>
    <cellStyle name="SAPBEXexcCritical6 38 5" xfId="10051"/>
    <cellStyle name="SAPBEXexcCritical6 38 6" xfId="13268"/>
    <cellStyle name="SAPBEXexcCritical6 38 7" xfId="14747"/>
    <cellStyle name="SAPBEXexcCritical6 38 8" xfId="17964"/>
    <cellStyle name="SAPBEXexcCritical6 38 9" xfId="19379"/>
    <cellStyle name="SAPBEXexcCritical6 39" xfId="1811"/>
    <cellStyle name="SAPBEXexcCritical6 39 2" xfId="4397"/>
    <cellStyle name="SAPBEXexcCritical6 39 3" xfId="6835"/>
    <cellStyle name="SAPBEXexcCritical6 39 4" xfId="6556"/>
    <cellStyle name="SAPBEXexcCritical6 39 5" xfId="9670"/>
    <cellStyle name="SAPBEXexcCritical6 39 6" xfId="12931"/>
    <cellStyle name="SAPBEXexcCritical6 39 7" xfId="14366"/>
    <cellStyle name="SAPBEXexcCritical6 39 8" xfId="17627"/>
    <cellStyle name="SAPBEXexcCritical6 39 9" xfId="19038"/>
    <cellStyle name="SAPBEXexcCritical6 4" xfId="164"/>
    <cellStyle name="SAPBEXexcCritical6 4 2" xfId="2751"/>
    <cellStyle name="SAPBEXexcCritical6 4 3" xfId="7128"/>
    <cellStyle name="SAPBEXexcCritical6 4 4" xfId="8635"/>
    <cellStyle name="SAPBEXexcCritical6 4 5" xfId="11058"/>
    <cellStyle name="SAPBEXexcCritical6 4 6" xfId="12795"/>
    <cellStyle name="SAPBEXexcCritical6 4 7" xfId="15754"/>
    <cellStyle name="SAPBEXexcCritical6 4 8" xfId="17491"/>
    <cellStyle name="SAPBEXexcCritical6 4 9" xfId="20310"/>
    <cellStyle name="SAPBEXexcCritical6 40" xfId="1842"/>
    <cellStyle name="SAPBEXexcCritical6 40 2" xfId="4428"/>
    <cellStyle name="SAPBEXexcCritical6 40 3" xfId="5242"/>
    <cellStyle name="SAPBEXexcCritical6 40 4" xfId="9155"/>
    <cellStyle name="SAPBEXexcCritical6 40 5" xfId="11633"/>
    <cellStyle name="SAPBEXexcCritical6 40 6" xfId="12194"/>
    <cellStyle name="SAPBEXexcCritical6 40 7" xfId="16329"/>
    <cellStyle name="SAPBEXexcCritical6 40 8" xfId="16890"/>
    <cellStyle name="SAPBEXexcCritical6 40 9" xfId="20830"/>
    <cellStyle name="SAPBEXexcCritical6 41" xfId="1770"/>
    <cellStyle name="SAPBEXexcCritical6 41 2" xfId="4356"/>
    <cellStyle name="SAPBEXexcCritical6 41 3" xfId="6982"/>
    <cellStyle name="SAPBEXexcCritical6 41 4" xfId="8693"/>
    <cellStyle name="SAPBEXexcCritical6 41 5" xfId="11124"/>
    <cellStyle name="SAPBEXexcCritical6 41 6" xfId="14041"/>
    <cellStyle name="SAPBEXexcCritical6 41 7" xfId="15820"/>
    <cellStyle name="SAPBEXexcCritical6 41 8" xfId="18737"/>
    <cellStyle name="SAPBEXexcCritical6 41 9" xfId="20367"/>
    <cellStyle name="SAPBEXexcCritical6 42" xfId="1998"/>
    <cellStyle name="SAPBEXexcCritical6 42 2" xfId="4584"/>
    <cellStyle name="SAPBEXexcCritical6 42 3" xfId="5281"/>
    <cellStyle name="SAPBEXexcCritical6 42 4" xfId="7769"/>
    <cellStyle name="SAPBEXexcCritical6 42 5" xfId="10117"/>
    <cellStyle name="SAPBEXexcCritical6 42 6" xfId="12900"/>
    <cellStyle name="SAPBEXexcCritical6 42 7" xfId="14813"/>
    <cellStyle name="SAPBEXexcCritical6 42 8" xfId="17596"/>
    <cellStyle name="SAPBEXexcCritical6 42 9" xfId="19442"/>
    <cellStyle name="SAPBEXexcCritical6 43" xfId="2077"/>
    <cellStyle name="SAPBEXexcCritical6 43 2" xfId="4663"/>
    <cellStyle name="SAPBEXexcCritical6 43 3" xfId="7342"/>
    <cellStyle name="SAPBEXexcCritical6 43 4" xfId="8438"/>
    <cellStyle name="SAPBEXexcCritical6 43 5" xfId="10844"/>
    <cellStyle name="SAPBEXexcCritical6 43 6" xfId="12584"/>
    <cellStyle name="SAPBEXexcCritical6 43 7" xfId="15540"/>
    <cellStyle name="SAPBEXexcCritical6 43 8" xfId="17280"/>
    <cellStyle name="SAPBEXexcCritical6 43 9" xfId="20112"/>
    <cellStyle name="SAPBEXexcCritical6 44" xfId="1996"/>
    <cellStyle name="SAPBEXexcCritical6 44 2" xfId="4582"/>
    <cellStyle name="SAPBEXexcCritical6 44 3" xfId="5572"/>
    <cellStyle name="SAPBEXexcCritical6 44 4" xfId="5334"/>
    <cellStyle name="SAPBEXexcCritical6 44 5" xfId="9536"/>
    <cellStyle name="SAPBEXexcCritical6 44 6" xfId="14153"/>
    <cellStyle name="SAPBEXexcCritical6 44 7" xfId="14232"/>
    <cellStyle name="SAPBEXexcCritical6 44 8" xfId="18849"/>
    <cellStyle name="SAPBEXexcCritical6 44 9" xfId="18921"/>
    <cellStyle name="SAPBEXexcCritical6 45" xfId="1961"/>
    <cellStyle name="SAPBEXexcCritical6 45 2" xfId="4547"/>
    <cellStyle name="SAPBEXexcCritical6 45 3" xfId="5891"/>
    <cellStyle name="SAPBEXexcCritical6 45 4" xfId="9258"/>
    <cellStyle name="SAPBEXexcCritical6 45 5" xfId="11981"/>
    <cellStyle name="SAPBEXexcCritical6 45 6" xfId="11907"/>
    <cellStyle name="SAPBEXexcCritical6 45 7" xfId="16677"/>
    <cellStyle name="SAPBEXexcCritical6 45 8" xfId="16603"/>
    <cellStyle name="SAPBEXexcCritical6 45 9" xfId="21165"/>
    <cellStyle name="SAPBEXexcCritical6 46" xfId="2070"/>
    <cellStyle name="SAPBEXexcCritical6 46 2" xfId="4656"/>
    <cellStyle name="SAPBEXexcCritical6 46 3" xfId="6451"/>
    <cellStyle name="SAPBEXexcCritical6 46 4" xfId="8060"/>
    <cellStyle name="SAPBEXexcCritical6 46 5" xfId="9573"/>
    <cellStyle name="SAPBEXexcCritical6 46 6" xfId="11617"/>
    <cellStyle name="SAPBEXexcCritical6 46 7" xfId="14269"/>
    <cellStyle name="SAPBEXexcCritical6 46 8" xfId="16313"/>
    <cellStyle name="SAPBEXexcCritical6 46 9" xfId="18955"/>
    <cellStyle name="SAPBEXexcCritical6 47" xfId="2069"/>
    <cellStyle name="SAPBEXexcCritical6 47 2" xfId="4655"/>
    <cellStyle name="SAPBEXexcCritical6 47 3" xfId="6984"/>
    <cellStyle name="SAPBEXexcCritical6 47 4" xfId="7465"/>
    <cellStyle name="SAPBEXexcCritical6 47 5" xfId="9779"/>
    <cellStyle name="SAPBEXexcCritical6 47 6" xfId="13932"/>
    <cellStyle name="SAPBEXexcCritical6 47 7" xfId="14475"/>
    <cellStyle name="SAPBEXexcCritical6 47 8" xfId="18628"/>
    <cellStyle name="SAPBEXexcCritical6 47 9" xfId="19135"/>
    <cellStyle name="SAPBEXexcCritical6 48" xfId="2248"/>
    <cellStyle name="SAPBEXexcCritical6 48 2" xfId="4834"/>
    <cellStyle name="SAPBEXexcCritical6 48 3" xfId="6611"/>
    <cellStyle name="SAPBEXexcCritical6 48 4" xfId="7931"/>
    <cellStyle name="SAPBEXexcCritical6 48 5" xfId="10286"/>
    <cellStyle name="SAPBEXexcCritical6 48 6" xfId="12009"/>
    <cellStyle name="SAPBEXexcCritical6 48 7" xfId="14982"/>
    <cellStyle name="SAPBEXexcCritical6 48 8" xfId="16705"/>
    <cellStyle name="SAPBEXexcCritical6 48 9" xfId="19603"/>
    <cellStyle name="SAPBEXexcCritical6 49" xfId="2318"/>
    <cellStyle name="SAPBEXexcCritical6 49 2" xfId="4904"/>
    <cellStyle name="SAPBEXexcCritical6 49 3" xfId="5708"/>
    <cellStyle name="SAPBEXexcCritical6 49 4" xfId="7846"/>
    <cellStyle name="SAPBEXexcCritical6 49 5" xfId="10197"/>
    <cellStyle name="SAPBEXexcCritical6 49 6" xfId="12424"/>
    <cellStyle name="SAPBEXexcCritical6 49 7" xfId="14893"/>
    <cellStyle name="SAPBEXexcCritical6 49 8" xfId="17120"/>
    <cellStyle name="SAPBEXexcCritical6 49 9" xfId="19519"/>
    <cellStyle name="SAPBEXexcCritical6 5" xfId="231"/>
    <cellStyle name="SAPBEXexcCritical6 5 2" xfId="2817"/>
    <cellStyle name="SAPBEXexcCritical6 5 3" xfId="7055"/>
    <cellStyle name="SAPBEXexcCritical6 5 4" xfId="8118"/>
    <cellStyle name="SAPBEXexcCritical6 5 5" xfId="10489"/>
    <cellStyle name="SAPBEXexcCritical6 5 6" xfId="13385"/>
    <cellStyle name="SAPBEXexcCritical6 5 7" xfId="15185"/>
    <cellStyle name="SAPBEXexcCritical6 5 8" xfId="18081"/>
    <cellStyle name="SAPBEXexcCritical6 5 9" xfId="19789"/>
    <cellStyle name="SAPBEXexcCritical6 50" xfId="2293"/>
    <cellStyle name="SAPBEXexcCritical6 50 2" xfId="7214"/>
    <cellStyle name="SAPBEXexcCritical6 50 3" xfId="7992"/>
    <cellStyle name="SAPBEXexcCritical6 50 4" xfId="10356"/>
    <cellStyle name="SAPBEXexcCritical6 50 5" xfId="13667"/>
    <cellStyle name="SAPBEXexcCritical6 50 6" xfId="15052"/>
    <cellStyle name="SAPBEXexcCritical6 50 7" xfId="18363"/>
    <cellStyle name="SAPBEXexcCritical6 50 8" xfId="19663"/>
    <cellStyle name="SAPBEXexcCritical6 51" xfId="6594"/>
    <cellStyle name="SAPBEXexcCritical6 52" xfId="8444"/>
    <cellStyle name="SAPBEXexcCritical6 53" xfId="10850"/>
    <cellStyle name="SAPBEXexcCritical6 54" xfId="13769"/>
    <cellStyle name="SAPBEXexcCritical6 55" xfId="15546"/>
    <cellStyle name="SAPBEXexcCritical6 56" xfId="18465"/>
    <cellStyle name="SAPBEXexcCritical6 57" xfId="20118"/>
    <cellStyle name="SAPBEXexcCritical6 6" xfId="228"/>
    <cellStyle name="SAPBEXexcCritical6 6 2" xfId="2814"/>
    <cellStyle name="SAPBEXexcCritical6 6 3" xfId="5970"/>
    <cellStyle name="SAPBEXexcCritical6 6 4" xfId="7733"/>
    <cellStyle name="SAPBEXexcCritical6 6 5" xfId="10078"/>
    <cellStyle name="SAPBEXexcCritical6 6 6" xfId="13455"/>
    <cellStyle name="SAPBEXexcCritical6 6 7" xfId="14774"/>
    <cellStyle name="SAPBEXexcCritical6 6 8" xfId="18151"/>
    <cellStyle name="SAPBEXexcCritical6 6 9" xfId="19405"/>
    <cellStyle name="SAPBEXexcCritical6 7" xfId="159"/>
    <cellStyle name="SAPBEXexcCritical6 7 2" xfId="2746"/>
    <cellStyle name="SAPBEXexcCritical6 7 3" xfId="2698"/>
    <cellStyle name="SAPBEXexcCritical6 7 4" xfId="9117"/>
    <cellStyle name="SAPBEXexcCritical6 7 5" xfId="11592"/>
    <cellStyle name="SAPBEXexcCritical6 7 6" xfId="13880"/>
    <cellStyle name="SAPBEXexcCritical6 7 7" xfId="16288"/>
    <cellStyle name="SAPBEXexcCritical6 7 8" xfId="18576"/>
    <cellStyle name="SAPBEXexcCritical6 7 9" xfId="20792"/>
    <cellStyle name="SAPBEXexcCritical6 8" xfId="276"/>
    <cellStyle name="SAPBEXexcCritical6 8 2" xfId="2862"/>
    <cellStyle name="SAPBEXexcCritical6 8 3" xfId="5669"/>
    <cellStyle name="SAPBEXexcCritical6 8 4" xfId="7706"/>
    <cellStyle name="SAPBEXexcCritical6 8 5" xfId="10049"/>
    <cellStyle name="SAPBEXexcCritical6 8 6" xfId="13331"/>
    <cellStyle name="SAPBEXexcCritical6 8 7" xfId="14745"/>
    <cellStyle name="SAPBEXexcCritical6 8 8" xfId="18027"/>
    <cellStyle name="SAPBEXexcCritical6 8 9" xfId="19377"/>
    <cellStyle name="SAPBEXexcCritical6 9" xfId="319"/>
    <cellStyle name="SAPBEXexcCritical6 9 2" xfId="2905"/>
    <cellStyle name="SAPBEXexcCritical6 9 3" xfId="2635"/>
    <cellStyle name="SAPBEXexcCritical6 9 4" xfId="7790"/>
    <cellStyle name="SAPBEXexcCritical6 9 5" xfId="10139"/>
    <cellStyle name="SAPBEXexcCritical6 9 6" xfId="12864"/>
    <cellStyle name="SAPBEXexcCritical6 9 7" xfId="14835"/>
    <cellStyle name="SAPBEXexcCritical6 9 8" xfId="17560"/>
    <cellStyle name="SAPBEXexcCritical6 9 9" xfId="19463"/>
    <cellStyle name="SAPBEXexcGood1" xfId="66"/>
    <cellStyle name="SAPBEXexcGood1 10" xfId="540"/>
    <cellStyle name="SAPBEXexcGood1 10 2" xfId="3126"/>
    <cellStyle name="SAPBEXexcGood1 10 3" xfId="5215"/>
    <cellStyle name="SAPBEXexcGood1 10 4" xfId="9156"/>
    <cellStyle name="SAPBEXexcGood1 10 5" xfId="11634"/>
    <cellStyle name="SAPBEXexcGood1 10 6" xfId="13691"/>
    <cellStyle name="SAPBEXexcGood1 10 7" xfId="16330"/>
    <cellStyle name="SAPBEXexcGood1 10 8" xfId="18387"/>
    <cellStyle name="SAPBEXexcGood1 10 9" xfId="20831"/>
    <cellStyle name="SAPBEXexcGood1 11" xfId="533"/>
    <cellStyle name="SAPBEXexcGood1 11 2" xfId="3119"/>
    <cellStyle name="SAPBEXexcGood1 11 3" xfId="5628"/>
    <cellStyle name="SAPBEXexcGood1 11 4" xfId="8071"/>
    <cellStyle name="SAPBEXexcGood1 11 5" xfId="10441"/>
    <cellStyle name="SAPBEXexcGood1 11 6" xfId="13197"/>
    <cellStyle name="SAPBEXexcGood1 11 7" xfId="15137"/>
    <cellStyle name="SAPBEXexcGood1 11 8" xfId="17893"/>
    <cellStyle name="SAPBEXexcGood1 11 9" xfId="19742"/>
    <cellStyle name="SAPBEXexcGood1 12" xfId="626"/>
    <cellStyle name="SAPBEXexcGood1 12 2" xfId="3212"/>
    <cellStyle name="SAPBEXexcGood1 12 3" xfId="4872"/>
    <cellStyle name="SAPBEXexcGood1 12 4" xfId="8801"/>
    <cellStyle name="SAPBEXexcGood1 12 5" xfId="11245"/>
    <cellStyle name="SAPBEXexcGood1 12 6" xfId="12827"/>
    <cellStyle name="SAPBEXexcGood1 12 7" xfId="15941"/>
    <cellStyle name="SAPBEXexcGood1 12 8" xfId="17523"/>
    <cellStyle name="SAPBEXexcGood1 12 9" xfId="20476"/>
    <cellStyle name="SAPBEXexcGood1 13" xfId="572"/>
    <cellStyle name="SAPBEXexcGood1 13 2" xfId="3158"/>
    <cellStyle name="SAPBEXexcGood1 13 3" xfId="6300"/>
    <cellStyle name="SAPBEXexcGood1 13 4" xfId="7049"/>
    <cellStyle name="SAPBEXexcGood1 13 5" xfId="12084"/>
    <cellStyle name="SAPBEXexcGood1 13 6" xfId="12165"/>
    <cellStyle name="SAPBEXexcGood1 13 7" xfId="16780"/>
    <cellStyle name="SAPBEXexcGood1 13 8" xfId="16861"/>
    <cellStyle name="SAPBEXexcGood1 13 9" xfId="21247"/>
    <cellStyle name="SAPBEXexcGood1 14" xfId="738"/>
    <cellStyle name="SAPBEXexcGood1 14 2" xfId="3324"/>
    <cellStyle name="SAPBEXexcGood1 14 3" xfId="7139"/>
    <cellStyle name="SAPBEXexcGood1 14 4" xfId="8880"/>
    <cellStyle name="SAPBEXexcGood1 14 5" xfId="11331"/>
    <cellStyle name="SAPBEXexcGood1 14 6" xfId="12333"/>
    <cellStyle name="SAPBEXexcGood1 14 7" xfId="16027"/>
    <cellStyle name="SAPBEXexcGood1 14 8" xfId="17029"/>
    <cellStyle name="SAPBEXexcGood1 14 9" xfId="20554"/>
    <cellStyle name="SAPBEXexcGood1 15" xfId="774"/>
    <cellStyle name="SAPBEXexcGood1 15 2" xfId="3360"/>
    <cellStyle name="SAPBEXexcGood1 15 3" xfId="6571"/>
    <cellStyle name="SAPBEXexcGood1 15 4" xfId="9125"/>
    <cellStyle name="SAPBEXexcGood1 15 5" xfId="11601"/>
    <cellStyle name="SAPBEXexcGood1 15 6" xfId="12284"/>
    <cellStyle name="SAPBEXexcGood1 15 7" xfId="16297"/>
    <cellStyle name="SAPBEXexcGood1 15 8" xfId="16980"/>
    <cellStyle name="SAPBEXexcGood1 15 9" xfId="20800"/>
    <cellStyle name="SAPBEXexcGood1 16" xfId="836"/>
    <cellStyle name="SAPBEXexcGood1 16 2" xfId="3422"/>
    <cellStyle name="SAPBEXexcGood1 16 3" xfId="6349"/>
    <cellStyle name="SAPBEXexcGood1 16 4" xfId="8657"/>
    <cellStyle name="SAPBEXexcGood1 16 5" xfId="11084"/>
    <cellStyle name="SAPBEXexcGood1 16 6" xfId="14134"/>
    <cellStyle name="SAPBEXexcGood1 16 7" xfId="15780"/>
    <cellStyle name="SAPBEXexcGood1 16 8" xfId="18830"/>
    <cellStyle name="SAPBEXexcGood1 16 9" xfId="20332"/>
    <cellStyle name="SAPBEXexcGood1 17" xfId="862"/>
    <cellStyle name="SAPBEXexcGood1 17 2" xfId="3448"/>
    <cellStyle name="SAPBEXexcGood1 17 3" xfId="5273"/>
    <cellStyle name="SAPBEXexcGood1 17 4" xfId="7606"/>
    <cellStyle name="SAPBEXexcGood1 17 5" xfId="9932"/>
    <cellStyle name="SAPBEXexcGood1 17 6" xfId="13122"/>
    <cellStyle name="SAPBEXexcGood1 17 7" xfId="14628"/>
    <cellStyle name="SAPBEXexcGood1 17 8" xfId="17818"/>
    <cellStyle name="SAPBEXexcGood1 17 9" xfId="19277"/>
    <cellStyle name="SAPBEXexcGood1 18" xfId="764"/>
    <cellStyle name="SAPBEXexcGood1 18 2" xfId="3350"/>
    <cellStyle name="SAPBEXexcGood1 18 3" xfId="6894"/>
    <cellStyle name="SAPBEXexcGood1 18 4" xfId="7514"/>
    <cellStyle name="SAPBEXexcGood1 18 5" xfId="9836"/>
    <cellStyle name="SAPBEXexcGood1 18 6" xfId="12397"/>
    <cellStyle name="SAPBEXexcGood1 18 7" xfId="14532"/>
    <cellStyle name="SAPBEXexcGood1 18 8" xfId="17093"/>
    <cellStyle name="SAPBEXexcGood1 18 9" xfId="19185"/>
    <cellStyle name="SAPBEXexcGood1 19" xfId="1017"/>
    <cellStyle name="SAPBEXexcGood1 19 2" xfId="3603"/>
    <cellStyle name="SAPBEXexcGood1 19 3" xfId="5216"/>
    <cellStyle name="SAPBEXexcGood1 19 4" xfId="7749"/>
    <cellStyle name="SAPBEXexcGood1 19 5" xfId="10096"/>
    <cellStyle name="SAPBEXexcGood1 19 6" xfId="12794"/>
    <cellStyle name="SAPBEXexcGood1 19 7" xfId="14792"/>
    <cellStyle name="SAPBEXexcGood1 19 8" xfId="17490"/>
    <cellStyle name="SAPBEXexcGood1 19 9" xfId="19422"/>
    <cellStyle name="SAPBEXexcGood1 2" xfId="187"/>
    <cellStyle name="SAPBEXexcGood1 2 2" xfId="2773"/>
    <cellStyle name="SAPBEXexcGood1 2 3" xfId="7368"/>
    <cellStyle name="SAPBEXexcGood1 2 4" xfId="8336"/>
    <cellStyle name="SAPBEXexcGood1 2 5" xfId="10732"/>
    <cellStyle name="SAPBEXexcGood1 2 6" xfId="13923"/>
    <cellStyle name="SAPBEXexcGood1 2 7" xfId="15428"/>
    <cellStyle name="SAPBEXexcGood1 2 8" xfId="18619"/>
    <cellStyle name="SAPBEXexcGood1 2 9" xfId="20009"/>
    <cellStyle name="SAPBEXexcGood1 20" xfId="1060"/>
    <cellStyle name="SAPBEXexcGood1 20 2" xfId="3646"/>
    <cellStyle name="SAPBEXexcGood1 20 3" xfId="7257"/>
    <cellStyle name="SAPBEXexcGood1 20 4" xfId="8109"/>
    <cellStyle name="SAPBEXexcGood1 20 5" xfId="10480"/>
    <cellStyle name="SAPBEXexcGood1 20 6" xfId="13784"/>
    <cellStyle name="SAPBEXexcGood1 20 7" xfId="15176"/>
    <cellStyle name="SAPBEXexcGood1 20 8" xfId="18480"/>
    <cellStyle name="SAPBEXexcGood1 20 9" xfId="19780"/>
    <cellStyle name="SAPBEXexcGood1 21" xfId="1096"/>
    <cellStyle name="SAPBEXexcGood1 21 2" xfId="3682"/>
    <cellStyle name="SAPBEXexcGood1 21 3" xfId="6342"/>
    <cellStyle name="SAPBEXexcGood1 21 4" xfId="8248"/>
    <cellStyle name="SAPBEXexcGood1 21 5" xfId="10638"/>
    <cellStyle name="SAPBEXexcGood1 21 6" xfId="13042"/>
    <cellStyle name="SAPBEXexcGood1 21 7" xfId="15334"/>
    <cellStyle name="SAPBEXexcGood1 21 8" xfId="17738"/>
    <cellStyle name="SAPBEXexcGood1 21 9" xfId="19921"/>
    <cellStyle name="SAPBEXexcGood1 22" xfId="1086"/>
    <cellStyle name="SAPBEXexcGood1 22 2" xfId="3672"/>
    <cellStyle name="SAPBEXexcGood1 22 3" xfId="5155"/>
    <cellStyle name="SAPBEXexcGood1 22 4" xfId="7573"/>
    <cellStyle name="SAPBEXexcGood1 22 5" xfId="9897"/>
    <cellStyle name="SAPBEXexcGood1 22 6" xfId="13644"/>
    <cellStyle name="SAPBEXexcGood1 22 7" xfId="14593"/>
    <cellStyle name="SAPBEXexcGood1 22 8" xfId="18340"/>
    <cellStyle name="SAPBEXexcGood1 22 9" xfId="19244"/>
    <cellStyle name="SAPBEXexcGood1 23" xfId="1011"/>
    <cellStyle name="SAPBEXexcGood1 23 2" xfId="3597"/>
    <cellStyle name="SAPBEXexcGood1 23 3" xfId="7367"/>
    <cellStyle name="SAPBEXexcGood1 23 4" xfId="8048"/>
    <cellStyle name="SAPBEXexcGood1 23 5" xfId="10415"/>
    <cellStyle name="SAPBEXexcGood1 23 6" xfId="13241"/>
    <cellStyle name="SAPBEXexcGood1 23 7" xfId="15111"/>
    <cellStyle name="SAPBEXexcGood1 23 8" xfId="17937"/>
    <cellStyle name="SAPBEXexcGood1 23 9" xfId="19719"/>
    <cellStyle name="SAPBEXexcGood1 24" xfId="1251"/>
    <cellStyle name="SAPBEXexcGood1 24 2" xfId="3837"/>
    <cellStyle name="SAPBEXexcGood1 24 3" xfId="4935"/>
    <cellStyle name="SAPBEXexcGood1 24 4" xfId="8437"/>
    <cellStyle name="SAPBEXexcGood1 24 5" xfId="10843"/>
    <cellStyle name="SAPBEXexcGood1 24 6" xfId="13690"/>
    <cellStyle name="SAPBEXexcGood1 24 7" xfId="15539"/>
    <cellStyle name="SAPBEXexcGood1 24 8" xfId="18386"/>
    <cellStyle name="SAPBEXexcGood1 24 9" xfId="20111"/>
    <cellStyle name="SAPBEXexcGood1 25" xfId="1294"/>
    <cellStyle name="SAPBEXexcGood1 25 2" xfId="3880"/>
    <cellStyle name="SAPBEXexcGood1 25 3" xfId="5104"/>
    <cellStyle name="SAPBEXexcGood1 25 4" xfId="7973"/>
    <cellStyle name="SAPBEXexcGood1 25 5" xfId="10334"/>
    <cellStyle name="SAPBEXexcGood1 25 6" xfId="13509"/>
    <cellStyle name="SAPBEXexcGood1 25 7" xfId="15030"/>
    <cellStyle name="SAPBEXexcGood1 25 8" xfId="18205"/>
    <cellStyle name="SAPBEXexcGood1 25 9" xfId="19644"/>
    <cellStyle name="SAPBEXexcGood1 26" xfId="969"/>
    <cellStyle name="SAPBEXexcGood1 26 2" xfId="3555"/>
    <cellStyle name="SAPBEXexcGood1 26 3" xfId="7328"/>
    <cellStyle name="SAPBEXexcGood1 26 4" xfId="9014"/>
    <cellStyle name="SAPBEXexcGood1 26 5" xfId="10474"/>
    <cellStyle name="SAPBEXexcGood1 26 6" xfId="13823"/>
    <cellStyle name="SAPBEXexcGood1 26 7" xfId="15170"/>
    <cellStyle name="SAPBEXexcGood1 26 8" xfId="18519"/>
    <cellStyle name="SAPBEXexcGood1 26 9" xfId="19774"/>
    <cellStyle name="SAPBEXexcGood1 27" xfId="1379"/>
    <cellStyle name="SAPBEXexcGood1 27 2" xfId="3965"/>
    <cellStyle name="SAPBEXexcGood1 27 3" xfId="6228"/>
    <cellStyle name="SAPBEXexcGood1 27 4" xfId="7302"/>
    <cellStyle name="SAPBEXexcGood1 27 5" xfId="9654"/>
    <cellStyle name="SAPBEXexcGood1 27 6" xfId="13842"/>
    <cellStyle name="SAPBEXexcGood1 27 7" xfId="14350"/>
    <cellStyle name="SAPBEXexcGood1 27 8" xfId="18538"/>
    <cellStyle name="SAPBEXexcGood1 27 9" xfId="19027"/>
    <cellStyle name="SAPBEXexcGood1 28" xfId="1422"/>
    <cellStyle name="SAPBEXexcGood1 28 2" xfId="4008"/>
    <cellStyle name="SAPBEXexcGood1 28 3" xfId="5025"/>
    <cellStyle name="SAPBEXexcGood1 28 4" xfId="9328"/>
    <cellStyle name="SAPBEXexcGood1 28 5" xfId="10751"/>
    <cellStyle name="SAPBEXexcGood1 28 6" xfId="13404"/>
    <cellStyle name="SAPBEXexcGood1 28 7" xfId="15447"/>
    <cellStyle name="SAPBEXexcGood1 28 8" xfId="18100"/>
    <cellStyle name="SAPBEXexcGood1 28 9" xfId="20026"/>
    <cellStyle name="SAPBEXexcGood1 29" xfId="1465"/>
    <cellStyle name="SAPBEXexcGood1 29 2" xfId="4051"/>
    <cellStyle name="SAPBEXexcGood1 29 3" xfId="6343"/>
    <cellStyle name="SAPBEXexcGood1 29 4" xfId="9049"/>
    <cellStyle name="SAPBEXexcGood1 29 5" xfId="11516"/>
    <cellStyle name="SAPBEXexcGood1 29 6" xfId="12154"/>
    <cellStyle name="SAPBEXexcGood1 29 7" xfId="16212"/>
    <cellStyle name="SAPBEXexcGood1 29 8" xfId="16850"/>
    <cellStyle name="SAPBEXexcGood1 29 9" xfId="20725"/>
    <cellStyle name="SAPBEXexcGood1 3" xfId="140"/>
    <cellStyle name="SAPBEXexcGood1 3 2" xfId="2727"/>
    <cellStyle name="SAPBEXexcGood1 3 3" xfId="5237"/>
    <cellStyle name="SAPBEXexcGood1 3 4" xfId="7945"/>
    <cellStyle name="SAPBEXexcGood1 3 5" xfId="10301"/>
    <cellStyle name="SAPBEXexcGood1 3 6" xfId="13260"/>
    <cellStyle name="SAPBEXexcGood1 3 7" xfId="14997"/>
    <cellStyle name="SAPBEXexcGood1 3 8" xfId="17956"/>
    <cellStyle name="SAPBEXexcGood1 3 9" xfId="19616"/>
    <cellStyle name="SAPBEXexcGood1 30" xfId="1508"/>
    <cellStyle name="SAPBEXexcGood1 30 2" xfId="4094"/>
    <cellStyle name="SAPBEXexcGood1 30 3" xfId="2596"/>
    <cellStyle name="SAPBEXexcGood1 30 4" xfId="9439"/>
    <cellStyle name="SAPBEXexcGood1 30 5" xfId="10618"/>
    <cellStyle name="SAPBEXexcGood1 30 6" xfId="12456"/>
    <cellStyle name="SAPBEXexcGood1 30 7" xfId="15314"/>
    <cellStyle name="SAPBEXexcGood1 30 8" xfId="17152"/>
    <cellStyle name="SAPBEXexcGood1 30 9" xfId="19903"/>
    <cellStyle name="SAPBEXexcGood1 31" xfId="1551"/>
    <cellStyle name="SAPBEXexcGood1 31 2" xfId="4137"/>
    <cellStyle name="SAPBEXexcGood1 31 3" xfId="6956"/>
    <cellStyle name="SAPBEXexcGood1 31 4" xfId="7627"/>
    <cellStyle name="SAPBEXexcGood1 31 5" xfId="12026"/>
    <cellStyle name="SAPBEXexcGood1 31 6" xfId="13876"/>
    <cellStyle name="SAPBEXexcGood1 31 7" xfId="16722"/>
    <cellStyle name="SAPBEXexcGood1 31 8" xfId="18572"/>
    <cellStyle name="SAPBEXexcGood1 31 9" xfId="21198"/>
    <cellStyle name="SAPBEXexcGood1 32" xfId="1502"/>
    <cellStyle name="SAPBEXexcGood1 32 2" xfId="4088"/>
    <cellStyle name="SAPBEXexcGood1 32 3" xfId="5154"/>
    <cellStyle name="SAPBEXexcGood1 32 4" xfId="8366"/>
    <cellStyle name="SAPBEXexcGood1 32 5" xfId="10767"/>
    <cellStyle name="SAPBEXexcGood1 32 6" xfId="13115"/>
    <cellStyle name="SAPBEXexcGood1 32 7" xfId="15463"/>
    <cellStyle name="SAPBEXexcGood1 32 8" xfId="17811"/>
    <cellStyle name="SAPBEXexcGood1 32 9" xfId="20041"/>
    <cellStyle name="SAPBEXexcGood1 33" xfId="1542"/>
    <cellStyle name="SAPBEXexcGood1 33 2" xfId="4128"/>
    <cellStyle name="SAPBEXexcGood1 33 3" xfId="6590"/>
    <cellStyle name="SAPBEXexcGood1 33 4" xfId="9005"/>
    <cellStyle name="SAPBEXexcGood1 33 5" xfId="11466"/>
    <cellStyle name="SAPBEXexcGood1 33 6" xfId="13762"/>
    <cellStyle name="SAPBEXexcGood1 33 7" xfId="16162"/>
    <cellStyle name="SAPBEXexcGood1 33 8" xfId="18458"/>
    <cellStyle name="SAPBEXexcGood1 33 9" xfId="20680"/>
    <cellStyle name="SAPBEXexcGood1 34" xfId="1663"/>
    <cellStyle name="SAPBEXexcGood1 34 2" xfId="4249"/>
    <cellStyle name="SAPBEXexcGood1 34 3" xfId="5916"/>
    <cellStyle name="SAPBEXexcGood1 34 4" xfId="8426"/>
    <cellStyle name="SAPBEXexcGood1 34 5" xfId="10832"/>
    <cellStyle name="SAPBEXexcGood1 34 6" xfId="14093"/>
    <cellStyle name="SAPBEXexcGood1 34 7" xfId="15528"/>
    <cellStyle name="SAPBEXexcGood1 34 8" xfId="18789"/>
    <cellStyle name="SAPBEXexcGood1 34 9" xfId="20100"/>
    <cellStyle name="SAPBEXexcGood1 35" xfId="1723"/>
    <cellStyle name="SAPBEXexcGood1 35 2" xfId="4309"/>
    <cellStyle name="SAPBEXexcGood1 35 3" xfId="6393"/>
    <cellStyle name="SAPBEXexcGood1 35 4" xfId="9272"/>
    <cellStyle name="SAPBEXexcGood1 35 5" xfId="11754"/>
    <cellStyle name="SAPBEXexcGood1 35 6" xfId="13666"/>
    <cellStyle name="SAPBEXexcGood1 35 7" xfId="16450"/>
    <cellStyle name="SAPBEXexcGood1 35 8" xfId="18362"/>
    <cellStyle name="SAPBEXexcGood1 35 9" xfId="20946"/>
    <cellStyle name="SAPBEXexcGood1 36" xfId="1766"/>
    <cellStyle name="SAPBEXexcGood1 36 2" xfId="4352"/>
    <cellStyle name="SAPBEXexcGood1 36 3" xfId="5896"/>
    <cellStyle name="SAPBEXexcGood1 36 4" xfId="8425"/>
    <cellStyle name="SAPBEXexcGood1 36 5" xfId="10831"/>
    <cellStyle name="SAPBEXexcGood1 36 6" xfId="13159"/>
    <cellStyle name="SAPBEXexcGood1 36 7" xfId="15527"/>
    <cellStyle name="SAPBEXexcGood1 36 8" xfId="17855"/>
    <cellStyle name="SAPBEXexcGood1 36 9" xfId="20099"/>
    <cellStyle name="SAPBEXexcGood1 37" xfId="1808"/>
    <cellStyle name="SAPBEXexcGood1 37 2" xfId="4394"/>
    <cellStyle name="SAPBEXexcGood1 37 3" xfId="6615"/>
    <cellStyle name="SAPBEXexcGood1 37 4" xfId="8600"/>
    <cellStyle name="SAPBEXexcGood1 37 5" xfId="11018"/>
    <cellStyle name="SAPBEXexcGood1 37 6" xfId="12973"/>
    <cellStyle name="SAPBEXexcGood1 37 7" xfId="15714"/>
    <cellStyle name="SAPBEXexcGood1 37 8" xfId="17669"/>
    <cellStyle name="SAPBEXexcGood1 37 9" xfId="20275"/>
    <cellStyle name="SAPBEXexcGood1 38" xfId="1844"/>
    <cellStyle name="SAPBEXexcGood1 38 2" xfId="4430"/>
    <cellStyle name="SAPBEXexcGood1 38 3" xfId="5368"/>
    <cellStyle name="SAPBEXexcGood1 38 4" xfId="8537"/>
    <cellStyle name="SAPBEXexcGood1 38 5" xfId="10951"/>
    <cellStyle name="SAPBEXexcGood1 38 6" xfId="12820"/>
    <cellStyle name="SAPBEXexcGood1 38 7" xfId="15647"/>
    <cellStyle name="SAPBEXexcGood1 38 8" xfId="17516"/>
    <cellStyle name="SAPBEXexcGood1 38 9" xfId="20211"/>
    <cellStyle name="SAPBEXexcGood1 39" xfId="1913"/>
    <cellStyle name="SAPBEXexcGood1 39 2" xfId="4499"/>
    <cellStyle name="SAPBEXexcGood1 39 3" xfId="6120"/>
    <cellStyle name="SAPBEXexcGood1 39 4" xfId="7894"/>
    <cellStyle name="SAPBEXexcGood1 39 5" xfId="10249"/>
    <cellStyle name="SAPBEXexcGood1 39 6" xfId="12058"/>
    <cellStyle name="SAPBEXexcGood1 39 7" xfId="14945"/>
    <cellStyle name="SAPBEXexcGood1 39 8" xfId="16754"/>
    <cellStyle name="SAPBEXexcGood1 39 9" xfId="19567"/>
    <cellStyle name="SAPBEXexcGood1 4" xfId="282"/>
    <cellStyle name="SAPBEXexcGood1 4 2" xfId="2868"/>
    <cellStyle name="SAPBEXexcGood1 4 3" xfId="7396"/>
    <cellStyle name="SAPBEXexcGood1 4 4" xfId="8241"/>
    <cellStyle name="SAPBEXexcGood1 4 5" xfId="10630"/>
    <cellStyle name="SAPBEXexcGood1 4 6" xfId="12347"/>
    <cellStyle name="SAPBEXexcGood1 4 7" xfId="15326"/>
    <cellStyle name="SAPBEXexcGood1 4 8" xfId="17043"/>
    <cellStyle name="SAPBEXexcGood1 4 9" xfId="19914"/>
    <cellStyle name="SAPBEXexcGood1 40" xfId="1956"/>
    <cellStyle name="SAPBEXexcGood1 40 2" xfId="4542"/>
    <cellStyle name="SAPBEXexcGood1 40 3" xfId="6367"/>
    <cellStyle name="SAPBEXexcGood1 40 4" xfId="8031"/>
    <cellStyle name="SAPBEXexcGood1 40 5" xfId="10396"/>
    <cellStyle name="SAPBEXexcGood1 40 6" xfId="13626"/>
    <cellStyle name="SAPBEXexcGood1 40 7" xfId="15092"/>
    <cellStyle name="SAPBEXexcGood1 40 8" xfId="18322"/>
    <cellStyle name="SAPBEXexcGood1 40 9" xfId="19702"/>
    <cellStyle name="SAPBEXexcGood1 41" xfId="1907"/>
    <cellStyle name="SAPBEXexcGood1 41 2" xfId="4493"/>
    <cellStyle name="SAPBEXexcGood1 41 3" xfId="2652"/>
    <cellStyle name="SAPBEXexcGood1 41 4" xfId="8728"/>
    <cellStyle name="SAPBEXexcGood1 41 5" xfId="11163"/>
    <cellStyle name="SAPBEXexcGood1 41 6" xfId="13794"/>
    <cellStyle name="SAPBEXexcGood1 41 7" xfId="15859"/>
    <cellStyle name="SAPBEXexcGood1 41 8" xfId="18490"/>
    <cellStyle name="SAPBEXexcGood1 41 9" xfId="20402"/>
    <cellStyle name="SAPBEXexcGood1 42" xfId="1947"/>
    <cellStyle name="SAPBEXexcGood1 42 2" xfId="4533"/>
    <cellStyle name="SAPBEXexcGood1 42 3" xfId="5477"/>
    <cellStyle name="SAPBEXexcGood1 42 4" xfId="7907"/>
    <cellStyle name="SAPBEXexcGood1 42 5" xfId="10262"/>
    <cellStyle name="SAPBEXexcGood1 42 6" xfId="13459"/>
    <cellStyle name="SAPBEXexcGood1 42 7" xfId="14958"/>
    <cellStyle name="SAPBEXexcGood1 42 8" xfId="18155"/>
    <cellStyle name="SAPBEXexcGood1 42 9" xfId="19580"/>
    <cellStyle name="SAPBEXexcGood1 43" xfId="2075"/>
    <cellStyle name="SAPBEXexcGood1 43 2" xfId="4661"/>
    <cellStyle name="SAPBEXexcGood1 43 3" xfId="7126"/>
    <cellStyle name="SAPBEXexcGood1 43 4" xfId="8612"/>
    <cellStyle name="SAPBEXexcGood1 43 5" xfId="11031"/>
    <cellStyle name="SAPBEXexcGood1 43 6" xfId="12810"/>
    <cellStyle name="SAPBEXexcGood1 43 7" xfId="15727"/>
    <cellStyle name="SAPBEXexcGood1 43 8" xfId="17506"/>
    <cellStyle name="SAPBEXexcGood1 43 9" xfId="20287"/>
    <cellStyle name="SAPBEXexcGood1 44" xfId="2115"/>
    <cellStyle name="SAPBEXexcGood1 44 2" xfId="4701"/>
    <cellStyle name="SAPBEXexcGood1 44 3" xfId="6320"/>
    <cellStyle name="SAPBEXexcGood1 44 4" xfId="8262"/>
    <cellStyle name="SAPBEXexcGood1 44 5" xfId="10655"/>
    <cellStyle name="SAPBEXexcGood1 44 6" xfId="12759"/>
    <cellStyle name="SAPBEXexcGood1 44 7" xfId="15351"/>
    <cellStyle name="SAPBEXexcGood1 44 8" xfId="17455"/>
    <cellStyle name="SAPBEXexcGood1 44 9" xfId="19935"/>
    <cellStyle name="SAPBEXexcGood1 45" xfId="2152"/>
    <cellStyle name="SAPBEXexcGood1 45 2" xfId="4738"/>
    <cellStyle name="SAPBEXexcGood1 45 3" xfId="5198"/>
    <cellStyle name="SAPBEXexcGood1 45 4" xfId="7646"/>
    <cellStyle name="SAPBEXexcGood1 45 5" xfId="9980"/>
    <cellStyle name="SAPBEXexcGood1 45 6" xfId="12189"/>
    <cellStyle name="SAPBEXexcGood1 45 7" xfId="14676"/>
    <cellStyle name="SAPBEXexcGood1 45 8" xfId="16885"/>
    <cellStyle name="SAPBEXexcGood1 45 9" xfId="19316"/>
    <cellStyle name="SAPBEXexcGood1 46" xfId="2183"/>
    <cellStyle name="SAPBEXexcGood1 46 2" xfId="4769"/>
    <cellStyle name="SAPBEXexcGood1 46 3" xfId="6059"/>
    <cellStyle name="SAPBEXexcGood1 46 4" xfId="8199"/>
    <cellStyle name="SAPBEXexcGood1 46 5" xfId="10581"/>
    <cellStyle name="SAPBEXexcGood1 46 6" xfId="13281"/>
    <cellStyle name="SAPBEXexcGood1 46 7" xfId="15277"/>
    <cellStyle name="SAPBEXexcGood1 46 8" xfId="17977"/>
    <cellStyle name="SAPBEXexcGood1 46 9" xfId="19872"/>
    <cellStyle name="SAPBEXexcGood1 47" xfId="2213"/>
    <cellStyle name="SAPBEXexcGood1 47 2" xfId="4799"/>
    <cellStyle name="SAPBEXexcGood1 47 3" xfId="6456"/>
    <cellStyle name="SAPBEXexcGood1 47 4" xfId="9132"/>
    <cellStyle name="SAPBEXexcGood1 47 5" xfId="11370"/>
    <cellStyle name="SAPBEXexcGood1 47 6" xfId="12404"/>
    <cellStyle name="SAPBEXexcGood1 47 7" xfId="16066"/>
    <cellStyle name="SAPBEXexcGood1 47 8" xfId="17100"/>
    <cellStyle name="SAPBEXexcGood1 47 9" xfId="20593"/>
    <cellStyle name="SAPBEXexcGood1 48" xfId="2249"/>
    <cellStyle name="SAPBEXexcGood1 48 2" xfId="4835"/>
    <cellStyle name="SAPBEXexcGood1 48 3" xfId="5322"/>
    <cellStyle name="SAPBEXexcGood1 48 4" xfId="5397"/>
    <cellStyle name="SAPBEXexcGood1 48 5" xfId="12085"/>
    <cellStyle name="SAPBEXexcGood1 48 6" xfId="12674"/>
    <cellStyle name="SAPBEXexcGood1 48 7" xfId="16781"/>
    <cellStyle name="SAPBEXexcGood1 48 8" xfId="17370"/>
    <cellStyle name="SAPBEXexcGood1 48 9" xfId="21248"/>
    <cellStyle name="SAPBEXexcGood1 49" xfId="2319"/>
    <cellStyle name="SAPBEXexcGood1 49 2" xfId="4905"/>
    <cellStyle name="SAPBEXexcGood1 49 3" xfId="5800"/>
    <cellStyle name="SAPBEXexcGood1 49 4" xfId="8807"/>
    <cellStyle name="SAPBEXexcGood1 49 5" xfId="11251"/>
    <cellStyle name="SAPBEXexcGood1 49 6" xfId="13397"/>
    <cellStyle name="SAPBEXexcGood1 49 7" xfId="15947"/>
    <cellStyle name="SAPBEXexcGood1 49 8" xfId="18093"/>
    <cellStyle name="SAPBEXexcGood1 49 9" xfId="20482"/>
    <cellStyle name="SAPBEXexcGood1 5" xfId="325"/>
    <cellStyle name="SAPBEXexcGood1 5 2" xfId="2911"/>
    <cellStyle name="SAPBEXexcGood1 5 3" xfId="6732"/>
    <cellStyle name="SAPBEXexcGood1 5 4" xfId="9446"/>
    <cellStyle name="SAPBEXexcGood1 5 5" xfId="9702"/>
    <cellStyle name="SAPBEXexcGood1 5 6" xfId="12293"/>
    <cellStyle name="SAPBEXexcGood1 5 7" xfId="14398"/>
    <cellStyle name="SAPBEXexcGood1 5 8" xfId="16989"/>
    <cellStyle name="SAPBEXexcGood1 5 9" xfId="19066"/>
    <cellStyle name="SAPBEXexcGood1 50" xfId="2296"/>
    <cellStyle name="SAPBEXexcGood1 50 2" xfId="7219"/>
    <cellStyle name="SAPBEXexcGood1 50 3" xfId="7585"/>
    <cellStyle name="SAPBEXexcGood1 50 4" xfId="9910"/>
    <cellStyle name="SAPBEXexcGood1 50 5" xfId="13639"/>
    <cellStyle name="SAPBEXexcGood1 50 6" xfId="14606"/>
    <cellStyle name="SAPBEXexcGood1 50 7" xfId="18335"/>
    <cellStyle name="SAPBEXexcGood1 50 8" xfId="19256"/>
    <cellStyle name="SAPBEXexcGood1 51" xfId="5561"/>
    <cellStyle name="SAPBEXexcGood1 52" xfId="9193"/>
    <cellStyle name="SAPBEXexcGood1 53" xfId="11674"/>
    <cellStyle name="SAPBEXexcGood1 54" xfId="14049"/>
    <cellStyle name="SAPBEXexcGood1 55" xfId="16370"/>
    <cellStyle name="SAPBEXexcGood1 56" xfId="18745"/>
    <cellStyle name="SAPBEXexcGood1 57" xfId="20868"/>
    <cellStyle name="SAPBEXexcGood1 6" xfId="368"/>
    <cellStyle name="SAPBEXexcGood1 6 2" xfId="2954"/>
    <cellStyle name="SAPBEXexcGood1 6 3" xfId="6522"/>
    <cellStyle name="SAPBEXexcGood1 6 4" xfId="7491"/>
    <cellStyle name="SAPBEXexcGood1 6 5" xfId="9809"/>
    <cellStyle name="SAPBEXexcGood1 6 6" xfId="13278"/>
    <cellStyle name="SAPBEXexcGood1 6 7" xfId="14505"/>
    <cellStyle name="SAPBEXexcGood1 6 8" xfId="17974"/>
    <cellStyle name="SAPBEXexcGood1 6 9" xfId="19162"/>
    <cellStyle name="SAPBEXexcGood1 7" xfId="411"/>
    <cellStyle name="SAPBEXexcGood1 7 2" xfId="2997"/>
    <cellStyle name="SAPBEXexcGood1 7 3" xfId="6238"/>
    <cellStyle name="SAPBEXexcGood1 7 4" xfId="8484"/>
    <cellStyle name="SAPBEXexcGood1 7 5" xfId="10893"/>
    <cellStyle name="SAPBEXexcGood1 7 6" xfId="13947"/>
    <cellStyle name="SAPBEXexcGood1 7 7" xfId="15589"/>
    <cellStyle name="SAPBEXexcGood1 7 8" xfId="18643"/>
    <cellStyle name="SAPBEXexcGood1 7 9" xfId="20158"/>
    <cellStyle name="SAPBEXexcGood1 8" xfId="454"/>
    <cellStyle name="SAPBEXexcGood1 8 2" xfId="3040"/>
    <cellStyle name="SAPBEXexcGood1 8 3" xfId="6386"/>
    <cellStyle name="SAPBEXexcGood1 8 4" xfId="9040"/>
    <cellStyle name="SAPBEXexcGood1 8 5" xfId="11504"/>
    <cellStyle name="SAPBEXexcGood1 8 6" xfId="12172"/>
    <cellStyle name="SAPBEXexcGood1 8 7" xfId="16200"/>
    <cellStyle name="SAPBEXexcGood1 8 8" xfId="16868"/>
    <cellStyle name="SAPBEXexcGood1 8 9" xfId="20716"/>
    <cellStyle name="SAPBEXexcGood1 9" xfId="497"/>
    <cellStyle name="SAPBEXexcGood1 9 2" xfId="3083"/>
    <cellStyle name="SAPBEXexcGood1 9 3" xfId="5276"/>
    <cellStyle name="SAPBEXexcGood1 9 4" xfId="7460"/>
    <cellStyle name="SAPBEXexcGood1 9 5" xfId="9773"/>
    <cellStyle name="SAPBEXexcGood1 9 6" xfId="12955"/>
    <cellStyle name="SAPBEXexcGood1 9 7" xfId="14469"/>
    <cellStyle name="SAPBEXexcGood1 9 8" xfId="17651"/>
    <cellStyle name="SAPBEXexcGood1 9 9" xfId="19130"/>
    <cellStyle name="SAPBEXexcGood2" xfId="67"/>
    <cellStyle name="SAPBEXexcGood2 10" xfId="538"/>
    <cellStyle name="SAPBEXexcGood2 10 2" xfId="3124"/>
    <cellStyle name="SAPBEXexcGood2 10 3" xfId="7312"/>
    <cellStyle name="SAPBEXexcGood2 10 4" xfId="7850"/>
    <cellStyle name="SAPBEXexcGood2 10 5" xfId="10202"/>
    <cellStyle name="SAPBEXexcGood2 10 6" xfId="12434"/>
    <cellStyle name="SAPBEXexcGood2 10 7" xfId="14898"/>
    <cellStyle name="SAPBEXexcGood2 10 8" xfId="17130"/>
    <cellStyle name="SAPBEXexcGood2 10 9" xfId="19523"/>
    <cellStyle name="SAPBEXexcGood2 11" xfId="562"/>
    <cellStyle name="SAPBEXexcGood2 11 2" xfId="3148"/>
    <cellStyle name="SAPBEXexcGood2 11 3" xfId="6304"/>
    <cellStyle name="SAPBEXexcGood2 11 4" xfId="7414"/>
    <cellStyle name="SAPBEXexcGood2 11 5" xfId="9722"/>
    <cellStyle name="SAPBEXexcGood2 11 6" xfId="13219"/>
    <cellStyle name="SAPBEXexcGood2 11 7" xfId="14418"/>
    <cellStyle name="SAPBEXexcGood2 11 8" xfId="17915"/>
    <cellStyle name="SAPBEXexcGood2 11 9" xfId="19083"/>
    <cellStyle name="SAPBEXexcGood2 12" xfId="535"/>
    <cellStyle name="SAPBEXexcGood2 12 2" xfId="3121"/>
    <cellStyle name="SAPBEXexcGood2 12 3" xfId="5551"/>
    <cellStyle name="SAPBEXexcGood2 12 4" xfId="9305"/>
    <cellStyle name="SAPBEXexcGood2 12 5" xfId="11788"/>
    <cellStyle name="SAPBEXexcGood2 12 6" xfId="10934"/>
    <cellStyle name="SAPBEXexcGood2 12 7" xfId="16484"/>
    <cellStyle name="SAPBEXexcGood2 12 8" xfId="15630"/>
    <cellStyle name="SAPBEXexcGood2 12 9" xfId="20979"/>
    <cellStyle name="SAPBEXexcGood2 13" xfId="678"/>
    <cellStyle name="SAPBEXexcGood2 13 2" xfId="3264"/>
    <cellStyle name="SAPBEXexcGood2 13 3" xfId="6215"/>
    <cellStyle name="SAPBEXexcGood2 13 4" xfId="7234"/>
    <cellStyle name="SAPBEXexcGood2 13 5" xfId="11983"/>
    <cellStyle name="SAPBEXexcGood2 13 6" xfId="13411"/>
    <cellStyle name="SAPBEXexcGood2 13 7" xfId="16679"/>
    <cellStyle name="SAPBEXexcGood2 13 8" xfId="18107"/>
    <cellStyle name="SAPBEXexcGood2 13 9" xfId="21167"/>
    <cellStyle name="SAPBEXexcGood2 14" xfId="629"/>
    <cellStyle name="SAPBEXexcGood2 14 2" xfId="3215"/>
    <cellStyle name="SAPBEXexcGood2 14 3" xfId="5667"/>
    <cellStyle name="SAPBEXexcGood2 14 4" xfId="8588"/>
    <cellStyle name="SAPBEXexcGood2 14 5" xfId="11005"/>
    <cellStyle name="SAPBEXexcGood2 14 6" xfId="13384"/>
    <cellStyle name="SAPBEXexcGood2 14 7" xfId="15701"/>
    <cellStyle name="SAPBEXexcGood2 14 8" xfId="18080"/>
    <cellStyle name="SAPBEXexcGood2 14 9" xfId="20262"/>
    <cellStyle name="SAPBEXexcGood2 15" xfId="729"/>
    <cellStyle name="SAPBEXexcGood2 15 2" xfId="3315"/>
    <cellStyle name="SAPBEXexcGood2 15 3" xfId="7146"/>
    <cellStyle name="SAPBEXexcGood2 15 4" xfId="7559"/>
    <cellStyle name="SAPBEXexcGood2 15 5" xfId="9882"/>
    <cellStyle name="SAPBEXexcGood2 15 6" xfId="12498"/>
    <cellStyle name="SAPBEXexcGood2 15 7" xfId="14578"/>
    <cellStyle name="SAPBEXexcGood2 15 8" xfId="17194"/>
    <cellStyle name="SAPBEXexcGood2 15 9" xfId="19230"/>
    <cellStyle name="SAPBEXexcGood2 16" xfId="698"/>
    <cellStyle name="SAPBEXexcGood2 16 2" xfId="3284"/>
    <cellStyle name="SAPBEXexcGood2 16 3" xfId="6631"/>
    <cellStyle name="SAPBEXexcGood2 16 4" xfId="9034"/>
    <cellStyle name="SAPBEXexcGood2 16 5" xfId="11498"/>
    <cellStyle name="SAPBEXexcGood2 16 6" xfId="13018"/>
    <cellStyle name="SAPBEXexcGood2 16 7" xfId="16194"/>
    <cellStyle name="SAPBEXexcGood2 16 8" xfId="17714"/>
    <cellStyle name="SAPBEXexcGood2 16 9" xfId="20710"/>
    <cellStyle name="SAPBEXexcGood2 17" xfId="715"/>
    <cellStyle name="SAPBEXexcGood2 17 2" xfId="3301"/>
    <cellStyle name="SAPBEXexcGood2 17 3" xfId="4954"/>
    <cellStyle name="SAPBEXexcGood2 17 4" xfId="8233"/>
    <cellStyle name="SAPBEXexcGood2 17 5" xfId="10621"/>
    <cellStyle name="SAPBEXexcGood2 17 6" xfId="13285"/>
    <cellStyle name="SAPBEXexcGood2 17 7" xfId="15317"/>
    <cellStyle name="SAPBEXexcGood2 17 8" xfId="17981"/>
    <cellStyle name="SAPBEXexcGood2 17 9" xfId="19906"/>
    <cellStyle name="SAPBEXexcGood2 18" xfId="860"/>
    <cellStyle name="SAPBEXexcGood2 18 2" xfId="3446"/>
    <cellStyle name="SAPBEXexcGood2 18 3" xfId="6581"/>
    <cellStyle name="SAPBEXexcGood2 18 4" xfId="7722"/>
    <cellStyle name="SAPBEXexcGood2 18 5" xfId="10065"/>
    <cellStyle name="SAPBEXexcGood2 18 6" xfId="13461"/>
    <cellStyle name="SAPBEXexcGood2 18 7" xfId="14761"/>
    <cellStyle name="SAPBEXexcGood2 18 8" xfId="18157"/>
    <cellStyle name="SAPBEXexcGood2 18 9" xfId="19393"/>
    <cellStyle name="SAPBEXexcGood2 19" xfId="1015"/>
    <cellStyle name="SAPBEXexcGood2 19 2" xfId="3601"/>
    <cellStyle name="SAPBEXexcGood2 19 3" xfId="2613"/>
    <cellStyle name="SAPBEXexcGood2 19 4" xfId="8151"/>
    <cellStyle name="SAPBEXexcGood2 19 5" xfId="10525"/>
    <cellStyle name="SAPBEXexcGood2 19 6" xfId="12852"/>
    <cellStyle name="SAPBEXexcGood2 19 7" xfId="15221"/>
    <cellStyle name="SAPBEXexcGood2 19 8" xfId="17548"/>
    <cellStyle name="SAPBEXexcGood2 19 9" xfId="19824"/>
    <cellStyle name="SAPBEXexcGood2 2" xfId="188"/>
    <cellStyle name="SAPBEXexcGood2 2 2" xfId="2774"/>
    <cellStyle name="SAPBEXexcGood2 2 3" xfId="5870"/>
    <cellStyle name="SAPBEXexcGood2 2 4" xfId="7607"/>
    <cellStyle name="SAPBEXexcGood2 2 5" xfId="9933"/>
    <cellStyle name="SAPBEXexcGood2 2 6" xfId="13439"/>
    <cellStyle name="SAPBEXexcGood2 2 7" xfId="14629"/>
    <cellStyle name="SAPBEXexcGood2 2 8" xfId="18135"/>
    <cellStyle name="SAPBEXexcGood2 2 9" xfId="19278"/>
    <cellStyle name="SAPBEXexcGood2 20" xfId="1058"/>
    <cellStyle name="SAPBEXexcGood2 20 2" xfId="3644"/>
    <cellStyle name="SAPBEXexcGood2 20 3" xfId="7141"/>
    <cellStyle name="SAPBEXexcGood2 20 4" xfId="8840"/>
    <cellStyle name="SAPBEXexcGood2 20 5" xfId="11287"/>
    <cellStyle name="SAPBEXexcGood2 20 6" xfId="10679"/>
    <cellStyle name="SAPBEXexcGood2 20 7" xfId="15983"/>
    <cellStyle name="SAPBEXexcGood2 20 8" xfId="15375"/>
    <cellStyle name="SAPBEXexcGood2 20 9" xfId="20514"/>
    <cellStyle name="SAPBEXexcGood2 21" xfId="1054"/>
    <cellStyle name="SAPBEXexcGood2 21 2" xfId="3640"/>
    <cellStyle name="SAPBEXexcGood2 21 3" xfId="5927"/>
    <cellStyle name="SAPBEXexcGood2 21 4" xfId="5559"/>
    <cellStyle name="SAPBEXexcGood2 21 5" xfId="9634"/>
    <cellStyle name="SAPBEXexcGood2 21 6" xfId="12779"/>
    <cellStyle name="SAPBEXexcGood2 21 7" xfId="14330"/>
    <cellStyle name="SAPBEXexcGood2 21 8" xfId="17475"/>
    <cellStyle name="SAPBEXexcGood2 21 9" xfId="19009"/>
    <cellStyle name="SAPBEXexcGood2 22" xfId="1091"/>
    <cellStyle name="SAPBEXexcGood2 22 2" xfId="3677"/>
    <cellStyle name="SAPBEXexcGood2 22 3" xfId="6099"/>
    <cellStyle name="SAPBEXexcGood2 22 4" xfId="7952"/>
    <cellStyle name="SAPBEXexcGood2 22 5" xfId="10309"/>
    <cellStyle name="SAPBEXexcGood2 22 6" xfId="13426"/>
    <cellStyle name="SAPBEXexcGood2 22 7" xfId="15005"/>
    <cellStyle name="SAPBEXexcGood2 22 8" xfId="18122"/>
    <cellStyle name="SAPBEXexcGood2 22 9" xfId="19623"/>
    <cellStyle name="SAPBEXexcGood2 23" xfId="1093"/>
    <cellStyle name="SAPBEXexcGood2 23 2" xfId="3679"/>
    <cellStyle name="SAPBEXexcGood2 23 3" xfId="5275"/>
    <cellStyle name="SAPBEXexcGood2 23 4" xfId="8697"/>
    <cellStyle name="SAPBEXexcGood2 23 5" xfId="9509"/>
    <cellStyle name="SAPBEXexcGood2 23 6" xfId="13948"/>
    <cellStyle name="SAPBEXexcGood2 23 7" xfId="14205"/>
    <cellStyle name="SAPBEXexcGood2 23 8" xfId="18644"/>
    <cellStyle name="SAPBEXexcGood2 23 9" xfId="18897"/>
    <cellStyle name="SAPBEXexcGood2 24" xfId="1249"/>
    <cellStyle name="SAPBEXexcGood2 24 2" xfId="3835"/>
    <cellStyle name="SAPBEXexcGood2 24 3" xfId="5923"/>
    <cellStyle name="SAPBEXexcGood2 24 4" xfId="7458"/>
    <cellStyle name="SAPBEXexcGood2 24 5" xfId="9771"/>
    <cellStyle name="SAPBEXexcGood2 24 6" xfId="13488"/>
    <cellStyle name="SAPBEXexcGood2 24 7" xfId="14467"/>
    <cellStyle name="SAPBEXexcGood2 24 8" xfId="18184"/>
    <cellStyle name="SAPBEXexcGood2 24 9" xfId="19128"/>
    <cellStyle name="SAPBEXexcGood2 25" xfId="1292"/>
    <cellStyle name="SAPBEXexcGood2 25 2" xfId="3878"/>
    <cellStyle name="SAPBEXexcGood2 25 3" xfId="6722"/>
    <cellStyle name="SAPBEXexcGood2 25 4" xfId="7316"/>
    <cellStyle name="SAPBEXexcGood2 25 5" xfId="12095"/>
    <cellStyle name="SAPBEXexcGood2 25 6" xfId="12886"/>
    <cellStyle name="SAPBEXexcGood2 25 7" xfId="16791"/>
    <cellStyle name="SAPBEXexcGood2 25 8" xfId="17582"/>
    <cellStyle name="SAPBEXexcGood2 25 9" xfId="21258"/>
    <cellStyle name="SAPBEXexcGood2 26" xfId="1337"/>
    <cellStyle name="SAPBEXexcGood2 26 2" xfId="3923"/>
    <cellStyle name="SAPBEXexcGood2 26 3" xfId="6329"/>
    <cellStyle name="SAPBEXexcGood2 26 4" xfId="7619"/>
    <cellStyle name="SAPBEXexcGood2 26 5" xfId="9950"/>
    <cellStyle name="SAPBEXexcGood2 26 6" xfId="13190"/>
    <cellStyle name="SAPBEXexcGood2 26 7" xfId="14646"/>
    <cellStyle name="SAPBEXexcGood2 26 8" xfId="17886"/>
    <cellStyle name="SAPBEXexcGood2 26 9" xfId="19290"/>
    <cellStyle name="SAPBEXexcGood2 27" xfId="1377"/>
    <cellStyle name="SAPBEXexcGood2 27 2" xfId="3963"/>
    <cellStyle name="SAPBEXexcGood2 27 3" xfId="5747"/>
    <cellStyle name="SAPBEXexcGood2 27 4" xfId="8814"/>
    <cellStyle name="SAPBEXexcGood2 27 5" xfId="11004"/>
    <cellStyle name="SAPBEXexcGood2 27 6" xfId="12914"/>
    <cellStyle name="SAPBEXexcGood2 27 7" xfId="15700"/>
    <cellStyle name="SAPBEXexcGood2 27 8" xfId="17610"/>
    <cellStyle name="SAPBEXexcGood2 27 9" xfId="20261"/>
    <cellStyle name="SAPBEXexcGood2 28" xfId="1420"/>
    <cellStyle name="SAPBEXexcGood2 28 2" xfId="4006"/>
    <cellStyle name="SAPBEXexcGood2 28 3" xfId="6094"/>
    <cellStyle name="SAPBEXexcGood2 28 4" xfId="8589"/>
    <cellStyle name="SAPBEXexcGood2 28 5" xfId="11006"/>
    <cellStyle name="SAPBEXexcGood2 28 6" xfId="12652"/>
    <cellStyle name="SAPBEXexcGood2 28 7" xfId="15702"/>
    <cellStyle name="SAPBEXexcGood2 28 8" xfId="17348"/>
    <cellStyle name="SAPBEXexcGood2 28 9" xfId="20263"/>
    <cellStyle name="SAPBEXexcGood2 29" xfId="1463"/>
    <cellStyle name="SAPBEXexcGood2 29 2" xfId="4049"/>
    <cellStyle name="SAPBEXexcGood2 29 3" xfId="6462"/>
    <cellStyle name="SAPBEXexcGood2 29 4" xfId="6406"/>
    <cellStyle name="SAPBEXexcGood2 29 5" xfId="9603"/>
    <cellStyle name="SAPBEXexcGood2 29 6" xfId="13160"/>
    <cellStyle name="SAPBEXexcGood2 29 7" xfId="14299"/>
    <cellStyle name="SAPBEXexcGood2 29 8" xfId="17856"/>
    <cellStyle name="SAPBEXexcGood2 29 9" xfId="18982"/>
    <cellStyle name="SAPBEXexcGood2 3" xfId="143"/>
    <cellStyle name="SAPBEXexcGood2 3 2" xfId="2730"/>
    <cellStyle name="SAPBEXexcGood2 3 3" xfId="5194"/>
    <cellStyle name="SAPBEXexcGood2 3 4" xfId="8215"/>
    <cellStyle name="SAPBEXexcGood2 3 5" xfId="10600"/>
    <cellStyle name="SAPBEXexcGood2 3 6" xfId="13368"/>
    <cellStyle name="SAPBEXexcGood2 3 7" xfId="15296"/>
    <cellStyle name="SAPBEXexcGood2 3 8" xfId="18064"/>
    <cellStyle name="SAPBEXexcGood2 3 9" xfId="19888"/>
    <cellStyle name="SAPBEXexcGood2 30" xfId="1506"/>
    <cellStyle name="SAPBEXexcGood2 30 2" xfId="4092"/>
    <cellStyle name="SAPBEXexcGood2 30 3" xfId="6431"/>
    <cellStyle name="SAPBEXexcGood2 30 4" xfId="8845"/>
    <cellStyle name="SAPBEXexcGood2 30 5" xfId="11292"/>
    <cellStyle name="SAPBEXexcGood2 30 6" xfId="12391"/>
    <cellStyle name="SAPBEXexcGood2 30 7" xfId="15988"/>
    <cellStyle name="SAPBEXexcGood2 30 8" xfId="17087"/>
    <cellStyle name="SAPBEXexcGood2 30 9" xfId="20519"/>
    <cellStyle name="SAPBEXexcGood2 31" xfId="1549"/>
    <cellStyle name="SAPBEXexcGood2 31 2" xfId="4135"/>
    <cellStyle name="SAPBEXexcGood2 31 3" xfId="6373"/>
    <cellStyle name="SAPBEXexcGood2 31 4" xfId="8497"/>
    <cellStyle name="SAPBEXexcGood2 31 5" xfId="10906"/>
    <cellStyle name="SAPBEXexcGood2 31 6" xfId="13927"/>
    <cellStyle name="SAPBEXexcGood2 31 7" xfId="15602"/>
    <cellStyle name="SAPBEXexcGood2 31 8" xfId="18623"/>
    <cellStyle name="SAPBEXexcGood2 31 9" xfId="20171"/>
    <cellStyle name="SAPBEXexcGood2 32" xfId="1544"/>
    <cellStyle name="SAPBEXexcGood2 32 2" xfId="4130"/>
    <cellStyle name="SAPBEXexcGood2 32 3" xfId="5315"/>
    <cellStyle name="SAPBEXexcGood2 32 4" xfId="8080"/>
    <cellStyle name="SAPBEXexcGood2 32 5" xfId="10450"/>
    <cellStyle name="SAPBEXexcGood2 32 6" xfId="12491"/>
    <cellStyle name="SAPBEXexcGood2 32 7" xfId="15146"/>
    <cellStyle name="SAPBEXexcGood2 32 8" xfId="17187"/>
    <cellStyle name="SAPBEXexcGood2 32 9" xfId="19751"/>
    <cellStyle name="SAPBEXexcGood2 33" xfId="1541"/>
    <cellStyle name="SAPBEXexcGood2 33 2" xfId="4127"/>
    <cellStyle name="SAPBEXexcGood2 33 3" xfId="7053"/>
    <cellStyle name="SAPBEXexcGood2 33 4" xfId="7919"/>
    <cellStyle name="SAPBEXexcGood2 33 5" xfId="12067"/>
    <cellStyle name="SAPBEXexcGood2 33 6" xfId="12999"/>
    <cellStyle name="SAPBEXexcGood2 33 7" xfId="16763"/>
    <cellStyle name="SAPBEXexcGood2 33 8" xfId="17695"/>
    <cellStyle name="SAPBEXexcGood2 33 9" xfId="21232"/>
    <cellStyle name="SAPBEXexcGood2 34" xfId="1583"/>
    <cellStyle name="SAPBEXexcGood2 34 2" xfId="4169"/>
    <cellStyle name="SAPBEXexcGood2 34 3" xfId="6935"/>
    <cellStyle name="SAPBEXexcGood2 34 4" xfId="9450"/>
    <cellStyle name="SAPBEXexcGood2 34 5" xfId="10880"/>
    <cellStyle name="SAPBEXexcGood2 34 6" xfId="13245"/>
    <cellStyle name="SAPBEXexcGood2 34 7" xfId="15576"/>
    <cellStyle name="SAPBEXexcGood2 34 8" xfId="17941"/>
    <cellStyle name="SAPBEXexcGood2 34 9" xfId="20146"/>
    <cellStyle name="SAPBEXexcGood2 35" xfId="1721"/>
    <cellStyle name="SAPBEXexcGood2 35 2" xfId="4307"/>
    <cellStyle name="SAPBEXexcGood2 35 3" xfId="5790"/>
    <cellStyle name="SAPBEXexcGood2 35 4" xfId="9279"/>
    <cellStyle name="SAPBEXexcGood2 35 5" xfId="11761"/>
    <cellStyle name="SAPBEXexcGood2 35 6" xfId="13913"/>
    <cellStyle name="SAPBEXexcGood2 35 7" xfId="16457"/>
    <cellStyle name="SAPBEXexcGood2 35 8" xfId="18609"/>
    <cellStyle name="SAPBEXexcGood2 35 9" xfId="20953"/>
    <cellStyle name="SAPBEXexcGood2 36" xfId="1764"/>
    <cellStyle name="SAPBEXexcGood2 36 2" xfId="4350"/>
    <cellStyle name="SAPBEXexcGood2 36 3" xfId="6988"/>
    <cellStyle name="SAPBEXexcGood2 36 4" xfId="9384"/>
    <cellStyle name="SAPBEXexcGood2 36 5" xfId="11998"/>
    <cellStyle name="SAPBEXexcGood2 36 6" xfId="12839"/>
    <cellStyle name="SAPBEXexcGood2 36 7" xfId="16694"/>
    <cellStyle name="SAPBEXexcGood2 36 8" xfId="17535"/>
    <cellStyle name="SAPBEXexcGood2 36 9" xfId="21179"/>
    <cellStyle name="SAPBEXexcGood2 37" xfId="1806"/>
    <cellStyle name="SAPBEXexcGood2 37 2" xfId="4392"/>
    <cellStyle name="SAPBEXexcGood2 37 3" xfId="5975"/>
    <cellStyle name="SAPBEXexcGood2 37 4" xfId="7727"/>
    <cellStyle name="SAPBEXexcGood2 37 5" xfId="10071"/>
    <cellStyle name="SAPBEXexcGood2 37 6" xfId="14116"/>
    <cellStyle name="SAPBEXexcGood2 37 7" xfId="14767"/>
    <cellStyle name="SAPBEXexcGood2 37 8" xfId="18812"/>
    <cellStyle name="SAPBEXexcGood2 37 9" xfId="19398"/>
    <cellStyle name="SAPBEXexcGood2 38" xfId="1802"/>
    <cellStyle name="SAPBEXexcGood2 38 2" xfId="4388"/>
    <cellStyle name="SAPBEXexcGood2 38 3" xfId="5269"/>
    <cellStyle name="SAPBEXexcGood2 38 4" xfId="8688"/>
    <cellStyle name="SAPBEXexcGood2 38 5" xfId="11117"/>
    <cellStyle name="SAPBEXexcGood2 38 6" xfId="12923"/>
    <cellStyle name="SAPBEXexcGood2 38 7" xfId="15813"/>
    <cellStyle name="SAPBEXexcGood2 38 8" xfId="17619"/>
    <cellStyle name="SAPBEXexcGood2 38 9" xfId="20362"/>
    <cellStyle name="SAPBEXexcGood2 39" xfId="1911"/>
    <cellStyle name="SAPBEXexcGood2 39 2" xfId="4497"/>
    <cellStyle name="SAPBEXexcGood2 39 3" xfId="7254"/>
    <cellStyle name="SAPBEXexcGood2 39 4" xfId="7564"/>
    <cellStyle name="SAPBEXexcGood2 39 5" xfId="9887"/>
    <cellStyle name="SAPBEXexcGood2 39 6" xfId="12783"/>
    <cellStyle name="SAPBEXexcGood2 39 7" xfId="14583"/>
    <cellStyle name="SAPBEXexcGood2 39 8" xfId="17479"/>
    <cellStyle name="SAPBEXexcGood2 39 9" xfId="19235"/>
    <cellStyle name="SAPBEXexcGood2 4" xfId="280"/>
    <cellStyle name="SAPBEXexcGood2 4 2" xfId="2866"/>
    <cellStyle name="SAPBEXexcGood2 4 3" xfId="5595"/>
    <cellStyle name="SAPBEXexcGood2 4 4" xfId="7540"/>
    <cellStyle name="SAPBEXexcGood2 4 5" xfId="9862"/>
    <cellStyle name="SAPBEXexcGood2 4 6" xfId="12221"/>
    <cellStyle name="SAPBEXexcGood2 4 7" xfId="14558"/>
    <cellStyle name="SAPBEXexcGood2 4 8" xfId="16917"/>
    <cellStyle name="SAPBEXexcGood2 4 9" xfId="19211"/>
    <cellStyle name="SAPBEXexcGood2 40" xfId="1954"/>
    <cellStyle name="SAPBEXexcGood2 40 2" xfId="4540"/>
    <cellStyle name="SAPBEXexcGood2 40 3" xfId="6355"/>
    <cellStyle name="SAPBEXexcGood2 40 4" xfId="8429"/>
    <cellStyle name="SAPBEXexcGood2 40 5" xfId="10835"/>
    <cellStyle name="SAPBEXexcGood2 40 6" xfId="14130"/>
    <cellStyle name="SAPBEXexcGood2 40 7" xfId="15531"/>
    <cellStyle name="SAPBEXexcGood2 40 8" xfId="18826"/>
    <cellStyle name="SAPBEXexcGood2 40 9" xfId="20103"/>
    <cellStyle name="SAPBEXexcGood2 41" xfId="1949"/>
    <cellStyle name="SAPBEXexcGood2 41 2" xfId="4535"/>
    <cellStyle name="SAPBEXexcGood2 41 3" xfId="5922"/>
    <cellStyle name="SAPBEXexcGood2 41 4" xfId="9189"/>
    <cellStyle name="SAPBEXexcGood2 41 5" xfId="12034"/>
    <cellStyle name="SAPBEXexcGood2 41 6" xfId="10598"/>
    <cellStyle name="SAPBEXexcGood2 41 7" xfId="16730"/>
    <cellStyle name="SAPBEXexcGood2 41 8" xfId="15294"/>
    <cellStyle name="SAPBEXexcGood2 41 9" xfId="21204"/>
    <cellStyle name="SAPBEXexcGood2 42" xfId="1946"/>
    <cellStyle name="SAPBEXexcGood2 42 2" xfId="4532"/>
    <cellStyle name="SAPBEXexcGood2 42 3" xfId="7278"/>
    <cellStyle name="SAPBEXexcGood2 42 4" xfId="9183"/>
    <cellStyle name="SAPBEXexcGood2 42 5" xfId="11663"/>
    <cellStyle name="SAPBEXexcGood2 42 6" xfId="13954"/>
    <cellStyle name="SAPBEXexcGood2 42 7" xfId="16359"/>
    <cellStyle name="SAPBEXexcGood2 42 8" xfId="18650"/>
    <cellStyle name="SAPBEXexcGood2 42 9" xfId="20858"/>
    <cellStyle name="SAPBEXexcGood2 43" xfId="2062"/>
    <cellStyle name="SAPBEXexcGood2 43 2" xfId="4648"/>
    <cellStyle name="SAPBEXexcGood2 43 3" xfId="6140"/>
    <cellStyle name="SAPBEXexcGood2 43 4" xfId="8075"/>
    <cellStyle name="SAPBEXexcGood2 43 5" xfId="10445"/>
    <cellStyle name="SAPBEXexcGood2 43 6" xfId="14123"/>
    <cellStyle name="SAPBEXexcGood2 43 7" xfId="15141"/>
    <cellStyle name="SAPBEXexcGood2 43 8" xfId="18819"/>
    <cellStyle name="SAPBEXexcGood2 43 9" xfId="19746"/>
    <cellStyle name="SAPBEXexcGood2 44" xfId="2113"/>
    <cellStyle name="SAPBEXexcGood2 44 2" xfId="4699"/>
    <cellStyle name="SAPBEXexcGood2 44 3" xfId="4961"/>
    <cellStyle name="SAPBEXexcGood2 44 4" xfId="8908"/>
    <cellStyle name="SAPBEXexcGood2 44 5" xfId="11359"/>
    <cellStyle name="SAPBEXexcGood2 44 6" xfId="13892"/>
    <cellStyle name="SAPBEXexcGood2 44 7" xfId="16055"/>
    <cellStyle name="SAPBEXexcGood2 44 8" xfId="18588"/>
    <cellStyle name="SAPBEXexcGood2 44 9" xfId="20582"/>
    <cellStyle name="SAPBEXexcGood2 45" xfId="2150"/>
    <cellStyle name="SAPBEXexcGood2 45 2" xfId="4736"/>
    <cellStyle name="SAPBEXexcGood2 45 3" xfId="5632"/>
    <cellStyle name="SAPBEXexcGood2 45 4" xfId="8033"/>
    <cellStyle name="SAPBEXexcGood2 45 5" xfId="10072"/>
    <cellStyle name="SAPBEXexcGood2 45 6" xfId="13208"/>
    <cellStyle name="SAPBEXexcGood2 45 7" xfId="14768"/>
    <cellStyle name="SAPBEXexcGood2 45 8" xfId="17904"/>
    <cellStyle name="SAPBEXexcGood2 45 9" xfId="19399"/>
    <cellStyle name="SAPBEXexcGood2 46" xfId="2181"/>
    <cellStyle name="SAPBEXexcGood2 46 2" xfId="4767"/>
    <cellStyle name="SAPBEXexcGood2 46 3" xfId="7276"/>
    <cellStyle name="SAPBEXexcGood2 46 4" xfId="7942"/>
    <cellStyle name="SAPBEXexcGood2 46 5" xfId="9498"/>
    <cellStyle name="SAPBEXexcGood2 46 6" xfId="13721"/>
    <cellStyle name="SAPBEXexcGood2 46 7" xfId="14194"/>
    <cellStyle name="SAPBEXexcGood2 46 8" xfId="18417"/>
    <cellStyle name="SAPBEXexcGood2 46 9" xfId="18887"/>
    <cellStyle name="SAPBEXexcGood2 47" xfId="2211"/>
    <cellStyle name="SAPBEXexcGood2 47 2" xfId="4797"/>
    <cellStyle name="SAPBEXexcGood2 47 3" xfId="6936"/>
    <cellStyle name="SAPBEXexcGood2 47 4" xfId="4989"/>
    <cellStyle name="SAPBEXexcGood2 47 5" xfId="9673"/>
    <cellStyle name="SAPBEXexcGood2 47 6" xfId="12912"/>
    <cellStyle name="SAPBEXexcGood2 47 7" xfId="14369"/>
    <cellStyle name="SAPBEXexcGood2 47 8" xfId="17608"/>
    <cellStyle name="SAPBEXexcGood2 47 9" xfId="19040"/>
    <cellStyle name="SAPBEXexcGood2 48" xfId="2250"/>
    <cellStyle name="SAPBEXexcGood2 48 2" xfId="4836"/>
    <cellStyle name="SAPBEXexcGood2 48 3" xfId="5278"/>
    <cellStyle name="SAPBEXexcGood2 48 4" xfId="8352"/>
    <cellStyle name="SAPBEXexcGood2 48 5" xfId="10752"/>
    <cellStyle name="SAPBEXexcGood2 48 6" xfId="13416"/>
    <cellStyle name="SAPBEXexcGood2 48 7" xfId="15448"/>
    <cellStyle name="SAPBEXexcGood2 48 8" xfId="18112"/>
    <cellStyle name="SAPBEXexcGood2 48 9" xfId="20027"/>
    <cellStyle name="SAPBEXexcGood2 49" xfId="2320"/>
    <cellStyle name="SAPBEXexcGood2 49 2" xfId="4906"/>
    <cellStyle name="SAPBEXexcGood2 49 3" xfId="6587"/>
    <cellStyle name="SAPBEXexcGood2 49 4" xfId="8460"/>
    <cellStyle name="SAPBEXexcGood2 49 5" xfId="10867"/>
    <cellStyle name="SAPBEXexcGood2 49 6" xfId="12121"/>
    <cellStyle name="SAPBEXexcGood2 49 7" xfId="15563"/>
    <cellStyle name="SAPBEXexcGood2 49 8" xfId="16817"/>
    <cellStyle name="SAPBEXexcGood2 49 9" xfId="20134"/>
    <cellStyle name="SAPBEXexcGood2 5" xfId="323"/>
    <cellStyle name="SAPBEXexcGood2 5 2" xfId="2909"/>
    <cellStyle name="SAPBEXexcGood2 5 3" xfId="6607"/>
    <cellStyle name="SAPBEXexcGood2 5 4" xfId="7574"/>
    <cellStyle name="SAPBEXexcGood2 5 5" xfId="9898"/>
    <cellStyle name="SAPBEXexcGood2 5 6" xfId="13165"/>
    <cellStyle name="SAPBEXexcGood2 5 7" xfId="14594"/>
    <cellStyle name="SAPBEXexcGood2 5 8" xfId="17861"/>
    <cellStyle name="SAPBEXexcGood2 5 9" xfId="19245"/>
    <cellStyle name="SAPBEXexcGood2 50" xfId="2295"/>
    <cellStyle name="SAPBEXexcGood2 50 2" xfId="2616"/>
    <cellStyle name="SAPBEXexcGood2 50 3" xfId="9315"/>
    <cellStyle name="SAPBEXexcGood2 50 4" xfId="11798"/>
    <cellStyle name="SAPBEXexcGood2 50 5" xfId="12358"/>
    <cellStyle name="SAPBEXexcGood2 50 6" xfId="16494"/>
    <cellStyle name="SAPBEXexcGood2 50 7" xfId="17054"/>
    <cellStyle name="SAPBEXexcGood2 50 8" xfId="20989"/>
    <cellStyle name="SAPBEXexcGood2 51" xfId="7287"/>
    <cellStyle name="SAPBEXexcGood2 52" xfId="8117"/>
    <cellStyle name="SAPBEXexcGood2 53" xfId="10488"/>
    <cellStyle name="SAPBEXexcGood2 54" xfId="13817"/>
    <cellStyle name="SAPBEXexcGood2 55" xfId="15184"/>
    <cellStyle name="SAPBEXexcGood2 56" xfId="18513"/>
    <cellStyle name="SAPBEXexcGood2 57" xfId="19788"/>
    <cellStyle name="SAPBEXexcGood2 6" xfId="366"/>
    <cellStyle name="SAPBEXexcGood2 6 2" xfId="2952"/>
    <cellStyle name="SAPBEXexcGood2 6 3" xfId="5562"/>
    <cellStyle name="SAPBEXexcGood2 6 4" xfId="7836"/>
    <cellStyle name="SAPBEXexcGood2 6 5" xfId="10185"/>
    <cellStyle name="SAPBEXexcGood2 6 6" xfId="10920"/>
    <cellStyle name="SAPBEXexcGood2 6 7" xfId="14881"/>
    <cellStyle name="SAPBEXexcGood2 6 8" xfId="15616"/>
    <cellStyle name="SAPBEXexcGood2 6 9" xfId="19509"/>
    <cellStyle name="SAPBEXexcGood2 7" xfId="409"/>
    <cellStyle name="SAPBEXexcGood2 7 2" xfId="2995"/>
    <cellStyle name="SAPBEXexcGood2 7 3" xfId="6536"/>
    <cellStyle name="SAPBEXexcGood2 7 4" xfId="8650"/>
    <cellStyle name="SAPBEXexcGood2 7 5" xfId="11075"/>
    <cellStyle name="SAPBEXexcGood2 7 6" xfId="13120"/>
    <cellStyle name="SAPBEXexcGood2 7 7" xfId="15771"/>
    <cellStyle name="SAPBEXexcGood2 7 8" xfId="17816"/>
    <cellStyle name="SAPBEXexcGood2 7 9" xfId="20325"/>
    <cellStyle name="SAPBEXexcGood2 8" xfId="452"/>
    <cellStyle name="SAPBEXexcGood2 8 2" xfId="3038"/>
    <cellStyle name="SAPBEXexcGood2 8 3" xfId="6797"/>
    <cellStyle name="SAPBEXexcGood2 8 4" xfId="8528"/>
    <cellStyle name="SAPBEXexcGood2 8 5" xfId="10941"/>
    <cellStyle name="SAPBEXexcGood2 8 6" xfId="12898"/>
    <cellStyle name="SAPBEXexcGood2 8 7" xfId="15637"/>
    <cellStyle name="SAPBEXexcGood2 8 8" xfId="17594"/>
    <cellStyle name="SAPBEXexcGood2 8 9" xfId="20202"/>
    <cellStyle name="SAPBEXexcGood2 9" xfId="495"/>
    <cellStyle name="SAPBEXexcGood2 9 2" xfId="3081"/>
    <cellStyle name="SAPBEXexcGood2 9 3" xfId="5401"/>
    <cellStyle name="SAPBEXexcGood2 9 4" xfId="8818"/>
    <cellStyle name="SAPBEXexcGood2 9 5" xfId="11264"/>
    <cellStyle name="SAPBEXexcGood2 9 6" xfId="12501"/>
    <cellStyle name="SAPBEXexcGood2 9 7" xfId="15960"/>
    <cellStyle name="SAPBEXexcGood2 9 8" xfId="17197"/>
    <cellStyle name="SAPBEXexcGood2 9 9" xfId="20493"/>
    <cellStyle name="SAPBEXexcGood3" xfId="68"/>
    <cellStyle name="SAPBEXexcGood3 10" xfId="525"/>
    <cellStyle name="SAPBEXexcGood3 10 2" xfId="3111"/>
    <cellStyle name="SAPBEXexcGood3 10 3" xfId="7092"/>
    <cellStyle name="SAPBEXexcGood3 10 4" xfId="8661"/>
    <cellStyle name="SAPBEXexcGood3 10 5" xfId="10798"/>
    <cellStyle name="SAPBEXexcGood3 10 6" xfId="13962"/>
    <cellStyle name="SAPBEXexcGood3 10 7" xfId="15494"/>
    <cellStyle name="SAPBEXexcGood3 10 8" xfId="18658"/>
    <cellStyle name="SAPBEXexcGood3 10 9" xfId="20068"/>
    <cellStyle name="SAPBEXexcGood3 11" xfId="632"/>
    <cellStyle name="SAPBEXexcGood3 11 2" xfId="3218"/>
    <cellStyle name="SAPBEXexcGood3 11 3" xfId="5306"/>
    <cellStyle name="SAPBEXexcGood3 11 4" xfId="9207"/>
    <cellStyle name="SAPBEXexcGood3 11 5" xfId="11689"/>
    <cellStyle name="SAPBEXexcGood3 11 6" xfId="10499"/>
    <cellStyle name="SAPBEXexcGood3 11 7" xfId="16385"/>
    <cellStyle name="SAPBEXexcGood3 11 8" xfId="15195"/>
    <cellStyle name="SAPBEXexcGood3 11 9" xfId="20882"/>
    <cellStyle name="SAPBEXexcGood3 12" xfId="589"/>
    <cellStyle name="SAPBEXexcGood3 12 2" xfId="3175"/>
    <cellStyle name="SAPBEXexcGood3 12 3" xfId="6196"/>
    <cellStyle name="SAPBEXexcGood3 12 4" xfId="4966"/>
    <cellStyle name="SAPBEXexcGood3 12 5" xfId="9659"/>
    <cellStyle name="SAPBEXexcGood3 12 6" xfId="13198"/>
    <cellStyle name="SAPBEXexcGood3 12 7" xfId="14355"/>
    <cellStyle name="SAPBEXexcGood3 12 8" xfId="17894"/>
    <cellStyle name="SAPBEXexcGood3 12 9" xfId="19031"/>
    <cellStyle name="SAPBEXexcGood3 13" xfId="683"/>
    <cellStyle name="SAPBEXexcGood3 13 2" xfId="3269"/>
    <cellStyle name="SAPBEXexcGood3 13 3" xfId="5111"/>
    <cellStyle name="SAPBEXexcGood3 13 4" xfId="7077"/>
    <cellStyle name="SAPBEXexcGood3 13 5" xfId="12080"/>
    <cellStyle name="SAPBEXexcGood3 13 6" xfId="12972"/>
    <cellStyle name="SAPBEXexcGood3 13 7" xfId="16776"/>
    <cellStyle name="SAPBEXexcGood3 13 8" xfId="17668"/>
    <cellStyle name="SAPBEXexcGood3 13 9" xfId="21244"/>
    <cellStyle name="SAPBEXexcGood3 14" xfId="523"/>
    <cellStyle name="SAPBEXexcGood3 14 2" xfId="3109"/>
    <cellStyle name="SAPBEXexcGood3 14 3" xfId="5855"/>
    <cellStyle name="SAPBEXexcGood3 14 4" xfId="6420"/>
    <cellStyle name="SAPBEXexcGood3 14 5" xfId="9692"/>
    <cellStyle name="SAPBEXexcGood3 14 6" xfId="13009"/>
    <cellStyle name="SAPBEXexcGood3 14 7" xfId="14388"/>
    <cellStyle name="SAPBEXexcGood3 14 8" xfId="17705"/>
    <cellStyle name="SAPBEXexcGood3 14 9" xfId="19059"/>
    <cellStyle name="SAPBEXexcGood3 15" xfId="598"/>
    <cellStyle name="SAPBEXexcGood3 15 2" xfId="3184"/>
    <cellStyle name="SAPBEXexcGood3 15 3" xfId="5565"/>
    <cellStyle name="SAPBEXexcGood3 15 4" xfId="9063"/>
    <cellStyle name="SAPBEXexcGood3 15 5" xfId="11533"/>
    <cellStyle name="SAPBEXexcGood3 15 6" xfId="12324"/>
    <cellStyle name="SAPBEXexcGood3 15 7" xfId="16229"/>
    <cellStyle name="SAPBEXexcGood3 15 8" xfId="17020"/>
    <cellStyle name="SAPBEXexcGood3 15 9" xfId="20738"/>
    <cellStyle name="SAPBEXexcGood3 16" xfId="580"/>
    <cellStyle name="SAPBEXexcGood3 16 2" xfId="3166"/>
    <cellStyle name="SAPBEXexcGood3 16 3" xfId="5338"/>
    <cellStyle name="SAPBEXexcGood3 16 4" xfId="8279"/>
    <cellStyle name="SAPBEXexcGood3 16 5" xfId="10673"/>
    <cellStyle name="SAPBEXexcGood3 16 6" xfId="12420"/>
    <cellStyle name="SAPBEXexcGood3 16 7" xfId="15369"/>
    <cellStyle name="SAPBEXexcGood3 16 8" xfId="17116"/>
    <cellStyle name="SAPBEXexcGood3 16 9" xfId="19952"/>
    <cellStyle name="SAPBEXexcGood3 17" xfId="907"/>
    <cellStyle name="SAPBEXexcGood3 17 2" xfId="3493"/>
    <cellStyle name="SAPBEXexcGood3 17 3" xfId="6340"/>
    <cellStyle name="SAPBEXexcGood3 17 4" xfId="7693"/>
    <cellStyle name="SAPBEXexcGood3 17 5" xfId="10035"/>
    <cellStyle name="SAPBEXexcGood3 17 6" xfId="12227"/>
    <cellStyle name="SAPBEXexcGood3 17 7" xfId="14731"/>
    <cellStyle name="SAPBEXexcGood3 17 8" xfId="16923"/>
    <cellStyle name="SAPBEXexcGood3 17 9" xfId="19364"/>
    <cellStyle name="SAPBEXexcGood3 18" xfId="894"/>
    <cellStyle name="SAPBEXexcGood3 18 2" xfId="3480"/>
    <cellStyle name="SAPBEXexcGood3 18 3" xfId="6016"/>
    <cellStyle name="SAPBEXexcGood3 18 4" xfId="9356"/>
    <cellStyle name="SAPBEXexcGood3 18 5" xfId="11843"/>
    <cellStyle name="SAPBEXexcGood3 18 6" xfId="10310"/>
    <cellStyle name="SAPBEXexcGood3 18 7" xfId="16539"/>
    <cellStyle name="SAPBEXexcGood3 18 8" xfId="15006"/>
    <cellStyle name="SAPBEXexcGood3 18 9" xfId="21030"/>
    <cellStyle name="SAPBEXexcGood3 19" xfId="931"/>
    <cellStyle name="SAPBEXexcGood3 19 2" xfId="3517"/>
    <cellStyle name="SAPBEXexcGood3 19 3" xfId="7134"/>
    <cellStyle name="SAPBEXexcGood3 19 4" xfId="9115"/>
    <cellStyle name="SAPBEXexcGood3 19 5" xfId="11589"/>
    <cellStyle name="SAPBEXexcGood3 19 6" xfId="13735"/>
    <cellStyle name="SAPBEXexcGood3 19 7" xfId="16285"/>
    <cellStyle name="SAPBEXexcGood3 19 8" xfId="18431"/>
    <cellStyle name="SAPBEXexcGood3 19 9" xfId="20790"/>
    <cellStyle name="SAPBEXexcGood3 2" xfId="189"/>
    <cellStyle name="SAPBEXexcGood3 2 2" xfId="2775"/>
    <cellStyle name="SAPBEXexcGood3 2 3" xfId="5778"/>
    <cellStyle name="SAPBEXexcGood3 2 4" xfId="8256"/>
    <cellStyle name="SAPBEXexcGood3 2 5" xfId="9501"/>
    <cellStyle name="SAPBEXexcGood3 2 6" xfId="12665"/>
    <cellStyle name="SAPBEXexcGood3 2 7" xfId="14197"/>
    <cellStyle name="SAPBEXexcGood3 2 8" xfId="17361"/>
    <cellStyle name="SAPBEXexcGood3 2 9" xfId="18890"/>
    <cellStyle name="SAPBEXexcGood3 20" xfId="1045"/>
    <cellStyle name="SAPBEXexcGood3 20 2" xfId="3631"/>
    <cellStyle name="SAPBEXexcGood3 20 3" xfId="5533"/>
    <cellStyle name="SAPBEXexcGood3 20 4" xfId="6784"/>
    <cellStyle name="SAPBEXexcGood3 20 5" xfId="9683"/>
    <cellStyle name="SAPBEXexcGood3 20 6" xfId="12431"/>
    <cellStyle name="SAPBEXexcGood3 20 7" xfId="14379"/>
    <cellStyle name="SAPBEXexcGood3 20 8" xfId="17127"/>
    <cellStyle name="SAPBEXexcGood3 20 9" xfId="19050"/>
    <cellStyle name="SAPBEXexcGood3 21" xfId="979"/>
    <cellStyle name="SAPBEXexcGood3 21 2" xfId="3565"/>
    <cellStyle name="SAPBEXexcGood3 21 3" xfId="6199"/>
    <cellStyle name="SAPBEXexcGood3 21 4" xfId="9370"/>
    <cellStyle name="SAPBEXexcGood3 21 5" xfId="11918"/>
    <cellStyle name="SAPBEXexcGood3 21 6" xfId="14065"/>
    <cellStyle name="SAPBEXexcGood3 21 7" xfId="16614"/>
    <cellStyle name="SAPBEXexcGood3 21 8" xfId="18761"/>
    <cellStyle name="SAPBEXexcGood3 21 9" xfId="21103"/>
    <cellStyle name="SAPBEXexcGood3 22" xfId="1050"/>
    <cellStyle name="SAPBEXexcGood3 22 2" xfId="3636"/>
    <cellStyle name="SAPBEXexcGood3 22 3" xfId="6843"/>
    <cellStyle name="SAPBEXexcGood3 22 4" xfId="7690"/>
    <cellStyle name="SAPBEXexcGood3 22 5" xfId="10031"/>
    <cellStyle name="SAPBEXexcGood3 22 6" xfId="13583"/>
    <cellStyle name="SAPBEXexcGood3 22 7" xfId="14727"/>
    <cellStyle name="SAPBEXexcGood3 22 8" xfId="18279"/>
    <cellStyle name="SAPBEXexcGood3 22 9" xfId="19361"/>
    <cellStyle name="SAPBEXexcGood3 23" xfId="1170"/>
    <cellStyle name="SAPBEXexcGood3 23 2" xfId="3756"/>
    <cellStyle name="SAPBEXexcGood3 23 3" xfId="6534"/>
    <cellStyle name="SAPBEXexcGood3 23 4" xfId="7638"/>
    <cellStyle name="SAPBEXexcGood3 23 5" xfId="9972"/>
    <cellStyle name="SAPBEXexcGood3 23 6" xfId="12343"/>
    <cellStyle name="SAPBEXexcGood3 23 7" xfId="14668"/>
    <cellStyle name="SAPBEXexcGood3 23 8" xfId="17039"/>
    <cellStyle name="SAPBEXexcGood3 23 9" xfId="19308"/>
    <cellStyle name="SAPBEXexcGood3 24" xfId="1236"/>
    <cellStyle name="SAPBEXexcGood3 24 2" xfId="3822"/>
    <cellStyle name="SAPBEXexcGood3 24 3" xfId="6595"/>
    <cellStyle name="SAPBEXexcGood3 24 4" xfId="8186"/>
    <cellStyle name="SAPBEXexcGood3 24 5" xfId="10567"/>
    <cellStyle name="SAPBEXexcGood3 24 6" xfId="12222"/>
    <cellStyle name="SAPBEXexcGood3 24 7" xfId="15263"/>
    <cellStyle name="SAPBEXexcGood3 24 8" xfId="16918"/>
    <cellStyle name="SAPBEXexcGood3 24 9" xfId="19859"/>
    <cellStyle name="SAPBEXexcGood3 25" xfId="1279"/>
    <cellStyle name="SAPBEXexcGood3 25 2" xfId="3865"/>
    <cellStyle name="SAPBEXexcGood3 25 3" xfId="5606"/>
    <cellStyle name="SAPBEXexcGood3 25 4" xfId="5410"/>
    <cellStyle name="SAPBEXexcGood3 25 5" xfId="9638"/>
    <cellStyle name="SAPBEXexcGood3 25 6" xfId="12627"/>
    <cellStyle name="SAPBEXexcGood3 25 7" xfId="14334"/>
    <cellStyle name="SAPBEXexcGood3 25 8" xfId="17323"/>
    <cellStyle name="SAPBEXexcGood3 25 9" xfId="19013"/>
    <cellStyle name="SAPBEXexcGood3 26" xfId="1335"/>
    <cellStyle name="SAPBEXexcGood3 26 2" xfId="3921"/>
    <cellStyle name="SAPBEXexcGood3 26 3" xfId="5280"/>
    <cellStyle name="SAPBEXexcGood3 26 4" xfId="8512"/>
    <cellStyle name="SAPBEXexcGood3 26 5" xfId="10924"/>
    <cellStyle name="SAPBEXexcGood3 26 6" xfId="13500"/>
    <cellStyle name="SAPBEXexcGood3 26 7" xfId="15620"/>
    <cellStyle name="SAPBEXexcGood3 26 8" xfId="18196"/>
    <cellStyle name="SAPBEXexcGood3 26 9" xfId="20186"/>
    <cellStyle name="SAPBEXexcGood3 27" xfId="1364"/>
    <cellStyle name="SAPBEXexcGood3 27 2" xfId="3950"/>
    <cellStyle name="SAPBEXexcGood3 27 3" xfId="5107"/>
    <cellStyle name="SAPBEXexcGood3 27 4" xfId="7560"/>
    <cellStyle name="SAPBEXexcGood3 27 5" xfId="10921"/>
    <cellStyle name="SAPBEXexcGood3 27 6" xfId="13807"/>
    <cellStyle name="SAPBEXexcGood3 27 7" xfId="15617"/>
    <cellStyle name="SAPBEXexcGood3 27 8" xfId="18503"/>
    <cellStyle name="SAPBEXexcGood3 27 9" xfId="20183"/>
    <cellStyle name="SAPBEXexcGood3 28" xfId="1407"/>
    <cellStyle name="SAPBEXexcGood3 28 2" xfId="3993"/>
    <cellStyle name="SAPBEXexcGood3 28 3" xfId="6127"/>
    <cellStyle name="SAPBEXexcGood3 28 4" xfId="9004"/>
    <cellStyle name="SAPBEXexcGood3 28 5" xfId="11465"/>
    <cellStyle name="SAPBEXexcGood3 28 6" xfId="10549"/>
    <cellStyle name="SAPBEXexcGood3 28 7" xfId="16161"/>
    <cellStyle name="SAPBEXexcGood3 28 8" xfId="15245"/>
    <cellStyle name="SAPBEXexcGood3 28 9" xfId="20679"/>
    <cellStyle name="SAPBEXexcGood3 29" xfId="1450"/>
    <cellStyle name="SAPBEXexcGood3 29 2" xfId="4036"/>
    <cellStyle name="SAPBEXexcGood3 29 3" xfId="6519"/>
    <cellStyle name="SAPBEXexcGood3 29 4" xfId="7449"/>
    <cellStyle name="SAPBEXexcGood3 29 5" xfId="9762"/>
    <cellStyle name="SAPBEXexcGood3 29 6" xfId="12182"/>
    <cellStyle name="SAPBEXexcGood3 29 7" xfId="14458"/>
    <cellStyle name="SAPBEXexcGood3 29 8" xfId="16878"/>
    <cellStyle name="SAPBEXexcGood3 29 9" xfId="19119"/>
    <cellStyle name="SAPBEXexcGood3 3" xfId="142"/>
    <cellStyle name="SAPBEXexcGood3 3 2" xfId="2729"/>
    <cellStyle name="SAPBEXexcGood3 3 3" xfId="6331"/>
    <cellStyle name="SAPBEXexcGood3 3 4" xfId="7809"/>
    <cellStyle name="SAPBEXexcGood3 3 5" xfId="10158"/>
    <cellStyle name="SAPBEXexcGood3 3 6" xfId="11025"/>
    <cellStyle name="SAPBEXexcGood3 3 7" xfId="14854"/>
    <cellStyle name="SAPBEXexcGood3 3 8" xfId="15721"/>
    <cellStyle name="SAPBEXexcGood3 3 9" xfId="19482"/>
    <cellStyle name="SAPBEXexcGood3 30" xfId="1493"/>
    <cellStyle name="SAPBEXexcGood3 30 2" xfId="4079"/>
    <cellStyle name="SAPBEXexcGood3 30 3" xfId="6122"/>
    <cellStyle name="SAPBEXexcGood3 30 4" xfId="8686"/>
    <cellStyle name="SAPBEXexcGood3 30 5" xfId="11115"/>
    <cellStyle name="SAPBEXexcGood3 30 6" xfId="13592"/>
    <cellStyle name="SAPBEXexcGood3 30 7" xfId="15811"/>
    <cellStyle name="SAPBEXexcGood3 30 8" xfId="18288"/>
    <cellStyle name="SAPBEXexcGood3 30 9" xfId="20360"/>
    <cellStyle name="SAPBEXexcGood3 31" xfId="1536"/>
    <cellStyle name="SAPBEXexcGood3 31 2" xfId="4122"/>
    <cellStyle name="SAPBEXexcGood3 31 3" xfId="6032"/>
    <cellStyle name="SAPBEXexcGood3 31 4" xfId="7301"/>
    <cellStyle name="SAPBEXexcGood3 31 5" xfId="9653"/>
    <cellStyle name="SAPBEXexcGood3 31 6" xfId="13983"/>
    <cellStyle name="SAPBEXexcGood3 31 7" xfId="14349"/>
    <cellStyle name="SAPBEXexcGood3 31 8" xfId="18679"/>
    <cellStyle name="SAPBEXexcGood3 31 9" xfId="19026"/>
    <cellStyle name="SAPBEXexcGood3 32" xfId="1573"/>
    <cellStyle name="SAPBEXexcGood3 32 2" xfId="4159"/>
    <cellStyle name="SAPBEXexcGood3 32 3" xfId="4934"/>
    <cellStyle name="SAPBEXexcGood3 32 4" xfId="8722"/>
    <cellStyle name="SAPBEXexcGood3 32 5" xfId="11157"/>
    <cellStyle name="SAPBEXexcGood3 32 6" xfId="12705"/>
    <cellStyle name="SAPBEXexcGood3 32 7" xfId="15853"/>
    <cellStyle name="SAPBEXexcGood3 32 8" xfId="17401"/>
    <cellStyle name="SAPBEXexcGood3 32 9" xfId="20396"/>
    <cellStyle name="SAPBEXexcGood3 33" xfId="1599"/>
    <cellStyle name="SAPBEXexcGood3 33 2" xfId="4185"/>
    <cellStyle name="SAPBEXexcGood3 33 3" xfId="5471"/>
    <cellStyle name="SAPBEXexcGood3 33 4" xfId="8191"/>
    <cellStyle name="SAPBEXexcGood3 33 5" xfId="10573"/>
    <cellStyle name="SAPBEXexcGood3 33 6" xfId="12460"/>
    <cellStyle name="SAPBEXexcGood3 33 7" xfId="15269"/>
    <cellStyle name="SAPBEXexcGood3 33 8" xfId="17156"/>
    <cellStyle name="SAPBEXexcGood3 33 9" xfId="19864"/>
    <cellStyle name="SAPBEXexcGood3 34" xfId="1522"/>
    <cellStyle name="SAPBEXexcGood3 34 2" xfId="4108"/>
    <cellStyle name="SAPBEXexcGood3 34 3" xfId="6012"/>
    <cellStyle name="SAPBEXexcGood3 34 4" xfId="9322"/>
    <cellStyle name="SAPBEXexcGood3 34 5" xfId="11805"/>
    <cellStyle name="SAPBEXexcGood3 34 6" xfId="12634"/>
    <cellStyle name="SAPBEXexcGood3 34 7" xfId="16501"/>
    <cellStyle name="SAPBEXexcGood3 34 8" xfId="17330"/>
    <cellStyle name="SAPBEXexcGood3 34 9" xfId="20996"/>
    <cellStyle name="SAPBEXexcGood3 35" xfId="1708"/>
    <cellStyle name="SAPBEXexcGood3 35 2" xfId="4294"/>
    <cellStyle name="SAPBEXexcGood3 35 3" xfId="5342"/>
    <cellStyle name="SAPBEXexcGood3 35 4" xfId="8925"/>
    <cellStyle name="SAPBEXexcGood3 35 5" xfId="11376"/>
    <cellStyle name="SAPBEXexcGood3 35 6" xfId="13789"/>
    <cellStyle name="SAPBEXexcGood3 35 7" xfId="16072"/>
    <cellStyle name="SAPBEXexcGood3 35 8" xfId="18485"/>
    <cellStyle name="SAPBEXexcGood3 35 9" xfId="20599"/>
    <cellStyle name="SAPBEXexcGood3 36" xfId="1751"/>
    <cellStyle name="SAPBEXexcGood3 36 2" xfId="4337"/>
    <cellStyle name="SAPBEXexcGood3 36 3" xfId="5688"/>
    <cellStyle name="SAPBEXexcGood3 36 4" xfId="8283"/>
    <cellStyle name="SAPBEXexcGood3 36 5" xfId="10677"/>
    <cellStyle name="SAPBEXexcGood3 36 6" xfId="12910"/>
    <cellStyle name="SAPBEXexcGood3 36 7" xfId="15373"/>
    <cellStyle name="SAPBEXexcGood3 36 8" xfId="17606"/>
    <cellStyle name="SAPBEXexcGood3 36 9" xfId="19956"/>
    <cellStyle name="SAPBEXexcGood3 37" xfId="1794"/>
    <cellStyle name="SAPBEXexcGood3 37 2" xfId="4380"/>
    <cellStyle name="SAPBEXexcGood3 37 3" xfId="6146"/>
    <cellStyle name="SAPBEXexcGood3 37 4" xfId="7841"/>
    <cellStyle name="SAPBEXexcGood3 37 5" xfId="10190"/>
    <cellStyle name="SAPBEXexcGood3 37 6" xfId="12522"/>
    <cellStyle name="SAPBEXexcGood3 37 7" xfId="14886"/>
    <cellStyle name="SAPBEXexcGood3 37 8" xfId="17218"/>
    <cellStyle name="SAPBEXexcGood3 37 9" xfId="19514"/>
    <cellStyle name="SAPBEXexcGood3 38" xfId="1704"/>
    <cellStyle name="SAPBEXexcGood3 38 2" xfId="4290"/>
    <cellStyle name="SAPBEXexcGood3 38 3" xfId="6601"/>
    <cellStyle name="SAPBEXexcGood3 38 4" xfId="8812"/>
    <cellStyle name="SAPBEXexcGood3 38 5" xfId="11257"/>
    <cellStyle name="SAPBEXexcGood3 38 6" xfId="11464"/>
    <cellStyle name="SAPBEXexcGood3 38 7" xfId="15953"/>
    <cellStyle name="SAPBEXexcGood3 38 8" xfId="16160"/>
    <cellStyle name="SAPBEXexcGood3 38 9" xfId="20487"/>
    <cellStyle name="SAPBEXexcGood3 39" xfId="1792"/>
    <cellStyle name="SAPBEXexcGood3 39 2" xfId="4378"/>
    <cellStyle name="SAPBEXexcGood3 39 3" xfId="2660"/>
    <cellStyle name="SAPBEXexcGood3 39 4" xfId="9182"/>
    <cellStyle name="SAPBEXexcGood3 39 5" xfId="11662"/>
    <cellStyle name="SAPBEXexcGood3 39 6" xfId="11559"/>
    <cellStyle name="SAPBEXexcGood3 39 7" xfId="16358"/>
    <cellStyle name="SAPBEXexcGood3 39 8" xfId="16255"/>
    <cellStyle name="SAPBEXexcGood3 39 9" xfId="20857"/>
    <cellStyle name="SAPBEXexcGood3 4" xfId="267"/>
    <cellStyle name="SAPBEXexcGood3 4 2" xfId="2853"/>
    <cellStyle name="SAPBEXexcGood3 4 3" xfId="6335"/>
    <cellStyle name="SAPBEXexcGood3 4 4" xfId="8889"/>
    <cellStyle name="SAPBEXexcGood3 4 5" xfId="11340"/>
    <cellStyle name="SAPBEXexcGood3 4 6" xfId="13674"/>
    <cellStyle name="SAPBEXexcGood3 4 7" xfId="16036"/>
    <cellStyle name="SAPBEXexcGood3 4 8" xfId="18370"/>
    <cellStyle name="SAPBEXexcGood3 4 9" xfId="20563"/>
    <cellStyle name="SAPBEXexcGood3 40" xfId="1941"/>
    <cellStyle name="SAPBEXexcGood3 40 2" xfId="4527"/>
    <cellStyle name="SAPBEXexcGood3 40 3" xfId="5984"/>
    <cellStyle name="SAPBEXexcGood3 40 4" xfId="7495"/>
    <cellStyle name="SAPBEXexcGood3 40 5" xfId="9814"/>
    <cellStyle name="SAPBEXexcGood3 40 6" xfId="13517"/>
    <cellStyle name="SAPBEXexcGood3 40 7" xfId="14510"/>
    <cellStyle name="SAPBEXexcGood3 40 8" xfId="18213"/>
    <cellStyle name="SAPBEXexcGood3 40 9" xfId="19166"/>
    <cellStyle name="SAPBEXexcGood3 41" xfId="1978"/>
    <cellStyle name="SAPBEXexcGood3 41 2" xfId="4564"/>
    <cellStyle name="SAPBEXexcGood3 41 3" xfId="6167"/>
    <cellStyle name="SAPBEXexcGood3 41 4" xfId="6258"/>
    <cellStyle name="SAPBEXexcGood3 41 5" xfId="9617"/>
    <cellStyle name="SAPBEXexcGood3 41 6" xfId="12712"/>
    <cellStyle name="SAPBEXexcGood3 41 7" xfId="14313"/>
    <cellStyle name="SAPBEXexcGood3 41 8" xfId="17408"/>
    <cellStyle name="SAPBEXexcGood3 41 9" xfId="18996"/>
    <cellStyle name="SAPBEXexcGood3 42" xfId="2004"/>
    <cellStyle name="SAPBEXexcGood3 42 2" xfId="4590"/>
    <cellStyle name="SAPBEXexcGood3 42 3" xfId="6184"/>
    <cellStyle name="SAPBEXexcGood3 42 4" xfId="7966"/>
    <cellStyle name="SAPBEXexcGood3 42 5" xfId="10326"/>
    <cellStyle name="SAPBEXexcGood3 42 6" xfId="12452"/>
    <cellStyle name="SAPBEXexcGood3 42 7" xfId="15022"/>
    <cellStyle name="SAPBEXexcGood3 42 8" xfId="17148"/>
    <cellStyle name="SAPBEXexcGood3 42 9" xfId="19637"/>
    <cellStyle name="SAPBEXexcGood3 43" xfId="1988"/>
    <cellStyle name="SAPBEXexcGood3 43 2" xfId="4574"/>
    <cellStyle name="SAPBEXexcGood3 43 3" xfId="6886"/>
    <cellStyle name="SAPBEXexcGood3 43 4" xfId="8420"/>
    <cellStyle name="SAPBEXexcGood3 43 5" xfId="10826"/>
    <cellStyle name="SAPBEXexcGood3 43 6" xfId="13506"/>
    <cellStyle name="SAPBEXexcGood3 43 7" xfId="15522"/>
    <cellStyle name="SAPBEXexcGood3 43 8" xfId="18202"/>
    <cellStyle name="SAPBEXexcGood3 43 9" xfId="20094"/>
    <cellStyle name="SAPBEXexcGood3 44" xfId="2101"/>
    <cellStyle name="SAPBEXexcGood3 44 2" xfId="4687"/>
    <cellStyle name="SAPBEXexcGood3 44 3" xfId="5577"/>
    <cellStyle name="SAPBEXexcGood3 44 4" xfId="8585"/>
    <cellStyle name="SAPBEXexcGood3 44 5" xfId="11002"/>
    <cellStyle name="SAPBEXexcGood3 44 6" xfId="13829"/>
    <cellStyle name="SAPBEXexcGood3 44 7" xfId="15698"/>
    <cellStyle name="SAPBEXexcGood3 44 8" xfId="18525"/>
    <cellStyle name="SAPBEXexcGood3 44 9" xfId="20259"/>
    <cellStyle name="SAPBEXexcGood3 45" xfId="2139"/>
    <cellStyle name="SAPBEXexcGood3 45 2" xfId="4725"/>
    <cellStyle name="SAPBEXexcGood3 45 3" xfId="7311"/>
    <cellStyle name="SAPBEXexcGood3 45 4" xfId="7748"/>
    <cellStyle name="SAPBEXexcGood3 45 5" xfId="10095"/>
    <cellStyle name="SAPBEXexcGood3 45 6" xfId="13248"/>
    <cellStyle name="SAPBEXexcGood3 45 7" xfId="14791"/>
    <cellStyle name="SAPBEXexcGood3 45 8" xfId="17944"/>
    <cellStyle name="SAPBEXexcGood3 45 9" xfId="19421"/>
    <cellStyle name="SAPBEXexcGood3 46" xfId="2174"/>
    <cellStyle name="SAPBEXexcGood3 46 2" xfId="4760"/>
    <cellStyle name="SAPBEXexcGood3 46 3" xfId="5522"/>
    <cellStyle name="SAPBEXexcGood3 46 4" xfId="8284"/>
    <cellStyle name="SAPBEXexcGood3 46 5" xfId="10678"/>
    <cellStyle name="SAPBEXexcGood3 46 6" xfId="12367"/>
    <cellStyle name="SAPBEXexcGood3 46 7" xfId="15374"/>
    <cellStyle name="SAPBEXexcGood3 46 8" xfId="17063"/>
    <cellStyle name="SAPBEXexcGood3 46 9" xfId="19957"/>
    <cellStyle name="SAPBEXexcGood3 47" xfId="2204"/>
    <cellStyle name="SAPBEXexcGood3 47 2" xfId="4790"/>
    <cellStyle name="SAPBEXexcGood3 47 3" xfId="7215"/>
    <cellStyle name="SAPBEXexcGood3 47 4" xfId="8715"/>
    <cellStyle name="SAPBEXexcGood3 47 5" xfId="11150"/>
    <cellStyle name="SAPBEXexcGood3 47 6" xfId="13408"/>
    <cellStyle name="SAPBEXexcGood3 47 7" xfId="15846"/>
    <cellStyle name="SAPBEXexcGood3 47 8" xfId="18104"/>
    <cellStyle name="SAPBEXexcGood3 47 9" xfId="20389"/>
    <cellStyle name="SAPBEXexcGood3 48" xfId="2251"/>
    <cellStyle name="SAPBEXexcGood3 48 2" xfId="4837"/>
    <cellStyle name="SAPBEXexcGood3 48 3" xfId="5327"/>
    <cellStyle name="SAPBEXexcGood3 48 4" xfId="7555"/>
    <cellStyle name="SAPBEXexcGood3 48 5" xfId="9878"/>
    <cellStyle name="SAPBEXexcGood3 48 6" xfId="12045"/>
    <cellStyle name="SAPBEXexcGood3 48 7" xfId="14574"/>
    <cellStyle name="SAPBEXexcGood3 48 8" xfId="16741"/>
    <cellStyle name="SAPBEXexcGood3 48 9" xfId="19226"/>
    <cellStyle name="SAPBEXexcGood3 49" xfId="2321"/>
    <cellStyle name="SAPBEXexcGood3 49 2" xfId="4907"/>
    <cellStyle name="SAPBEXexcGood3 49 3" xfId="6026"/>
    <cellStyle name="SAPBEXexcGood3 49 4" xfId="7926"/>
    <cellStyle name="SAPBEXexcGood3 49 5" xfId="10281"/>
    <cellStyle name="SAPBEXexcGood3 49 6" xfId="14029"/>
    <cellStyle name="SAPBEXexcGood3 49 7" xfId="14977"/>
    <cellStyle name="SAPBEXexcGood3 49 8" xfId="18725"/>
    <cellStyle name="SAPBEXexcGood3 49 9" xfId="19598"/>
    <cellStyle name="SAPBEXexcGood3 5" xfId="310"/>
    <cellStyle name="SAPBEXexcGood3 5 2" xfId="2896"/>
    <cellStyle name="SAPBEXexcGood3 5 3" xfId="5143"/>
    <cellStyle name="SAPBEXexcGood3 5 4" xfId="8155"/>
    <cellStyle name="SAPBEXexcGood3 5 5" xfId="10529"/>
    <cellStyle name="SAPBEXexcGood3 5 6" xfId="14032"/>
    <cellStyle name="SAPBEXexcGood3 5 7" xfId="15225"/>
    <cellStyle name="SAPBEXexcGood3 5 8" xfId="18728"/>
    <cellStyle name="SAPBEXexcGood3 5 9" xfId="19828"/>
    <cellStyle name="SAPBEXexcGood3 50" xfId="2294"/>
    <cellStyle name="SAPBEXexcGood3 50 2" xfId="5645"/>
    <cellStyle name="SAPBEXexcGood3 50 3" xfId="7674"/>
    <cellStyle name="SAPBEXexcGood3 50 4" xfId="9920"/>
    <cellStyle name="SAPBEXexcGood3 50 5" xfId="14026"/>
    <cellStyle name="SAPBEXexcGood3 50 6" xfId="14616"/>
    <cellStyle name="SAPBEXexcGood3 50 7" xfId="18722"/>
    <cellStyle name="SAPBEXexcGood3 50 8" xfId="19265"/>
    <cellStyle name="SAPBEXexcGood3 51" xfId="5933"/>
    <cellStyle name="SAPBEXexcGood3 52" xfId="7655"/>
    <cellStyle name="SAPBEXexcGood3 53" xfId="9990"/>
    <cellStyle name="SAPBEXexcGood3 54" xfId="13440"/>
    <cellStyle name="SAPBEXexcGood3 55" xfId="14686"/>
    <cellStyle name="SAPBEXexcGood3 56" xfId="18136"/>
    <cellStyle name="SAPBEXexcGood3 57" xfId="19325"/>
    <cellStyle name="SAPBEXexcGood3 6" xfId="353"/>
    <cellStyle name="SAPBEXexcGood3 6 2" xfId="2939"/>
    <cellStyle name="SAPBEXexcGood3 6 3" xfId="6266"/>
    <cellStyle name="SAPBEXexcGood3 6 4" xfId="8202"/>
    <cellStyle name="SAPBEXexcGood3 6 5" xfId="10585"/>
    <cellStyle name="SAPBEXexcGood3 6 6" xfId="12893"/>
    <cellStyle name="SAPBEXexcGood3 6 7" xfId="15281"/>
    <cellStyle name="SAPBEXexcGood3 6 8" xfId="17589"/>
    <cellStyle name="SAPBEXexcGood3 6 9" xfId="19875"/>
    <cellStyle name="SAPBEXexcGood3 7" xfId="396"/>
    <cellStyle name="SAPBEXexcGood3 7 2" xfId="2982"/>
    <cellStyle name="SAPBEXexcGood3 7 3" xfId="5967"/>
    <cellStyle name="SAPBEXexcGood3 7 4" xfId="9233"/>
    <cellStyle name="SAPBEXexcGood3 7 5" xfId="11713"/>
    <cellStyle name="SAPBEXexcGood3 7 6" xfId="10863"/>
    <cellStyle name="SAPBEXexcGood3 7 7" xfId="16409"/>
    <cellStyle name="SAPBEXexcGood3 7 8" xfId="15559"/>
    <cellStyle name="SAPBEXexcGood3 7 9" xfId="20905"/>
    <cellStyle name="SAPBEXexcGood3 8" xfId="439"/>
    <cellStyle name="SAPBEXexcGood3 8 2" xfId="3025"/>
    <cellStyle name="SAPBEXexcGood3 8 3" xfId="6251"/>
    <cellStyle name="SAPBEXexcGood3 8 4" xfId="8127"/>
    <cellStyle name="SAPBEXexcGood3 8 5" xfId="10498"/>
    <cellStyle name="SAPBEXexcGood3 8 6" xfId="13289"/>
    <cellStyle name="SAPBEXexcGood3 8 7" xfId="15194"/>
    <cellStyle name="SAPBEXexcGood3 8 8" xfId="17985"/>
    <cellStyle name="SAPBEXexcGood3 8 9" xfId="19798"/>
    <cellStyle name="SAPBEXexcGood3 9" xfId="482"/>
    <cellStyle name="SAPBEXexcGood3 9 2" xfId="3068"/>
    <cellStyle name="SAPBEXexcGood3 9 3" xfId="6371"/>
    <cellStyle name="SAPBEXexcGood3 9 4" xfId="8398"/>
    <cellStyle name="SAPBEXexcGood3 9 5" xfId="10803"/>
    <cellStyle name="SAPBEXexcGood3 9 6" xfId="13484"/>
    <cellStyle name="SAPBEXexcGood3 9 7" xfId="15499"/>
    <cellStyle name="SAPBEXexcGood3 9 8" xfId="18180"/>
    <cellStyle name="SAPBEXexcGood3 9 9" xfId="20072"/>
    <cellStyle name="SAPBEXfilterDrill" xfId="69"/>
    <cellStyle name="SAPBEXfilterDrill 10" xfId="293"/>
    <cellStyle name="SAPBEXfilterDrill 10 2" xfId="2879"/>
    <cellStyle name="SAPBEXfilterDrill 10 3" xfId="6225"/>
    <cellStyle name="SAPBEXfilterDrill 10 4" xfId="8403"/>
    <cellStyle name="SAPBEXfilterDrill 10 5" xfId="10808"/>
    <cellStyle name="SAPBEXfilterDrill 10 6" xfId="11841"/>
    <cellStyle name="SAPBEXfilterDrill 10 7" xfId="15504"/>
    <cellStyle name="SAPBEXfilterDrill 10 8" xfId="16537"/>
    <cellStyle name="SAPBEXfilterDrill 10 9" xfId="20077"/>
    <cellStyle name="SAPBEXfilterDrill 11" xfId="631"/>
    <cellStyle name="SAPBEXfilterDrill 11 2" xfId="3217"/>
    <cellStyle name="SAPBEXfilterDrill 11 3" xfId="5407"/>
    <cellStyle name="SAPBEXfilterDrill 11 4" xfId="8784"/>
    <cellStyle name="SAPBEXfilterDrill 11 5" xfId="11225"/>
    <cellStyle name="SAPBEXfilterDrill 11 6" xfId="12919"/>
    <cellStyle name="SAPBEXfilterDrill 11 7" xfId="15921"/>
    <cellStyle name="SAPBEXfilterDrill 11 8" xfId="17615"/>
    <cellStyle name="SAPBEXfilterDrill 11 9" xfId="20459"/>
    <cellStyle name="SAPBEXfilterDrill 12" xfId="286"/>
    <cellStyle name="SAPBEXfilterDrill 12 2" xfId="2872"/>
    <cellStyle name="SAPBEXfilterDrill 12 3" xfId="6327"/>
    <cellStyle name="SAPBEXfilterDrill 12 4" xfId="8154"/>
    <cellStyle name="SAPBEXfilterDrill 12 5" xfId="9504"/>
    <cellStyle name="SAPBEXfilterDrill 12 6" xfId="12505"/>
    <cellStyle name="SAPBEXfilterDrill 12 7" xfId="14200"/>
    <cellStyle name="SAPBEXfilterDrill 12 8" xfId="17201"/>
    <cellStyle name="SAPBEXfilterDrill 12 9" xfId="18893"/>
    <cellStyle name="SAPBEXfilterDrill 13" xfId="579"/>
    <cellStyle name="SAPBEXfilterDrill 13 2" xfId="3165"/>
    <cellStyle name="SAPBEXfilterDrill 13 3" xfId="6057"/>
    <cellStyle name="SAPBEXfilterDrill 13 4" xfId="8250"/>
    <cellStyle name="SAPBEXfilterDrill 13 5" xfId="10640"/>
    <cellStyle name="SAPBEXfilterDrill 13 6" xfId="13795"/>
    <cellStyle name="SAPBEXfilterDrill 13 7" xfId="15336"/>
    <cellStyle name="SAPBEXfilterDrill 13 8" xfId="18491"/>
    <cellStyle name="SAPBEXfilterDrill 13 9" xfId="19923"/>
    <cellStyle name="SAPBEXfilterDrill 14" xfId="702"/>
    <cellStyle name="SAPBEXfilterDrill 14 2" xfId="3288"/>
    <cellStyle name="SAPBEXfilterDrill 14 3" xfId="6218"/>
    <cellStyle name="SAPBEXfilterDrill 14 4" xfId="8557"/>
    <cellStyle name="SAPBEXfilterDrill 14 5" xfId="10972"/>
    <cellStyle name="SAPBEXfilterDrill 14 6" xfId="13155"/>
    <cellStyle name="SAPBEXfilterDrill 14 7" xfId="15668"/>
    <cellStyle name="SAPBEXfilterDrill 14 8" xfId="17851"/>
    <cellStyle name="SAPBEXfilterDrill 14 9" xfId="20231"/>
    <cellStyle name="SAPBEXfilterDrill 15" xfId="693"/>
    <cellStyle name="SAPBEXfilterDrill 15 2" xfId="3279"/>
    <cellStyle name="SAPBEXfilterDrill 15 3" xfId="5912"/>
    <cellStyle name="SAPBEXfilterDrill 15 4" xfId="8326"/>
    <cellStyle name="SAPBEXfilterDrill 15 5" xfId="10722"/>
    <cellStyle name="SAPBEXfilterDrill 15 6" xfId="12426"/>
    <cellStyle name="SAPBEXfilterDrill 15 7" xfId="15418"/>
    <cellStyle name="SAPBEXfilterDrill 15 8" xfId="17122"/>
    <cellStyle name="SAPBEXfilterDrill 15 9" xfId="19999"/>
    <cellStyle name="SAPBEXfilterDrill 16" xfId="708"/>
    <cellStyle name="SAPBEXfilterDrill 16 2" xfId="3294"/>
    <cellStyle name="SAPBEXfilterDrill 16 3" xfId="5496"/>
    <cellStyle name="SAPBEXfilterDrill 16 4" xfId="7528"/>
    <cellStyle name="SAPBEXfilterDrill 16 5" xfId="9850"/>
    <cellStyle name="SAPBEXfilterDrill 16 6" xfId="14027"/>
    <cellStyle name="SAPBEXfilterDrill 16 7" xfId="14546"/>
    <cellStyle name="SAPBEXfilterDrill 16 8" xfId="18723"/>
    <cellStyle name="SAPBEXfilterDrill 16 9" xfId="19199"/>
    <cellStyle name="SAPBEXfilterDrill 17" xfId="695"/>
    <cellStyle name="SAPBEXfilterDrill 17 2" xfId="3281"/>
    <cellStyle name="SAPBEXfilterDrill 17 3" xfId="2699"/>
    <cellStyle name="SAPBEXfilterDrill 17 4" xfId="8690"/>
    <cellStyle name="SAPBEXfilterDrill 17 5" xfId="11119"/>
    <cellStyle name="SAPBEXfilterDrill 17 6" xfId="13719"/>
    <cellStyle name="SAPBEXfilterDrill 17 7" xfId="15815"/>
    <cellStyle name="SAPBEXfilterDrill 17 8" xfId="18415"/>
    <cellStyle name="SAPBEXfilterDrill 17 9" xfId="20364"/>
    <cellStyle name="SAPBEXfilterDrill 18" xfId="814"/>
    <cellStyle name="SAPBEXfilterDrill 18 2" xfId="3400"/>
    <cellStyle name="SAPBEXfilterDrill 18 3" xfId="6039"/>
    <cellStyle name="SAPBEXfilterDrill 18 4" xfId="8724"/>
    <cellStyle name="SAPBEXfilterDrill 18 5" xfId="11159"/>
    <cellStyle name="SAPBEXfilterDrill 18 6" xfId="12606"/>
    <cellStyle name="SAPBEXfilterDrill 18 7" xfId="15855"/>
    <cellStyle name="SAPBEXfilterDrill 18 8" xfId="17302"/>
    <cellStyle name="SAPBEXfilterDrill 18 9" xfId="20398"/>
    <cellStyle name="SAPBEXfilterDrill 19" xfId="610"/>
    <cellStyle name="SAPBEXfilterDrill 19 2" xfId="3196"/>
    <cellStyle name="SAPBEXfilterDrill 19 3" xfId="6117"/>
    <cellStyle name="SAPBEXfilterDrill 19 4" xfId="8893"/>
    <cellStyle name="SAPBEXfilterDrill 19 5" xfId="11344"/>
    <cellStyle name="SAPBEXfilterDrill 19 6" xfId="12781"/>
    <cellStyle name="SAPBEXfilterDrill 19 7" xfId="16040"/>
    <cellStyle name="SAPBEXfilterDrill 19 8" xfId="17477"/>
    <cellStyle name="SAPBEXfilterDrill 19 9" xfId="20567"/>
    <cellStyle name="SAPBEXfilterDrill 2" xfId="190"/>
    <cellStyle name="SAPBEXfilterDrill 2 2" xfId="2776"/>
    <cellStyle name="SAPBEXfilterDrill 2 3" xfId="6448"/>
    <cellStyle name="SAPBEXfilterDrill 2 4" xfId="8525"/>
    <cellStyle name="SAPBEXfilterDrill 2 5" xfId="10938"/>
    <cellStyle name="SAPBEXfilterDrill 2 6" xfId="13251"/>
    <cellStyle name="SAPBEXfilterDrill 2 7" xfId="15634"/>
    <cellStyle name="SAPBEXfilterDrill 2 8" xfId="17947"/>
    <cellStyle name="SAPBEXfilterDrill 2 9" xfId="20199"/>
    <cellStyle name="SAPBEXfilterDrill 20" xfId="876"/>
    <cellStyle name="SAPBEXfilterDrill 20 2" xfId="3462"/>
    <cellStyle name="SAPBEXfilterDrill 20 3" xfId="7010"/>
    <cellStyle name="SAPBEXfilterDrill 20 4" xfId="7827"/>
    <cellStyle name="SAPBEXfilterDrill 20 5" xfId="10176"/>
    <cellStyle name="SAPBEXfilterDrill 20 6" xfId="13223"/>
    <cellStyle name="SAPBEXfilterDrill 20 7" xfId="14872"/>
    <cellStyle name="SAPBEXfilterDrill 20 8" xfId="17919"/>
    <cellStyle name="SAPBEXfilterDrill 20 9" xfId="19500"/>
    <cellStyle name="SAPBEXfilterDrill 21" xfId="828"/>
    <cellStyle name="SAPBEXfilterDrill 21 2" xfId="3414"/>
    <cellStyle name="SAPBEXfilterDrill 21 3" xfId="5552"/>
    <cellStyle name="SAPBEXfilterDrill 21 4" xfId="9451"/>
    <cellStyle name="SAPBEXfilterDrill 21 5" xfId="11129"/>
    <cellStyle name="SAPBEXfilterDrill 21 6" xfId="13284"/>
    <cellStyle name="SAPBEXfilterDrill 21 7" xfId="15825"/>
    <cellStyle name="SAPBEXfilterDrill 21 8" xfId="17980"/>
    <cellStyle name="SAPBEXfilterDrill 21 9" xfId="20371"/>
    <cellStyle name="SAPBEXfilterDrill 22" xfId="854"/>
    <cellStyle name="SAPBEXfilterDrill 22 2" xfId="3440"/>
    <cellStyle name="SAPBEXfilterDrill 22 3" xfId="5926"/>
    <cellStyle name="SAPBEXfilterDrill 22 4" xfId="8680"/>
    <cellStyle name="SAPBEXfilterDrill 22 5" xfId="11108"/>
    <cellStyle name="SAPBEXfilterDrill 22 6" xfId="12696"/>
    <cellStyle name="SAPBEXfilterDrill 22 7" xfId="15804"/>
    <cellStyle name="SAPBEXfilterDrill 22 8" xfId="17392"/>
    <cellStyle name="SAPBEXfilterDrill 22 9" xfId="20354"/>
    <cellStyle name="SAPBEXfilterDrill 23" xfId="741"/>
    <cellStyle name="SAPBEXfilterDrill 23 2" xfId="3327"/>
    <cellStyle name="SAPBEXfilterDrill 23 3" xfId="2701"/>
    <cellStyle name="SAPBEXfilterDrill 23 4" xfId="7870"/>
    <cellStyle name="SAPBEXfilterDrill 23 5" xfId="10224"/>
    <cellStyle name="SAPBEXfilterDrill 23 6" xfId="13535"/>
    <cellStyle name="SAPBEXfilterDrill 23 7" xfId="14920"/>
    <cellStyle name="SAPBEXfilterDrill 23 8" xfId="18231"/>
    <cellStyle name="SAPBEXfilterDrill 23 9" xfId="19543"/>
    <cellStyle name="SAPBEXfilterDrill 24" xfId="988"/>
    <cellStyle name="SAPBEXfilterDrill 24 2" xfId="3574"/>
    <cellStyle name="SAPBEXfilterDrill 24 3" xfId="6267"/>
    <cellStyle name="SAPBEXfilterDrill 24 4" xfId="8863"/>
    <cellStyle name="SAPBEXfilterDrill 24 5" xfId="11312"/>
    <cellStyle name="SAPBEXfilterDrill 24 6" xfId="12259"/>
    <cellStyle name="SAPBEXfilterDrill 24 7" xfId="16008"/>
    <cellStyle name="SAPBEXfilterDrill 24 8" xfId="16955"/>
    <cellStyle name="SAPBEXfilterDrill 24 9" xfId="20537"/>
    <cellStyle name="SAPBEXfilterDrill 25" xfId="905"/>
    <cellStyle name="SAPBEXfilterDrill 25 2" xfId="3491"/>
    <cellStyle name="SAPBEXfilterDrill 25 3" xfId="6132"/>
    <cellStyle name="SAPBEXfilterDrill 25 4" xfId="8384"/>
    <cellStyle name="SAPBEXfilterDrill 25 5" xfId="10787"/>
    <cellStyle name="SAPBEXfilterDrill 25 6" xfId="13614"/>
    <cellStyle name="SAPBEXfilterDrill 25 7" xfId="15483"/>
    <cellStyle name="SAPBEXfilterDrill 25 8" xfId="18310"/>
    <cellStyle name="SAPBEXfilterDrill 25 9" xfId="20059"/>
    <cellStyle name="SAPBEXfilterDrill 26" xfId="865"/>
    <cellStyle name="SAPBEXfilterDrill 26 2" xfId="3451"/>
    <cellStyle name="SAPBEXfilterDrill 26 3" xfId="5290"/>
    <cellStyle name="SAPBEXfilterDrill 26 4" xfId="8394"/>
    <cellStyle name="SAPBEXfilterDrill 26 5" xfId="10514"/>
    <cellStyle name="SAPBEXfilterDrill 26 6" xfId="11649"/>
    <cellStyle name="SAPBEXfilterDrill 26 7" xfId="15210"/>
    <cellStyle name="SAPBEXfilterDrill 26 8" xfId="16345"/>
    <cellStyle name="SAPBEXfilterDrill 26 9" xfId="19813"/>
    <cellStyle name="SAPBEXfilterDrill 27" xfId="1000"/>
    <cellStyle name="SAPBEXfilterDrill 27 2" xfId="3586"/>
    <cellStyle name="SAPBEXfilterDrill 27 3" xfId="5329"/>
    <cellStyle name="SAPBEXfilterDrill 27 4" xfId="8778"/>
    <cellStyle name="SAPBEXfilterDrill 27 5" xfId="11218"/>
    <cellStyle name="SAPBEXfilterDrill 27 6" xfId="13802"/>
    <cellStyle name="SAPBEXfilterDrill 27 7" xfId="15914"/>
    <cellStyle name="SAPBEXfilterDrill 27 8" xfId="18498"/>
    <cellStyle name="SAPBEXfilterDrill 27 9" xfId="20452"/>
    <cellStyle name="SAPBEXfilterDrill 28" xfId="1136"/>
    <cellStyle name="SAPBEXfilterDrill 28 2" xfId="3722"/>
    <cellStyle name="SAPBEXfilterDrill 28 3" xfId="5241"/>
    <cellStyle name="SAPBEXfilterDrill 28 4" xfId="8999"/>
    <cellStyle name="SAPBEXfilterDrill 28 5" xfId="11457"/>
    <cellStyle name="SAPBEXfilterDrill 28 6" xfId="12377"/>
    <cellStyle name="SAPBEXfilterDrill 28 7" xfId="16153"/>
    <cellStyle name="SAPBEXfilterDrill 28 8" xfId="17073"/>
    <cellStyle name="SAPBEXfilterDrill 28 9" xfId="20674"/>
    <cellStyle name="SAPBEXfilterDrill 29" xfId="1215"/>
    <cellStyle name="SAPBEXfilterDrill 29 2" xfId="3801"/>
    <cellStyle name="SAPBEXfilterDrill 29 3" xfId="7374"/>
    <cellStyle name="SAPBEXfilterDrill 29 4" xfId="8733"/>
    <cellStyle name="SAPBEXfilterDrill 29 5" xfId="11169"/>
    <cellStyle name="SAPBEXfilterDrill 29 6" xfId="12129"/>
    <cellStyle name="SAPBEXfilterDrill 29 7" xfId="15865"/>
    <cellStyle name="SAPBEXfilterDrill 29 8" xfId="16825"/>
    <cellStyle name="SAPBEXfilterDrill 29 9" xfId="20407"/>
    <cellStyle name="SAPBEXfilterDrill 3" xfId="141"/>
    <cellStyle name="SAPBEXfilterDrill 3 2" xfId="2728"/>
    <cellStyle name="SAPBEXfilterDrill 3 3" xfId="6518"/>
    <cellStyle name="SAPBEXfilterDrill 3 4" xfId="9120"/>
    <cellStyle name="SAPBEXfilterDrill 3 5" xfId="11595"/>
    <cellStyle name="SAPBEXfilterDrill 3 6" xfId="13871"/>
    <cellStyle name="SAPBEXfilterDrill 3 7" xfId="16291"/>
    <cellStyle name="SAPBEXfilterDrill 3 8" xfId="18567"/>
    <cellStyle name="SAPBEXfilterDrill 3 9" xfId="20795"/>
    <cellStyle name="SAPBEXfilterDrill 30" xfId="1103"/>
    <cellStyle name="SAPBEXfilterDrill 30 2" xfId="3689"/>
    <cellStyle name="SAPBEXfilterDrill 30 3" xfId="5141"/>
    <cellStyle name="SAPBEXfilterDrill 30 4" xfId="7861"/>
    <cellStyle name="SAPBEXfilterDrill 30 5" xfId="10213"/>
    <cellStyle name="SAPBEXfilterDrill 30 6" xfId="12603"/>
    <cellStyle name="SAPBEXfilterDrill 30 7" xfId="14909"/>
    <cellStyle name="SAPBEXfilterDrill 30 8" xfId="17299"/>
    <cellStyle name="SAPBEXfilterDrill 30 9" xfId="19534"/>
    <cellStyle name="SAPBEXfilterDrill 31" xfId="1154"/>
    <cellStyle name="SAPBEXfilterDrill 31 2" xfId="3740"/>
    <cellStyle name="SAPBEXfilterDrill 31 3" xfId="6021"/>
    <cellStyle name="SAPBEXfilterDrill 31 4" xfId="8066"/>
    <cellStyle name="SAPBEXfilterDrill 31 5" xfId="10436"/>
    <cellStyle name="SAPBEXfilterDrill 31 6" xfId="13875"/>
    <cellStyle name="SAPBEXfilterDrill 31 7" xfId="15132"/>
    <cellStyle name="SAPBEXfilterDrill 31 8" xfId="18571"/>
    <cellStyle name="SAPBEXfilterDrill 31 9" xfId="19737"/>
    <cellStyle name="SAPBEXfilterDrill 32" xfId="1163"/>
    <cellStyle name="SAPBEXfilterDrill 32 2" xfId="3749"/>
    <cellStyle name="SAPBEXfilterDrill 32 3" xfId="5195"/>
    <cellStyle name="SAPBEXfilterDrill 32 4" xfId="7801"/>
    <cellStyle name="SAPBEXfilterDrill 32 5" xfId="10150"/>
    <cellStyle name="SAPBEXfilterDrill 32 6" xfId="13522"/>
    <cellStyle name="SAPBEXfilterDrill 32 7" xfId="14846"/>
    <cellStyle name="SAPBEXfilterDrill 32 8" xfId="18218"/>
    <cellStyle name="SAPBEXfilterDrill 32 9" xfId="19474"/>
    <cellStyle name="SAPBEXfilterDrill 33" xfId="1322"/>
    <cellStyle name="SAPBEXfilterDrill 33 2" xfId="3908"/>
    <cellStyle name="SAPBEXfilterDrill 33 3" xfId="5500"/>
    <cellStyle name="SAPBEXfilterDrill 33 4" xfId="9184"/>
    <cellStyle name="SAPBEXfilterDrill 33 5" xfId="11664"/>
    <cellStyle name="SAPBEXfilterDrill 33 6" xfId="9575"/>
    <cellStyle name="SAPBEXfilterDrill 33 7" xfId="16360"/>
    <cellStyle name="SAPBEXfilterDrill 33 8" xfId="14271"/>
    <cellStyle name="SAPBEXfilterDrill 33 9" xfId="20859"/>
    <cellStyle name="SAPBEXfilterDrill 34" xfId="1183"/>
    <cellStyle name="SAPBEXfilterDrill 34 2" xfId="3769"/>
    <cellStyle name="SAPBEXfilterDrill 34 3" xfId="5682"/>
    <cellStyle name="SAPBEXfilterDrill 34 4" xfId="7689"/>
    <cellStyle name="SAPBEXfilterDrill 34 5" xfId="10030"/>
    <cellStyle name="SAPBEXfilterDrill 34 6" xfId="13922"/>
    <cellStyle name="SAPBEXfilterDrill 34 7" xfId="14726"/>
    <cellStyle name="SAPBEXfilterDrill 34 8" xfId="18618"/>
    <cellStyle name="SAPBEXfilterDrill 34 9" xfId="19360"/>
    <cellStyle name="SAPBEXfilterDrill 35" xfId="1328"/>
    <cellStyle name="SAPBEXfilterDrill 35 2" xfId="3914"/>
    <cellStyle name="SAPBEXfilterDrill 35 3" xfId="6763"/>
    <cellStyle name="SAPBEXfilterDrill 35 4" xfId="8820"/>
    <cellStyle name="SAPBEXfilterDrill 35 5" xfId="11266"/>
    <cellStyle name="SAPBEXfilterDrill 35 6" xfId="13144"/>
    <cellStyle name="SAPBEXfilterDrill 35 7" xfId="15962"/>
    <cellStyle name="SAPBEXfilterDrill 35 8" xfId="17840"/>
    <cellStyle name="SAPBEXfilterDrill 35 9" xfId="20495"/>
    <cellStyle name="SAPBEXfilterDrill 36" xfId="1340"/>
    <cellStyle name="SAPBEXfilterDrill 36 2" xfId="3926"/>
    <cellStyle name="SAPBEXfilterDrill 36 3" xfId="5736"/>
    <cellStyle name="SAPBEXfilterDrill 36 4" xfId="8658"/>
    <cellStyle name="SAPBEXfilterDrill 36 5" xfId="10833"/>
    <cellStyle name="SAPBEXfilterDrill 36 6" xfId="12542"/>
    <cellStyle name="SAPBEXfilterDrill 36 7" xfId="15529"/>
    <cellStyle name="SAPBEXfilterDrill 36 8" xfId="17238"/>
    <cellStyle name="SAPBEXfilterDrill 36 9" xfId="20101"/>
    <cellStyle name="SAPBEXfilterDrill 37" xfId="1298"/>
    <cellStyle name="SAPBEXfilterDrill 37 2" xfId="3884"/>
    <cellStyle name="SAPBEXfilterDrill 37 3" xfId="6323"/>
    <cellStyle name="SAPBEXfilterDrill 37 4" xfId="7767"/>
    <cellStyle name="SAPBEXfilterDrill 37 5" xfId="10115"/>
    <cellStyle name="SAPBEXfilterDrill 37 6" xfId="13632"/>
    <cellStyle name="SAPBEXfilterDrill 37 7" xfId="14811"/>
    <cellStyle name="SAPBEXfilterDrill 37 8" xfId="18328"/>
    <cellStyle name="SAPBEXfilterDrill 37 9" xfId="19440"/>
    <cellStyle name="SAPBEXfilterDrill 38" xfId="1305"/>
    <cellStyle name="SAPBEXfilterDrill 38 2" xfId="3891"/>
    <cellStyle name="SAPBEXfilterDrill 38 3" xfId="6897"/>
    <cellStyle name="SAPBEXfilterDrill 38 4" xfId="8629"/>
    <cellStyle name="SAPBEXfilterDrill 38 5" xfId="11052"/>
    <cellStyle name="SAPBEXfilterDrill 38 6" xfId="12271"/>
    <cellStyle name="SAPBEXfilterDrill 38 7" xfId="15748"/>
    <cellStyle name="SAPBEXfilterDrill 38 8" xfId="16967"/>
    <cellStyle name="SAPBEXfilterDrill 38 9" xfId="20304"/>
    <cellStyle name="SAPBEXfilterDrill 39" xfId="1644"/>
    <cellStyle name="SAPBEXfilterDrill 39 2" xfId="4230"/>
    <cellStyle name="SAPBEXfilterDrill 39 3" xfId="6192"/>
    <cellStyle name="SAPBEXfilterDrill 39 4" xfId="8416"/>
    <cellStyle name="SAPBEXfilterDrill 39 5" xfId="10821"/>
    <cellStyle name="SAPBEXfilterDrill 39 6" xfId="9705"/>
    <cellStyle name="SAPBEXfilterDrill 39 7" xfId="15517"/>
    <cellStyle name="SAPBEXfilterDrill 39 8" xfId="14401"/>
    <cellStyle name="SAPBEXfilterDrill 39 9" xfId="20090"/>
    <cellStyle name="SAPBEXfilterDrill 4" xfId="169"/>
    <cellStyle name="SAPBEXfilterDrill 4 2" xfId="2756"/>
    <cellStyle name="SAPBEXfilterDrill 4 3" xfId="6937"/>
    <cellStyle name="SAPBEXfilterDrill 4 4" xfId="5965"/>
    <cellStyle name="SAPBEXfilterDrill 4 5" xfId="9626"/>
    <cellStyle name="SAPBEXfilterDrill 4 6" xfId="12418"/>
    <cellStyle name="SAPBEXfilterDrill 4 7" xfId="14322"/>
    <cellStyle name="SAPBEXfilterDrill 4 8" xfId="17114"/>
    <cellStyle name="SAPBEXfilterDrill 4 9" xfId="19003"/>
    <cellStyle name="SAPBEXfilterDrill 40" xfId="1496"/>
    <cellStyle name="SAPBEXfilterDrill 40 2" xfId="4082"/>
    <cellStyle name="SAPBEXfilterDrill 40 3" xfId="5510"/>
    <cellStyle name="SAPBEXfilterDrill 40 4" xfId="8144"/>
    <cellStyle name="SAPBEXfilterDrill 40 5" xfId="10518"/>
    <cellStyle name="SAPBEXfilterDrill 40 6" xfId="13647"/>
    <cellStyle name="SAPBEXfilterDrill 40 7" xfId="15214"/>
    <cellStyle name="SAPBEXfilterDrill 40 8" xfId="18343"/>
    <cellStyle name="SAPBEXfilterDrill 40 9" xfId="19817"/>
    <cellStyle name="SAPBEXfilterDrill 41" xfId="1436"/>
    <cellStyle name="SAPBEXfilterDrill 41 2" xfId="4022"/>
    <cellStyle name="SAPBEXfilterDrill 41 3" xfId="6776"/>
    <cellStyle name="SAPBEXfilterDrill 41 4" xfId="9422"/>
    <cellStyle name="SAPBEXfilterDrill 41 5" xfId="9516"/>
    <cellStyle name="SAPBEXfilterDrill 41 6" xfId="12419"/>
    <cellStyle name="SAPBEXfilterDrill 41 7" xfId="14212"/>
    <cellStyle name="SAPBEXfilterDrill 41 8" xfId="17115"/>
    <cellStyle name="SAPBEXfilterDrill 41 9" xfId="18903"/>
    <cellStyle name="SAPBEXfilterDrill 42" xfId="1635"/>
    <cellStyle name="SAPBEXfilterDrill 42 2" xfId="4221"/>
    <cellStyle name="SAPBEXfilterDrill 42 3" xfId="5418"/>
    <cellStyle name="SAPBEXfilterDrill 42 4" xfId="9453"/>
    <cellStyle name="SAPBEXfilterDrill 42 5" xfId="11187"/>
    <cellStyle name="SAPBEXfilterDrill 42 6" xfId="12587"/>
    <cellStyle name="SAPBEXfilterDrill 42 7" xfId="15883"/>
    <cellStyle name="SAPBEXfilterDrill 42 8" xfId="17283"/>
    <cellStyle name="SAPBEXfilterDrill 42 9" xfId="20424"/>
    <cellStyle name="SAPBEXfilterDrill 43" xfId="1611"/>
    <cellStyle name="SAPBEXfilterDrill 43 2" xfId="4197"/>
    <cellStyle name="SAPBEXfilterDrill 43 3" xfId="6987"/>
    <cellStyle name="SAPBEXfilterDrill 43 4" xfId="7650"/>
    <cellStyle name="SAPBEXfilterDrill 43 5" xfId="9985"/>
    <cellStyle name="SAPBEXfilterDrill 43 6" xfId="12648"/>
    <cellStyle name="SAPBEXfilterDrill 43 7" xfId="14681"/>
    <cellStyle name="SAPBEXfilterDrill 43 8" xfId="17344"/>
    <cellStyle name="SAPBEXfilterDrill 43 9" xfId="19320"/>
    <cellStyle name="SAPBEXfilterDrill 44" xfId="1636"/>
    <cellStyle name="SAPBEXfilterDrill 44 2" xfId="4222"/>
    <cellStyle name="SAPBEXfilterDrill 44 3" xfId="5908"/>
    <cellStyle name="SAPBEXfilterDrill 44 4" xfId="7561"/>
    <cellStyle name="SAPBEXfilterDrill 44 5" xfId="9884"/>
    <cellStyle name="SAPBEXfilterDrill 44 6" xfId="12958"/>
    <cellStyle name="SAPBEXfilterDrill 44 7" xfId="14580"/>
    <cellStyle name="SAPBEXfilterDrill 44 8" xfId="17654"/>
    <cellStyle name="SAPBEXfilterDrill 44 9" xfId="19232"/>
    <cellStyle name="SAPBEXfilterDrill 45" xfId="1610"/>
    <cellStyle name="SAPBEXfilterDrill 45 2" xfId="4196"/>
    <cellStyle name="SAPBEXfilterDrill 45 3" xfId="5723"/>
    <cellStyle name="SAPBEXfilterDrill 45 4" xfId="8214"/>
    <cellStyle name="SAPBEXfilterDrill 45 5" xfId="10599"/>
    <cellStyle name="SAPBEXfilterDrill 45 6" xfId="13669"/>
    <cellStyle name="SAPBEXfilterDrill 45 7" xfId="15295"/>
    <cellStyle name="SAPBEXfilterDrill 45 8" xfId="18365"/>
    <cellStyle name="SAPBEXfilterDrill 45 9" xfId="19887"/>
    <cellStyle name="SAPBEXfilterDrill 46" xfId="1884"/>
    <cellStyle name="SAPBEXfilterDrill 46 2" xfId="4470"/>
    <cellStyle name="SAPBEXfilterDrill 46 3" xfId="5120"/>
    <cellStyle name="SAPBEXfilterDrill 46 4" xfId="9360"/>
    <cellStyle name="SAPBEXfilterDrill 46 5" xfId="11856"/>
    <cellStyle name="SAPBEXfilterDrill 46 6" xfId="13790"/>
    <cellStyle name="SAPBEXfilterDrill 46 7" xfId="16552"/>
    <cellStyle name="SAPBEXfilterDrill 46 8" xfId="18486"/>
    <cellStyle name="SAPBEXfilterDrill 46 9" xfId="21043"/>
    <cellStyle name="SAPBEXfilterDrill 47" xfId="1745"/>
    <cellStyle name="SAPBEXfilterDrill 47 2" xfId="4331"/>
    <cellStyle name="SAPBEXfilterDrill 47 3" xfId="6878"/>
    <cellStyle name="SAPBEXfilterDrill 47 4" xfId="9283"/>
    <cellStyle name="SAPBEXfilterDrill 47 5" xfId="12032"/>
    <cellStyle name="SAPBEXfilterDrill 47 6" xfId="14079"/>
    <cellStyle name="SAPBEXfilterDrill 47 7" xfId="16728"/>
    <cellStyle name="SAPBEXfilterDrill 47 8" xfId="18775"/>
    <cellStyle name="SAPBEXfilterDrill 47 9" xfId="21202"/>
    <cellStyle name="SAPBEXfilterDrill 48" xfId="1801"/>
    <cellStyle name="SAPBEXfilterDrill 48 2" xfId="4387"/>
    <cellStyle name="SAPBEXfilterDrill 48 3" xfId="6134"/>
    <cellStyle name="SAPBEXfilterDrill 48 4" xfId="9108"/>
    <cellStyle name="SAPBEXfilterDrill 48 5" xfId="11581"/>
    <cellStyle name="SAPBEXfilterDrill 48 6" xfId="12677"/>
    <cellStyle name="SAPBEXfilterDrill 48 7" xfId="16277"/>
    <cellStyle name="SAPBEXfilterDrill 48 8" xfId="17373"/>
    <cellStyle name="SAPBEXfilterDrill 48 9" xfId="20783"/>
    <cellStyle name="SAPBEXfilterDrill 49" xfId="2044"/>
    <cellStyle name="SAPBEXfilterDrill 49 2" xfId="4630"/>
    <cellStyle name="SAPBEXfilterDrill 49 3" xfId="5187"/>
    <cellStyle name="SAPBEXfilterDrill 49 4" xfId="9154"/>
    <cellStyle name="SAPBEXfilterDrill 49 5" xfId="11632"/>
    <cellStyle name="SAPBEXfilterDrill 49 6" xfId="12387"/>
    <cellStyle name="SAPBEXfilterDrill 49 7" xfId="16328"/>
    <cellStyle name="SAPBEXfilterDrill 49 8" xfId="17083"/>
    <cellStyle name="SAPBEXfilterDrill 49 9" xfId="20829"/>
    <cellStyle name="SAPBEXfilterDrill 5" xfId="153"/>
    <cellStyle name="SAPBEXfilterDrill 5 2" xfId="2740"/>
    <cellStyle name="SAPBEXfilterDrill 5 3" xfId="5289"/>
    <cellStyle name="SAPBEXfilterDrill 5 4" xfId="8347"/>
    <cellStyle name="SAPBEXfilterDrill 5 5" xfId="10745"/>
    <cellStyle name="SAPBEXfilterDrill 5 6" xfId="12719"/>
    <cellStyle name="SAPBEXfilterDrill 5 7" xfId="15441"/>
    <cellStyle name="SAPBEXfilterDrill 5 8" xfId="17415"/>
    <cellStyle name="SAPBEXfilterDrill 5 9" xfId="20020"/>
    <cellStyle name="SAPBEXfilterDrill 50" xfId="1797"/>
    <cellStyle name="SAPBEXfilterDrill 50 2" xfId="4383"/>
    <cellStyle name="SAPBEXfilterDrill 50 3" xfId="5486"/>
    <cellStyle name="SAPBEXfilterDrill 50 4" xfId="8457"/>
    <cellStyle name="SAPBEXfilterDrill 50 5" xfId="10864"/>
    <cellStyle name="SAPBEXfilterDrill 50 6" xfId="13358"/>
    <cellStyle name="SAPBEXfilterDrill 50 7" xfId="15560"/>
    <cellStyle name="SAPBEXfilterDrill 50 8" xfId="18054"/>
    <cellStyle name="SAPBEXfilterDrill 50 9" xfId="20131"/>
    <cellStyle name="SAPBEXfilterDrill 51" xfId="1927"/>
    <cellStyle name="SAPBEXfilterDrill 51 2" xfId="4513"/>
    <cellStyle name="SAPBEXfilterDrill 51 3" xfId="5611"/>
    <cellStyle name="SAPBEXfilterDrill 51 4" xfId="9002"/>
    <cellStyle name="SAPBEXfilterDrill 51 5" xfId="11460"/>
    <cellStyle name="SAPBEXfilterDrill 51 6" xfId="12995"/>
    <cellStyle name="SAPBEXfilterDrill 51 7" xfId="16156"/>
    <cellStyle name="SAPBEXfilterDrill 51 8" xfId="17691"/>
    <cellStyle name="SAPBEXfilterDrill 51 9" xfId="20677"/>
    <cellStyle name="SAPBEXfilterDrill 52" xfId="1935"/>
    <cellStyle name="SAPBEXfilterDrill 52 2" xfId="4521"/>
    <cellStyle name="SAPBEXfilterDrill 52 3" xfId="7050"/>
    <cellStyle name="SAPBEXfilterDrill 52 4" xfId="9170"/>
    <cellStyle name="SAPBEXfilterDrill 52 5" xfId="11650"/>
    <cellStyle name="SAPBEXfilterDrill 52 6" xfId="13945"/>
    <cellStyle name="SAPBEXfilterDrill 52 7" xfId="16346"/>
    <cellStyle name="SAPBEXfilterDrill 52 8" xfId="18641"/>
    <cellStyle name="SAPBEXfilterDrill 52 9" xfId="20845"/>
    <cellStyle name="SAPBEXfilterDrill 53" xfId="2016"/>
    <cellStyle name="SAPBEXfilterDrill 53 2" xfId="4602"/>
    <cellStyle name="SAPBEXfilterDrill 53 3" xfId="2667"/>
    <cellStyle name="SAPBEXfilterDrill 53 4" xfId="7797"/>
    <cellStyle name="SAPBEXfilterDrill 53 5" xfId="10146"/>
    <cellStyle name="SAPBEXfilterDrill 53 6" xfId="12344"/>
    <cellStyle name="SAPBEXfilterDrill 53 7" xfId="14842"/>
    <cellStyle name="SAPBEXfilterDrill 53 8" xfId="17040"/>
    <cellStyle name="SAPBEXfilterDrill 53 9" xfId="19470"/>
    <cellStyle name="SAPBEXfilterDrill 54" xfId="2010"/>
    <cellStyle name="SAPBEXfilterDrill 54 2" xfId="4596"/>
    <cellStyle name="SAPBEXfilterDrill 54 3" xfId="6789"/>
    <cellStyle name="SAPBEXfilterDrill 54 4" xfId="9313"/>
    <cellStyle name="SAPBEXfilterDrill 54 5" xfId="11796"/>
    <cellStyle name="SAPBEXfilterDrill 54 6" xfId="13431"/>
    <cellStyle name="SAPBEXfilterDrill 54 7" xfId="16492"/>
    <cellStyle name="SAPBEXfilterDrill 54 8" xfId="18127"/>
    <cellStyle name="SAPBEXfilterDrill 54 9" xfId="20987"/>
    <cellStyle name="SAPBEXfilterDrill 55" xfId="1950"/>
    <cellStyle name="SAPBEXfilterDrill 55 2" xfId="4536"/>
    <cellStyle name="SAPBEXfilterDrill 55 3" xfId="5305"/>
    <cellStyle name="SAPBEXfilterDrill 55 4" xfId="6700"/>
    <cellStyle name="SAPBEXfilterDrill 55 5" xfId="9566"/>
    <cellStyle name="SAPBEXfilterDrill 55 6" xfId="12585"/>
    <cellStyle name="SAPBEXfilterDrill 55 7" xfId="14262"/>
    <cellStyle name="SAPBEXfilterDrill 55 8" xfId="17281"/>
    <cellStyle name="SAPBEXfilterDrill 55 9" xfId="18949"/>
    <cellStyle name="SAPBEXfilterDrill 56" xfId="2252"/>
    <cellStyle name="SAPBEXfilterDrill 56 2" xfId="4838"/>
    <cellStyle name="SAPBEXfilterDrill 56 3" xfId="2634"/>
    <cellStyle name="SAPBEXfilterDrill 56 4" xfId="8381"/>
    <cellStyle name="SAPBEXfilterDrill 56 5" xfId="10784"/>
    <cellStyle name="SAPBEXfilterDrill 56 6" xfId="13502"/>
    <cellStyle name="SAPBEXfilterDrill 56 7" xfId="15480"/>
    <cellStyle name="SAPBEXfilterDrill 56 8" xfId="18198"/>
    <cellStyle name="SAPBEXfilterDrill 56 9" xfId="20056"/>
    <cellStyle name="SAPBEXfilterDrill 57" xfId="2322"/>
    <cellStyle name="SAPBEXfilterDrill 57 2" xfId="4908"/>
    <cellStyle name="SAPBEXfilterDrill 57 3" xfId="7130"/>
    <cellStyle name="SAPBEXfilterDrill 57 4" xfId="8417"/>
    <cellStyle name="SAPBEXfilterDrill 57 5" xfId="10822"/>
    <cellStyle name="SAPBEXfilterDrill 57 6" xfId="12454"/>
    <cellStyle name="SAPBEXfilterDrill 57 7" xfId="15518"/>
    <cellStyle name="SAPBEXfilterDrill 57 8" xfId="17150"/>
    <cellStyle name="SAPBEXfilterDrill 57 9" xfId="20091"/>
    <cellStyle name="SAPBEXfilterDrill 58" xfId="2356"/>
    <cellStyle name="SAPBEXfilterDrill 58 2" xfId="5139"/>
    <cellStyle name="SAPBEXfilterDrill 58 3" xfId="7776"/>
    <cellStyle name="SAPBEXfilterDrill 58 4" xfId="9877"/>
    <cellStyle name="SAPBEXfilterDrill 58 5" xfId="14042"/>
    <cellStyle name="SAPBEXfilterDrill 58 6" xfId="14573"/>
    <cellStyle name="SAPBEXfilterDrill 58 7" xfId="18738"/>
    <cellStyle name="SAPBEXfilterDrill 58 8" xfId="19225"/>
    <cellStyle name="SAPBEXfilterDrill 59" xfId="6201"/>
    <cellStyle name="SAPBEXfilterDrill 6" xfId="128"/>
    <cellStyle name="SAPBEXfilterDrill 6 2" xfId="2715"/>
    <cellStyle name="SAPBEXfilterDrill 6 3" xfId="6358"/>
    <cellStyle name="SAPBEXfilterDrill 6 4" xfId="7715"/>
    <cellStyle name="SAPBEXfilterDrill 6 5" xfId="10058"/>
    <cellStyle name="SAPBEXfilterDrill 6 6" xfId="12770"/>
    <cellStyle name="SAPBEXfilterDrill 6 7" xfId="14754"/>
    <cellStyle name="SAPBEXfilterDrill 6 8" xfId="17466"/>
    <cellStyle name="SAPBEXfilterDrill 6 9" xfId="19386"/>
    <cellStyle name="SAPBEXfilterDrill 60" xfId="9041"/>
    <cellStyle name="SAPBEXfilterDrill 61" xfId="11506"/>
    <cellStyle name="SAPBEXfilterDrill 62" xfId="13986"/>
    <cellStyle name="SAPBEXfilterDrill 63" xfId="16202"/>
    <cellStyle name="SAPBEXfilterDrill 64" xfId="18682"/>
    <cellStyle name="SAPBEXfilterDrill 65" xfId="20717"/>
    <cellStyle name="SAPBEXfilterDrill 7" xfId="125"/>
    <cellStyle name="SAPBEXfilterDrill 7 2" xfId="2712"/>
    <cellStyle name="SAPBEXfilterDrill 7 3" xfId="6220"/>
    <cellStyle name="SAPBEXfilterDrill 7 4" xfId="8319"/>
    <cellStyle name="SAPBEXfilterDrill 7 5" xfId="10715"/>
    <cellStyle name="SAPBEXfilterDrill 7 6" xfId="11992"/>
    <cellStyle name="SAPBEXfilterDrill 7 7" xfId="15411"/>
    <cellStyle name="SAPBEXfilterDrill 7 8" xfId="16688"/>
    <cellStyle name="SAPBEXfilterDrill 7 9" xfId="19992"/>
    <cellStyle name="SAPBEXfilterDrill 8" xfId="204"/>
    <cellStyle name="SAPBEXfilterDrill 8 2" xfId="2790"/>
    <cellStyle name="SAPBEXfilterDrill 8 3" xfId="5013"/>
    <cellStyle name="SAPBEXfilterDrill 8 4" xfId="8989"/>
    <cellStyle name="SAPBEXfilterDrill 8 5" xfId="11446"/>
    <cellStyle name="SAPBEXfilterDrill 8 6" xfId="12702"/>
    <cellStyle name="SAPBEXfilterDrill 8 7" xfId="16142"/>
    <cellStyle name="SAPBEXfilterDrill 8 8" xfId="17398"/>
    <cellStyle name="SAPBEXfilterDrill 8 9" xfId="20664"/>
    <cellStyle name="SAPBEXfilterDrill 9" xfId="250"/>
    <cellStyle name="SAPBEXfilterDrill 9 2" xfId="2836"/>
    <cellStyle name="SAPBEXfilterDrill 9 3" xfId="6476"/>
    <cellStyle name="SAPBEXfilterDrill 9 4" xfId="8471"/>
    <cellStyle name="SAPBEXfilterDrill 9 5" xfId="10879"/>
    <cellStyle name="SAPBEXfilterDrill 9 6" xfId="12980"/>
    <cellStyle name="SAPBEXfilterDrill 9 7" xfId="15575"/>
    <cellStyle name="SAPBEXfilterDrill 9 8" xfId="17676"/>
    <cellStyle name="SAPBEXfilterDrill 9 9" xfId="20145"/>
    <cellStyle name="SAPBEXfilterItem" xfId="70"/>
    <cellStyle name="SAPBEXfilterItem 10" xfId="444"/>
    <cellStyle name="SAPBEXfilterItem 10 2" xfId="3030"/>
    <cellStyle name="SAPBEXfilterItem 10 3" xfId="2597"/>
    <cellStyle name="SAPBEXfilterItem 10 4" xfId="9413"/>
    <cellStyle name="SAPBEXfilterItem 10 5" xfId="11863"/>
    <cellStyle name="SAPBEXfilterItem 10 6" xfId="13885"/>
    <cellStyle name="SAPBEXfilterItem 10 7" xfId="16559"/>
    <cellStyle name="SAPBEXfilterItem 10 8" xfId="18581"/>
    <cellStyle name="SAPBEXfilterItem 10 9" xfId="21050"/>
    <cellStyle name="SAPBEXfilterItem 11" xfId="630"/>
    <cellStyle name="SAPBEXfilterItem 11 2" xfId="3216"/>
    <cellStyle name="SAPBEXfilterItem 11 3" xfId="6284"/>
    <cellStyle name="SAPBEXfilterItem 11 4" xfId="8305"/>
    <cellStyle name="SAPBEXfilterItem 11 5" xfId="10701"/>
    <cellStyle name="SAPBEXfilterItem 11 6" xfId="13564"/>
    <cellStyle name="SAPBEXfilterItem 11 7" xfId="15397"/>
    <cellStyle name="SAPBEXfilterItem 11 8" xfId="18260"/>
    <cellStyle name="SAPBEXfilterItem 11 9" xfId="19978"/>
    <cellStyle name="SAPBEXfilterItem 12" xfId="567"/>
    <cellStyle name="SAPBEXfilterItem 12 2" xfId="3153"/>
    <cellStyle name="SAPBEXfilterItem 12 3" xfId="2646"/>
    <cellStyle name="SAPBEXfilterItem 12 4" xfId="7843"/>
    <cellStyle name="SAPBEXfilterItem 12 5" xfId="10192"/>
    <cellStyle name="SAPBEXfilterItem 12 6" xfId="13831"/>
    <cellStyle name="SAPBEXfilterItem 12 7" xfId="14888"/>
    <cellStyle name="SAPBEXfilterItem 12 8" xfId="18527"/>
    <cellStyle name="SAPBEXfilterItem 12 9" xfId="19516"/>
    <cellStyle name="SAPBEXfilterItem 13" xfId="425"/>
    <cellStyle name="SAPBEXfilterItem 13 2" xfId="3011"/>
    <cellStyle name="SAPBEXfilterItem 13 3" xfId="7012"/>
    <cellStyle name="SAPBEXfilterItem 13 4" xfId="9235"/>
    <cellStyle name="SAPBEXfilterItem 13 5" xfId="11715"/>
    <cellStyle name="SAPBEXfilterItem 13 6" xfId="11695"/>
    <cellStyle name="SAPBEXfilterItem 13 7" xfId="16411"/>
    <cellStyle name="SAPBEXfilterItem 13 8" xfId="16391"/>
    <cellStyle name="SAPBEXfilterItem 13 9" xfId="20907"/>
    <cellStyle name="SAPBEXfilterItem 14" xfId="707"/>
    <cellStyle name="SAPBEXfilterItem 14 2" xfId="3293"/>
    <cellStyle name="SAPBEXfilterItem 14 3" xfId="6626"/>
    <cellStyle name="SAPBEXfilterItem 14 4" xfId="7887"/>
    <cellStyle name="SAPBEXfilterItem 14 5" xfId="10242"/>
    <cellStyle name="SAPBEXfilterItem 14 6" xfId="13187"/>
    <cellStyle name="SAPBEXfilterItem 14 7" xfId="14938"/>
    <cellStyle name="SAPBEXfilterItem 14 8" xfId="17883"/>
    <cellStyle name="SAPBEXfilterItem 14 9" xfId="19560"/>
    <cellStyle name="SAPBEXfilterItem 15" xfId="601"/>
    <cellStyle name="SAPBEXfilterItem 15 2" xfId="3187"/>
    <cellStyle name="SAPBEXfilterItem 15 3" xfId="7046"/>
    <cellStyle name="SAPBEXfilterItem 15 4" xfId="7838"/>
    <cellStyle name="SAPBEXfilterItem 15 5" xfId="10187"/>
    <cellStyle name="SAPBEXfilterItem 15 6" xfId="12490"/>
    <cellStyle name="SAPBEXfilterItem 15 7" xfId="14883"/>
    <cellStyle name="SAPBEXfilterItem 15 8" xfId="17186"/>
    <cellStyle name="SAPBEXfilterItem 15 9" xfId="19511"/>
    <cellStyle name="SAPBEXfilterItem 16" xfId="604"/>
    <cellStyle name="SAPBEXfilterItem 16 2" xfId="3190"/>
    <cellStyle name="SAPBEXfilterItem 16 3" xfId="7308"/>
    <cellStyle name="SAPBEXfilterItem 16 4" xfId="9373"/>
    <cellStyle name="SAPBEXfilterItem 16 5" xfId="12018"/>
    <cellStyle name="SAPBEXfilterItem 16 6" xfId="14068"/>
    <cellStyle name="SAPBEXfilterItem 16 7" xfId="16714"/>
    <cellStyle name="SAPBEXfilterItem 16 8" xfId="18764"/>
    <cellStyle name="SAPBEXfilterItem 16 9" xfId="21190"/>
    <cellStyle name="SAPBEXfilterItem 17" xfId="691"/>
    <cellStyle name="SAPBEXfilterItem 17 2" xfId="3277"/>
    <cellStyle name="SAPBEXfilterItem 17 3" xfId="5146"/>
    <cellStyle name="SAPBEXfilterItem 17 4" xfId="9142"/>
    <cellStyle name="SAPBEXfilterItem 17 5" xfId="11620"/>
    <cellStyle name="SAPBEXfilterItem 17 6" xfId="12211"/>
    <cellStyle name="SAPBEXfilterItem 17 7" xfId="16316"/>
    <cellStyle name="SAPBEXfilterItem 17 8" xfId="16907"/>
    <cellStyle name="SAPBEXfilterItem 17 9" xfId="20817"/>
    <cellStyle name="SAPBEXfilterItem 18" xfId="819"/>
    <cellStyle name="SAPBEXfilterItem 18 2" xfId="3405"/>
    <cellStyle name="SAPBEXfilterItem 18 3" xfId="5234"/>
    <cellStyle name="SAPBEXfilterItem 18 4" xfId="6397"/>
    <cellStyle name="SAPBEXfilterItem 18 5" xfId="9594"/>
    <cellStyle name="SAPBEXfilterItem 18 6" xfId="12316"/>
    <cellStyle name="SAPBEXfilterItem 18 7" xfId="14290"/>
    <cellStyle name="SAPBEXfilterItem 18 8" xfId="17012"/>
    <cellStyle name="SAPBEXfilterItem 18 9" xfId="18974"/>
    <cellStyle name="SAPBEXfilterItem 19" xfId="767"/>
    <cellStyle name="SAPBEXfilterItem 19 2" xfId="3353"/>
    <cellStyle name="SAPBEXfilterItem 19 3" xfId="5217"/>
    <cellStyle name="SAPBEXfilterItem 19 4" xfId="6000"/>
    <cellStyle name="SAPBEXfilterItem 19 5" xfId="9599"/>
    <cellStyle name="SAPBEXfilterItem 19 6" xfId="12153"/>
    <cellStyle name="SAPBEXfilterItem 19 7" xfId="14295"/>
    <cellStyle name="SAPBEXfilterItem 19 8" xfId="16849"/>
    <cellStyle name="SAPBEXfilterItem 19 9" xfId="18979"/>
    <cellStyle name="SAPBEXfilterItem 2" xfId="191"/>
    <cellStyle name="SAPBEXfilterItem 2 2" xfId="2777"/>
    <cellStyle name="SAPBEXfilterItem 2 3" xfId="5266"/>
    <cellStyle name="SAPBEXfilterItem 2 4" xfId="7426"/>
    <cellStyle name="SAPBEXfilterItem 2 5" xfId="9735"/>
    <cellStyle name="SAPBEXfilterItem 2 6" xfId="13442"/>
    <cellStyle name="SAPBEXfilterItem 2 7" xfId="14431"/>
    <cellStyle name="SAPBEXfilterItem 2 8" xfId="18138"/>
    <cellStyle name="SAPBEXfilterItem 2 9" xfId="19095"/>
    <cellStyle name="SAPBEXfilterItem 20" xfId="881"/>
    <cellStyle name="SAPBEXfilterItem 20 2" xfId="3467"/>
    <cellStyle name="SAPBEXfilterItem 20 3" xfId="7195"/>
    <cellStyle name="SAPBEXfilterItem 20 4" xfId="8501"/>
    <cellStyle name="SAPBEXfilterItem 20 5" xfId="10911"/>
    <cellStyle name="SAPBEXfilterItem 20 6" xfId="13738"/>
    <cellStyle name="SAPBEXfilterItem 20 7" xfId="15607"/>
    <cellStyle name="SAPBEXfilterItem 20 8" xfId="18434"/>
    <cellStyle name="SAPBEXfilterItem 20 9" xfId="20175"/>
    <cellStyle name="SAPBEXfilterItem 21" xfId="671"/>
    <cellStyle name="SAPBEXfilterItem 21 2" xfId="3257"/>
    <cellStyle name="SAPBEXfilterItem 21 3" xfId="7204"/>
    <cellStyle name="SAPBEXfilterItem 21 4" xfId="8698"/>
    <cellStyle name="SAPBEXfilterItem 21 5" xfId="11130"/>
    <cellStyle name="SAPBEXfilterItem 21 6" xfId="12427"/>
    <cellStyle name="SAPBEXfilterItem 21 7" xfId="15826"/>
    <cellStyle name="SAPBEXfilterItem 21 8" xfId="17123"/>
    <cellStyle name="SAPBEXfilterItem 21 9" xfId="20372"/>
    <cellStyle name="SAPBEXfilterItem 22" xfId="686"/>
    <cellStyle name="SAPBEXfilterItem 22 2" xfId="3272"/>
    <cellStyle name="SAPBEXfilterItem 22 3" xfId="5604"/>
    <cellStyle name="SAPBEXfilterItem 22 4" xfId="8098"/>
    <cellStyle name="SAPBEXfilterItem 22 5" xfId="10469"/>
    <cellStyle name="SAPBEXfilterItem 22 6" xfId="13095"/>
    <cellStyle name="SAPBEXfilterItem 22 7" xfId="15165"/>
    <cellStyle name="SAPBEXfilterItem 22 8" xfId="17791"/>
    <cellStyle name="SAPBEXfilterItem 22 9" xfId="19769"/>
    <cellStyle name="SAPBEXfilterItem 23" xfId="870"/>
    <cellStyle name="SAPBEXfilterItem 23 2" xfId="3456"/>
    <cellStyle name="SAPBEXfilterItem 23 3" xfId="5997"/>
    <cellStyle name="SAPBEXfilterItem 23 4" xfId="8314"/>
    <cellStyle name="SAPBEXfilterItem 23 5" xfId="10710"/>
    <cellStyle name="SAPBEXfilterItem 23 6" xfId="13503"/>
    <cellStyle name="SAPBEXfilterItem 23 7" xfId="15406"/>
    <cellStyle name="SAPBEXfilterItem 23 8" xfId="18199"/>
    <cellStyle name="SAPBEXfilterItem 23 9" xfId="19987"/>
    <cellStyle name="SAPBEXfilterItem 24" xfId="993"/>
    <cellStyle name="SAPBEXfilterItem 24 2" xfId="3579"/>
    <cellStyle name="SAPBEXfilterItem 24 3" xfId="6736"/>
    <cellStyle name="SAPBEXfilterItem 24 4" xfId="9309"/>
    <cellStyle name="SAPBEXfilterItem 24 5" xfId="11792"/>
    <cellStyle name="SAPBEXfilterItem 24 6" xfId="13164"/>
    <cellStyle name="SAPBEXfilterItem 24 7" xfId="16488"/>
    <cellStyle name="SAPBEXfilterItem 24 8" xfId="17860"/>
    <cellStyle name="SAPBEXfilterItem 24 9" xfId="20983"/>
    <cellStyle name="SAPBEXfilterItem 25" xfId="834"/>
    <cellStyle name="SAPBEXfilterItem 25 2" xfId="3420"/>
    <cellStyle name="SAPBEXfilterItem 25 3" xfId="6270"/>
    <cellStyle name="SAPBEXfilterItem 25 4" xfId="9055"/>
    <cellStyle name="SAPBEXfilterItem 25 5" xfId="11523"/>
    <cellStyle name="SAPBEXfilterItem 25 6" xfId="12821"/>
    <cellStyle name="SAPBEXfilterItem 25 7" xfId="16219"/>
    <cellStyle name="SAPBEXfilterItem 25 8" xfId="17517"/>
    <cellStyle name="SAPBEXfilterItem 25 9" xfId="20731"/>
    <cellStyle name="SAPBEXfilterItem 26" xfId="769"/>
    <cellStyle name="SAPBEXfilterItem 26 2" xfId="3355"/>
    <cellStyle name="SAPBEXfilterItem 26 3" xfId="6109"/>
    <cellStyle name="SAPBEXfilterItem 26 4" xfId="7669"/>
    <cellStyle name="SAPBEXfilterItem 26 5" xfId="10007"/>
    <cellStyle name="SAPBEXfilterItem 26 6" xfId="12617"/>
    <cellStyle name="SAPBEXfilterItem 26 7" xfId="14703"/>
    <cellStyle name="SAPBEXfilterItem 26 8" xfId="17313"/>
    <cellStyle name="SAPBEXfilterItem 26 9" xfId="19340"/>
    <cellStyle name="SAPBEXfilterItem 27" xfId="1007"/>
    <cellStyle name="SAPBEXfilterItem 27 2" xfId="3593"/>
    <cellStyle name="SAPBEXfilterItem 27 3" xfId="5335"/>
    <cellStyle name="SAPBEXfilterItem 27 4" xfId="9217"/>
    <cellStyle name="SAPBEXfilterItem 27 5" xfId="11431"/>
    <cellStyle name="SAPBEXfilterItem 27 6" xfId="10565"/>
    <cellStyle name="SAPBEXfilterItem 27 7" xfId="16127"/>
    <cellStyle name="SAPBEXfilterItem 27 8" xfId="15261"/>
    <cellStyle name="SAPBEXfilterItem 27 9" xfId="20649"/>
    <cellStyle name="SAPBEXfilterItem 28" xfId="1141"/>
    <cellStyle name="SAPBEXfilterItem 28 2" xfId="3727"/>
    <cellStyle name="SAPBEXfilterItem 28 3" xfId="6041"/>
    <cellStyle name="SAPBEXfilterItem 28 4" xfId="7479"/>
    <cellStyle name="SAPBEXfilterItem 28 5" xfId="9796"/>
    <cellStyle name="SAPBEXfilterItem 28 6" xfId="13786"/>
    <cellStyle name="SAPBEXfilterItem 28 7" xfId="14492"/>
    <cellStyle name="SAPBEXfilterItem 28 8" xfId="18482"/>
    <cellStyle name="SAPBEXfilterItem 28 9" xfId="19150"/>
    <cellStyle name="SAPBEXfilterItem 29" xfId="1214"/>
    <cellStyle name="SAPBEXfilterItem 29 2" xfId="3800"/>
    <cellStyle name="SAPBEXfilterItem 29 3" xfId="6294"/>
    <cellStyle name="SAPBEXfilterItem 29 4" xfId="8793"/>
    <cellStyle name="SAPBEXfilterItem 29 5" xfId="11236"/>
    <cellStyle name="SAPBEXfilterItem 29 6" xfId="12597"/>
    <cellStyle name="SAPBEXfilterItem 29 7" xfId="15932"/>
    <cellStyle name="SAPBEXfilterItem 29 8" xfId="17293"/>
    <cellStyle name="SAPBEXfilterItem 29 9" xfId="20468"/>
    <cellStyle name="SAPBEXfilterItem 3" xfId="237"/>
    <cellStyle name="SAPBEXfilterItem 3 2" xfId="2823"/>
    <cellStyle name="SAPBEXfilterItem 3 3" xfId="5563"/>
    <cellStyle name="SAPBEXfilterItem 3 4" xfId="8351"/>
    <cellStyle name="SAPBEXfilterItem 3 5" xfId="10750"/>
    <cellStyle name="SAPBEXfilterItem 3 6" xfId="12953"/>
    <cellStyle name="SAPBEXfilterItem 3 7" xfId="15446"/>
    <cellStyle name="SAPBEXfilterItem 3 8" xfId="17649"/>
    <cellStyle name="SAPBEXfilterItem 3 9" xfId="20025"/>
    <cellStyle name="SAPBEXfilterItem 30" xfId="1101"/>
    <cellStyle name="SAPBEXfilterItem 30 2" xfId="3687"/>
    <cellStyle name="SAPBEXfilterItem 30 3" xfId="2689"/>
    <cellStyle name="SAPBEXfilterItem 30 4" xfId="9038"/>
    <cellStyle name="SAPBEXfilterItem 30 5" xfId="11502"/>
    <cellStyle name="SAPBEXfilterItem 30 6" xfId="12875"/>
    <cellStyle name="SAPBEXfilterItem 30 7" xfId="16198"/>
    <cellStyle name="SAPBEXfilterItem 30 8" xfId="17571"/>
    <cellStyle name="SAPBEXfilterItem 30 9" xfId="20714"/>
    <cellStyle name="SAPBEXfilterItem 31" xfId="1125"/>
    <cellStyle name="SAPBEXfilterItem 31 2" xfId="3711"/>
    <cellStyle name="SAPBEXfilterItem 31 3" xfId="5429"/>
    <cellStyle name="SAPBEXfilterItem 31 4" xfId="8373"/>
    <cellStyle name="SAPBEXfilterItem 31 5" xfId="10775"/>
    <cellStyle name="SAPBEXfilterItem 31 6" xfId="13739"/>
    <cellStyle name="SAPBEXfilterItem 31 7" xfId="15471"/>
    <cellStyle name="SAPBEXfilterItem 31 8" xfId="18435"/>
    <cellStyle name="SAPBEXfilterItem 31 9" xfId="20048"/>
    <cellStyle name="SAPBEXfilterItem 32" xfId="1098"/>
    <cellStyle name="SAPBEXfilterItem 32 2" xfId="3684"/>
    <cellStyle name="SAPBEXfilterItem 32 3" xfId="5868"/>
    <cellStyle name="SAPBEXfilterItem 32 4" xfId="7614"/>
    <cellStyle name="SAPBEXfilterItem 32 5" xfId="9944"/>
    <cellStyle name="SAPBEXfilterItem 32 6" xfId="12612"/>
    <cellStyle name="SAPBEXfilterItem 32 7" xfId="14640"/>
    <cellStyle name="SAPBEXfilterItem 32 8" xfId="17308"/>
    <cellStyle name="SAPBEXfilterItem 32 9" xfId="19285"/>
    <cellStyle name="SAPBEXfilterItem 33" xfId="1180"/>
    <cellStyle name="SAPBEXfilterItem 33 2" xfId="3766"/>
    <cellStyle name="SAPBEXfilterItem 33 3" xfId="7005"/>
    <cellStyle name="SAPBEXfilterItem 33 4" xfId="9187"/>
    <cellStyle name="SAPBEXfilterItem 33 5" xfId="11667"/>
    <cellStyle name="SAPBEXfilterItem 33 6" xfId="12051"/>
    <cellStyle name="SAPBEXfilterItem 33 7" xfId="16363"/>
    <cellStyle name="SAPBEXfilterItem 33 8" xfId="16747"/>
    <cellStyle name="SAPBEXfilterItem 33 9" xfId="20862"/>
    <cellStyle name="SAPBEXfilterItem 34" xfId="1289"/>
    <cellStyle name="SAPBEXfilterItem 34 2" xfId="3875"/>
    <cellStyle name="SAPBEXfilterItem 34 3" xfId="7021"/>
    <cellStyle name="SAPBEXfilterItem 34 4" xfId="8719"/>
    <cellStyle name="SAPBEXfilterItem 34 5" xfId="11154"/>
    <cellStyle name="SAPBEXfilterItem 34 6" xfId="12308"/>
    <cellStyle name="SAPBEXfilterItem 34 7" xfId="15850"/>
    <cellStyle name="SAPBEXfilterItem 34 8" xfId="17004"/>
    <cellStyle name="SAPBEXfilterItem 34 9" xfId="20393"/>
    <cellStyle name="SAPBEXfilterItem 35" xfId="1190"/>
    <cellStyle name="SAPBEXfilterItem 35 2" xfId="3776"/>
    <cellStyle name="SAPBEXfilterItem 35 3" xfId="6441"/>
    <cellStyle name="SAPBEXfilterItem 35 4" xfId="8718"/>
    <cellStyle name="SAPBEXfilterItem 35 5" xfId="11153"/>
    <cellStyle name="SAPBEXfilterItem 35 6" xfId="13135"/>
    <cellStyle name="SAPBEXfilterItem 35 7" xfId="15849"/>
    <cellStyle name="SAPBEXfilterItem 35 8" xfId="17831"/>
    <cellStyle name="SAPBEXfilterItem 35 9" xfId="20392"/>
    <cellStyle name="SAPBEXfilterItem 36" xfId="1369"/>
    <cellStyle name="SAPBEXfilterItem 36 2" xfId="3955"/>
    <cellStyle name="SAPBEXfilterItem 36 3" xfId="6958"/>
    <cellStyle name="SAPBEXfilterItem 36 4" xfId="8306"/>
    <cellStyle name="SAPBEXfilterItem 36 5" xfId="10702"/>
    <cellStyle name="SAPBEXfilterItem 36 6" xfId="14034"/>
    <cellStyle name="SAPBEXfilterItem 36 7" xfId="15398"/>
    <cellStyle name="SAPBEXfilterItem 36 8" xfId="18730"/>
    <cellStyle name="SAPBEXfilterItem 36 9" xfId="19979"/>
    <cellStyle name="SAPBEXfilterItem 37" xfId="1412"/>
    <cellStyle name="SAPBEXfilterItem 37 2" xfId="3998"/>
    <cellStyle name="SAPBEXfilterItem 37 3" xfId="5550"/>
    <cellStyle name="SAPBEXfilterItem 37 4" xfId="5336"/>
    <cellStyle name="SAPBEXfilterItem 37 5" xfId="12024"/>
    <cellStyle name="SAPBEXfilterItem 37 6" xfId="12944"/>
    <cellStyle name="SAPBEXfilterItem 37 7" xfId="16720"/>
    <cellStyle name="SAPBEXfilterItem 37 8" xfId="17640"/>
    <cellStyle name="SAPBEXfilterItem 37 9" xfId="21196"/>
    <cellStyle name="SAPBEXfilterItem 38" xfId="1455"/>
    <cellStyle name="SAPBEXfilterItem 38 2" xfId="4041"/>
    <cellStyle name="SAPBEXfilterItem 38 3" xfId="5587"/>
    <cellStyle name="SAPBEXfilterItem 38 4" xfId="8702"/>
    <cellStyle name="SAPBEXfilterItem 38 5" xfId="11134"/>
    <cellStyle name="SAPBEXfilterItem 38 6" xfId="13813"/>
    <cellStyle name="SAPBEXfilterItem 38 7" xfId="15830"/>
    <cellStyle name="SAPBEXfilterItem 38 8" xfId="18509"/>
    <cellStyle name="SAPBEXfilterItem 38 9" xfId="20376"/>
    <cellStyle name="SAPBEXfilterItem 39" xfId="1643"/>
    <cellStyle name="SAPBEXfilterItem 39 2" xfId="4229"/>
    <cellStyle name="SAPBEXfilterItem 39 3" xfId="5980"/>
    <cellStyle name="SAPBEXfilterItem 39 4" xfId="6442"/>
    <cellStyle name="SAPBEXfilterItem 39 5" xfId="9665"/>
    <cellStyle name="SAPBEXfilterItem 39 6" xfId="13395"/>
    <cellStyle name="SAPBEXfilterItem 39 7" xfId="14361"/>
    <cellStyle name="SAPBEXfilterItem 39 8" xfId="18091"/>
    <cellStyle name="SAPBEXfilterItem 39 9" xfId="19034"/>
    <cellStyle name="SAPBEXfilterItem 4" xfId="166"/>
    <cellStyle name="SAPBEXfilterItem 4 2" xfId="2753"/>
    <cellStyle name="SAPBEXfilterItem 4 3" xfId="7127"/>
    <cellStyle name="SAPBEXfilterItem 4 4" xfId="7521"/>
    <cellStyle name="SAPBEXfilterItem 4 5" xfId="9843"/>
    <cellStyle name="SAPBEXfilterItem 4 6" xfId="13273"/>
    <cellStyle name="SAPBEXfilterItem 4 7" xfId="14539"/>
    <cellStyle name="SAPBEXfilterItem 4 8" xfId="17969"/>
    <cellStyle name="SAPBEXfilterItem 4 9" xfId="19192"/>
    <cellStyle name="SAPBEXfilterItem 40" xfId="1491"/>
    <cellStyle name="SAPBEXfilterItem 40 2" xfId="4077"/>
    <cellStyle name="SAPBEXfilterItem 40 3" xfId="6537"/>
    <cellStyle name="SAPBEXfilterItem 40 4" xfId="5990"/>
    <cellStyle name="SAPBEXfilterItem 40 5" xfId="9706"/>
    <cellStyle name="SAPBEXfilterItem 40 6" xfId="13188"/>
    <cellStyle name="SAPBEXfilterItem 40 7" xfId="14402"/>
    <cellStyle name="SAPBEXfilterItem 40 8" xfId="17884"/>
    <cellStyle name="SAPBEXfilterItem 40 9" xfId="19069"/>
    <cellStyle name="SAPBEXfilterItem 41" xfId="1479"/>
    <cellStyle name="SAPBEXfilterItem 41 2" xfId="4065"/>
    <cellStyle name="SAPBEXfilterItem 41 3" xfId="7115"/>
    <cellStyle name="SAPBEXfilterItem 41 4" xfId="7951"/>
    <cellStyle name="SAPBEXfilterItem 41 5" xfId="10308"/>
    <cellStyle name="SAPBEXfilterItem 41 6" xfId="13173"/>
    <cellStyle name="SAPBEXfilterItem 41 7" xfId="15004"/>
    <cellStyle name="SAPBEXfilterItem 41 8" xfId="17869"/>
    <cellStyle name="SAPBEXfilterItem 41 9" xfId="19622"/>
    <cellStyle name="SAPBEXfilterItem 42" xfId="1581"/>
    <cellStyle name="SAPBEXfilterItem 42 2" xfId="4167"/>
    <cellStyle name="SAPBEXfilterItem 42 3" xfId="5699"/>
    <cellStyle name="SAPBEXfilterItem 42 4" xfId="8659"/>
    <cellStyle name="SAPBEXfilterItem 42 5" xfId="10840"/>
    <cellStyle name="SAPBEXfilterItem 42 6" xfId="13860"/>
    <cellStyle name="SAPBEXfilterItem 42 7" xfId="15536"/>
    <cellStyle name="SAPBEXfilterItem 42 8" xfId="18556"/>
    <cellStyle name="SAPBEXfilterItem 42 9" xfId="20108"/>
    <cellStyle name="SAPBEXfilterItem 43" xfId="1669"/>
    <cellStyle name="SAPBEXfilterItem 43 2" xfId="4255"/>
    <cellStyle name="SAPBEXfilterItem 43 3" xfId="5767"/>
    <cellStyle name="SAPBEXfilterItem 43 4" xfId="7821"/>
    <cellStyle name="SAPBEXfilterItem 43 5" xfId="10170"/>
    <cellStyle name="SAPBEXfilterItem 43 6" xfId="13392"/>
    <cellStyle name="SAPBEXfilterItem 43 7" xfId="14866"/>
    <cellStyle name="SAPBEXfilterItem 43 8" xfId="18088"/>
    <cellStyle name="SAPBEXfilterItem 43 9" xfId="19494"/>
    <cellStyle name="SAPBEXfilterItem 44" xfId="1713"/>
    <cellStyle name="SAPBEXfilterItem 44 2" xfId="4299"/>
    <cellStyle name="SAPBEXfilterItem 44 3" xfId="7093"/>
    <cellStyle name="SAPBEXfilterItem 44 4" xfId="6135"/>
    <cellStyle name="SAPBEXfilterItem 44 5" xfId="12109"/>
    <cellStyle name="SAPBEXfilterItem 44 6" xfId="11377"/>
    <cellStyle name="SAPBEXfilterItem 44 7" xfId="16805"/>
    <cellStyle name="SAPBEXfilterItem 44 8" xfId="16073"/>
    <cellStyle name="SAPBEXfilterItem 44 9" xfId="21272"/>
    <cellStyle name="SAPBEXfilterItem 45" xfId="1756"/>
    <cellStyle name="SAPBEXfilterItem 45 2" xfId="4342"/>
    <cellStyle name="SAPBEXfilterItem 45 3" xfId="6029"/>
    <cellStyle name="SAPBEXfilterItem 45 4" xfId="7818"/>
    <cellStyle name="SAPBEXfilterItem 45 5" xfId="10167"/>
    <cellStyle name="SAPBEXfilterItem 45 6" xfId="12984"/>
    <cellStyle name="SAPBEXfilterItem 45 7" xfId="14863"/>
    <cellStyle name="SAPBEXfilterItem 45 8" xfId="17680"/>
    <cellStyle name="SAPBEXfilterItem 45 9" xfId="19491"/>
    <cellStyle name="SAPBEXfilterItem 46" xfId="1889"/>
    <cellStyle name="SAPBEXfilterItem 46 2" xfId="4475"/>
    <cellStyle name="SAPBEXfilterItem 46 3" xfId="7335"/>
    <cellStyle name="SAPBEXfilterItem 46 4" xfId="7621"/>
    <cellStyle name="SAPBEXfilterItem 46 5" xfId="9953"/>
    <cellStyle name="SAPBEXfilterItem 46 6" xfId="13748"/>
    <cellStyle name="SAPBEXfilterItem 46 7" xfId="14649"/>
    <cellStyle name="SAPBEXfilterItem 46 8" xfId="18444"/>
    <cellStyle name="SAPBEXfilterItem 46 9" xfId="19292"/>
    <cellStyle name="SAPBEXfilterItem 47" xfId="1837"/>
    <cellStyle name="SAPBEXfilterItem 47 2" xfId="4423"/>
    <cellStyle name="SAPBEXfilterItem 47 3" xfId="5972"/>
    <cellStyle name="SAPBEXfilterItem 47 4" xfId="8751"/>
    <cellStyle name="SAPBEXfilterItem 47 5" xfId="11188"/>
    <cellStyle name="SAPBEXfilterItem 47 6" xfId="12835"/>
    <cellStyle name="SAPBEXfilterItem 47 7" xfId="15884"/>
    <cellStyle name="SAPBEXfilterItem 47 8" xfId="17531"/>
    <cellStyle name="SAPBEXfilterItem 47 9" xfId="20425"/>
    <cellStyle name="SAPBEXfilterItem 48" xfId="1841"/>
    <cellStyle name="SAPBEXfilterItem 48 2" xfId="4427"/>
    <cellStyle name="SAPBEXfilterItem 48 3" xfId="6153"/>
    <cellStyle name="SAPBEXfilterItem 48 4" xfId="6733"/>
    <cellStyle name="SAPBEXfilterItem 48 5" xfId="9554"/>
    <cellStyle name="SAPBEXfilterItem 48 6" xfId="13511"/>
    <cellStyle name="SAPBEXfilterItem 48 7" xfId="14250"/>
    <cellStyle name="SAPBEXfilterItem 48 8" xfId="18207"/>
    <cellStyle name="SAPBEXfilterItem 48 9" xfId="18939"/>
    <cellStyle name="SAPBEXfilterItem 49" xfId="2043"/>
    <cellStyle name="SAPBEXfilterItem 49 2" xfId="4629"/>
    <cellStyle name="SAPBEXfilterItem 49 3" xfId="5647"/>
    <cellStyle name="SAPBEXfilterItem 49 4" xfId="8947"/>
    <cellStyle name="SAPBEXfilterItem 49 5" xfId="11401"/>
    <cellStyle name="SAPBEXfilterItem 49 6" xfId="13149"/>
    <cellStyle name="SAPBEXfilterItem 49 7" xfId="16097"/>
    <cellStyle name="SAPBEXfilterItem 49 8" xfId="17845"/>
    <cellStyle name="SAPBEXfilterItem 49 9" xfId="20621"/>
    <cellStyle name="SAPBEXfilterItem 5" xfId="152"/>
    <cellStyle name="SAPBEXfilterItem 5 2" xfId="2739"/>
    <cellStyle name="SAPBEXfilterItem 5 3" xfId="7065"/>
    <cellStyle name="SAPBEXfilterItem 5 4" xfId="8819"/>
    <cellStyle name="SAPBEXfilterItem 5 5" xfId="10968"/>
    <cellStyle name="SAPBEXfilterItem 5 6" xfId="12225"/>
    <cellStyle name="SAPBEXfilterItem 5 7" xfId="15664"/>
    <cellStyle name="SAPBEXfilterItem 5 8" xfId="16921"/>
    <cellStyle name="SAPBEXfilterItem 5 9" xfId="20227"/>
    <cellStyle name="SAPBEXfilterItem 50" xfId="1893"/>
    <cellStyle name="SAPBEXfilterItem 50 2" xfId="4479"/>
    <cellStyle name="SAPBEXfilterItem 50 3" xfId="6472"/>
    <cellStyle name="SAPBEXfilterItem 50 4" xfId="7076"/>
    <cellStyle name="SAPBEXfilterItem 50 5" xfId="9535"/>
    <cellStyle name="SAPBEXfilterItem 50 6" xfId="14106"/>
    <cellStyle name="SAPBEXfilterItem 50 7" xfId="14231"/>
    <cellStyle name="SAPBEXfilterItem 50 8" xfId="18802"/>
    <cellStyle name="SAPBEXfilterItem 50 9" xfId="18920"/>
    <cellStyle name="SAPBEXfilterItem 51" xfId="1873"/>
    <cellStyle name="SAPBEXfilterItem 51 2" xfId="4459"/>
    <cellStyle name="SAPBEXfilterItem 51 3" xfId="6750"/>
    <cellStyle name="SAPBEXfilterItem 51 4" xfId="8221"/>
    <cellStyle name="SAPBEXfilterItem 51 5" xfId="10607"/>
    <cellStyle name="SAPBEXfilterItem 51 6" xfId="12365"/>
    <cellStyle name="SAPBEXfilterItem 51 7" xfId="15303"/>
    <cellStyle name="SAPBEXfilterItem 51 8" xfId="17061"/>
    <cellStyle name="SAPBEXfilterItem 51 9" xfId="19894"/>
    <cellStyle name="SAPBEXfilterItem 52" xfId="1812"/>
    <cellStyle name="SAPBEXfilterItem 52 2" xfId="4398"/>
    <cellStyle name="SAPBEXfilterItem 52 3" xfId="5889"/>
    <cellStyle name="SAPBEXfilterItem 52 4" xfId="9188"/>
    <cellStyle name="SAPBEXfilterItem 52 5" xfId="11378"/>
    <cellStyle name="SAPBEXfilterItem 52 6" xfId="9695"/>
    <cellStyle name="SAPBEXfilterItem 52 7" xfId="16074"/>
    <cellStyle name="SAPBEXfilterItem 52 8" xfId="14391"/>
    <cellStyle name="SAPBEXfilterItem 52 9" xfId="20600"/>
    <cellStyle name="SAPBEXfilterItem 53" xfId="2072"/>
    <cellStyle name="SAPBEXfilterItem 53 2" xfId="4658"/>
    <cellStyle name="SAPBEXfilterItem 53 3" xfId="5854"/>
    <cellStyle name="SAPBEXfilterItem 53 4" xfId="9092"/>
    <cellStyle name="SAPBEXfilterItem 53 5" xfId="11565"/>
    <cellStyle name="SAPBEXfilterItem 53 6" xfId="13074"/>
    <cellStyle name="SAPBEXfilterItem 53 7" xfId="16261"/>
    <cellStyle name="SAPBEXfilterItem 53 8" xfId="17770"/>
    <cellStyle name="SAPBEXfilterItem 53 9" xfId="20767"/>
    <cellStyle name="SAPBEXfilterItem 54" xfId="2106"/>
    <cellStyle name="SAPBEXfilterItem 54 2" xfId="4692"/>
    <cellStyle name="SAPBEXfilterItem 54 3" xfId="6726"/>
    <cellStyle name="SAPBEXfilterItem 54 4" xfId="7665"/>
    <cellStyle name="SAPBEXfilterItem 54 5" xfId="10003"/>
    <cellStyle name="SAPBEXfilterItem 54 6" xfId="12668"/>
    <cellStyle name="SAPBEXfilterItem 54 7" xfId="14699"/>
    <cellStyle name="SAPBEXfilterItem 54 8" xfId="17364"/>
    <cellStyle name="SAPBEXfilterItem 54 9" xfId="19336"/>
    <cellStyle name="SAPBEXfilterItem 55" xfId="2144"/>
    <cellStyle name="SAPBEXfilterItem 55 2" xfId="4730"/>
    <cellStyle name="SAPBEXfilterItem 55 3" xfId="6490"/>
    <cellStyle name="SAPBEXfilterItem 55 4" xfId="7712"/>
    <cellStyle name="SAPBEXfilterItem 55 5" xfId="10055"/>
    <cellStyle name="SAPBEXfilterItem 55 6" xfId="13554"/>
    <cellStyle name="SAPBEXfilterItem 55 7" xfId="14751"/>
    <cellStyle name="SAPBEXfilterItem 55 8" xfId="18250"/>
    <cellStyle name="SAPBEXfilterItem 55 9" xfId="19383"/>
    <cellStyle name="SAPBEXfilterItem 56" xfId="2253"/>
    <cellStyle name="SAPBEXfilterItem 56 2" xfId="4839"/>
    <cellStyle name="SAPBEXfilterItem 56 3" xfId="6195"/>
    <cellStyle name="SAPBEXfilterItem 56 4" xfId="8018"/>
    <cellStyle name="SAPBEXfilterItem 56 5" xfId="10383"/>
    <cellStyle name="SAPBEXfilterItem 56 6" xfId="13237"/>
    <cellStyle name="SAPBEXfilterItem 56 7" xfId="15079"/>
    <cellStyle name="SAPBEXfilterItem 56 8" xfId="17933"/>
    <cellStyle name="SAPBEXfilterItem 56 9" xfId="19689"/>
    <cellStyle name="SAPBEXfilterItem 57" xfId="2323"/>
    <cellStyle name="SAPBEXfilterItem 57 2" xfId="4909"/>
    <cellStyle name="SAPBEXfilterItem 57 3" xfId="5365"/>
    <cellStyle name="SAPBEXfilterItem 57 4" xfId="9201"/>
    <cellStyle name="SAPBEXfilterItem 57 5" xfId="11683"/>
    <cellStyle name="SAPBEXfilterItem 57 6" xfId="14150"/>
    <cellStyle name="SAPBEXfilterItem 57 7" xfId="16379"/>
    <cellStyle name="SAPBEXfilterItem 57 8" xfId="18846"/>
    <cellStyle name="SAPBEXfilterItem 57 9" xfId="20876"/>
    <cellStyle name="SAPBEXfilterItem 58" xfId="2354"/>
    <cellStyle name="SAPBEXfilterItem 58 2" xfId="6430"/>
    <cellStyle name="SAPBEXfilterItem 58 3" xfId="8948"/>
    <cellStyle name="SAPBEXfilterItem 58 4" xfId="11402"/>
    <cellStyle name="SAPBEXfilterItem 58 5" xfId="13810"/>
    <cellStyle name="SAPBEXfilterItem 58 6" xfId="16098"/>
    <cellStyle name="SAPBEXfilterItem 58 7" xfId="18506"/>
    <cellStyle name="SAPBEXfilterItem 58 8" xfId="20622"/>
    <cellStyle name="SAPBEXfilterItem 59" xfId="7397"/>
    <cellStyle name="SAPBEXfilterItem 6" xfId="272"/>
    <cellStyle name="SAPBEXfilterItem 6 2" xfId="2858"/>
    <cellStyle name="SAPBEXfilterItem 6 3" xfId="7067"/>
    <cellStyle name="SAPBEXfilterItem 6 4" xfId="9270"/>
    <cellStyle name="SAPBEXfilterItem 6 5" xfId="11752"/>
    <cellStyle name="SAPBEXfilterItem 6 6" xfId="14078"/>
    <cellStyle name="SAPBEXfilterItem 6 7" xfId="16448"/>
    <cellStyle name="SAPBEXfilterItem 6 8" xfId="18774"/>
    <cellStyle name="SAPBEXfilterItem 6 9" xfId="20944"/>
    <cellStyle name="SAPBEXfilterItem 60" xfId="8210"/>
    <cellStyle name="SAPBEXfilterItem 61" xfId="10594"/>
    <cellStyle name="SAPBEXfilterItem 62" xfId="13272"/>
    <cellStyle name="SAPBEXfilterItem 63" xfId="15290"/>
    <cellStyle name="SAPBEXfilterItem 64" xfId="17968"/>
    <cellStyle name="SAPBEXfilterItem 65" xfId="19883"/>
    <cellStyle name="SAPBEXfilterItem 7" xfId="315"/>
    <cellStyle name="SAPBEXfilterItem 7 2" xfId="2901"/>
    <cellStyle name="SAPBEXfilterItem 7 3" xfId="5544"/>
    <cellStyle name="SAPBEXfilterItem 7 4" xfId="8533"/>
    <cellStyle name="SAPBEXfilterItem 7 5" xfId="10947"/>
    <cellStyle name="SAPBEXfilterItem 7 6" xfId="12564"/>
    <cellStyle name="SAPBEXfilterItem 7 7" xfId="15643"/>
    <cellStyle name="SAPBEXfilterItem 7 8" xfId="17260"/>
    <cellStyle name="SAPBEXfilterItem 7 9" xfId="20207"/>
    <cellStyle name="SAPBEXfilterItem 8" xfId="358"/>
    <cellStyle name="SAPBEXfilterItem 8 2" xfId="2944"/>
    <cellStyle name="SAPBEXfilterItem 8 3" xfId="5376"/>
    <cellStyle name="SAPBEXfilterItem 8 4" xfId="7532"/>
    <cellStyle name="SAPBEXfilterItem 8 5" xfId="9854"/>
    <cellStyle name="SAPBEXfilterItem 8 6" xfId="13443"/>
    <cellStyle name="SAPBEXfilterItem 8 7" xfId="14550"/>
    <cellStyle name="SAPBEXfilterItem 8 8" xfId="18139"/>
    <cellStyle name="SAPBEXfilterItem 8 9" xfId="19203"/>
    <cellStyle name="SAPBEXfilterItem 9" xfId="401"/>
    <cellStyle name="SAPBEXfilterItem 9 2" xfId="2987"/>
    <cellStyle name="SAPBEXfilterItem 9 3" xfId="5957"/>
    <cellStyle name="SAPBEXfilterItem 9 4" xfId="7470"/>
    <cellStyle name="SAPBEXfilterItem 9 5" xfId="9785"/>
    <cellStyle name="SAPBEXfilterItem 9 6" xfId="13242"/>
    <cellStyle name="SAPBEXfilterItem 9 7" xfId="14481"/>
    <cellStyle name="SAPBEXfilterItem 9 8" xfId="17938"/>
    <cellStyle name="SAPBEXfilterItem 9 9" xfId="19140"/>
    <cellStyle name="SAPBEXfilterText" xfId="71"/>
    <cellStyle name="SAPBEXfilterText 10" xfId="449"/>
    <cellStyle name="SAPBEXfilterText 10 2" xfId="3035"/>
    <cellStyle name="SAPBEXfilterText 10 3" xfId="5605"/>
    <cellStyle name="SAPBEXfilterText 10 4" xfId="8968"/>
    <cellStyle name="SAPBEXfilterText 10 5" xfId="11425"/>
    <cellStyle name="SAPBEXfilterText 10 6" xfId="10299"/>
    <cellStyle name="SAPBEXfilterText 10 7" xfId="16121"/>
    <cellStyle name="SAPBEXfilterText 10 8" xfId="14995"/>
    <cellStyle name="SAPBEXfilterText 10 9" xfId="20643"/>
    <cellStyle name="SAPBEXfilterText 11" xfId="628"/>
    <cellStyle name="SAPBEXfilterText 11 2" xfId="3214"/>
    <cellStyle name="SAPBEXfilterText 11 3" xfId="6714"/>
    <cellStyle name="SAPBEXfilterText 11 4" xfId="8694"/>
    <cellStyle name="SAPBEXfilterText 11 5" xfId="11126"/>
    <cellStyle name="SAPBEXfilterText 11 6" xfId="12442"/>
    <cellStyle name="SAPBEXfilterText 11 7" xfId="15822"/>
    <cellStyle name="SAPBEXfilterText 11 8" xfId="17138"/>
    <cellStyle name="SAPBEXfilterText 11 9" xfId="20368"/>
    <cellStyle name="SAPBEXfilterText 12" xfId="480"/>
    <cellStyle name="SAPBEXfilterText 12 2" xfId="3066"/>
    <cellStyle name="SAPBEXfilterText 12 3" xfId="6509"/>
    <cellStyle name="SAPBEXfilterText 12 4" xfId="7925"/>
    <cellStyle name="SAPBEXfilterText 12 5" xfId="10280"/>
    <cellStyle name="SAPBEXfilterText 12 6" xfId="12214"/>
    <cellStyle name="SAPBEXfilterText 12 7" xfId="14976"/>
    <cellStyle name="SAPBEXfilterText 12 8" xfId="16910"/>
    <cellStyle name="SAPBEXfilterText 12 9" xfId="19597"/>
    <cellStyle name="SAPBEXfilterText 13" xfId="468"/>
    <cellStyle name="SAPBEXfilterText 13 2" xfId="3054"/>
    <cellStyle name="SAPBEXfilterText 13 3" xfId="7222"/>
    <cellStyle name="SAPBEXfilterText 13 4" xfId="7877"/>
    <cellStyle name="SAPBEXfilterText 13 5" xfId="10354"/>
    <cellStyle name="SAPBEXfilterText 13 6" xfId="13956"/>
    <cellStyle name="SAPBEXfilterText 13 7" xfId="15050"/>
    <cellStyle name="SAPBEXfilterText 13 8" xfId="18652"/>
    <cellStyle name="SAPBEXfilterText 13 9" xfId="19662"/>
    <cellStyle name="SAPBEXfilterText 14" xfId="703"/>
    <cellStyle name="SAPBEXfilterText 14 2" xfId="3289"/>
    <cellStyle name="SAPBEXfilterText 14 3" xfId="6656"/>
    <cellStyle name="SAPBEXfilterText 14 4" xfId="6978"/>
    <cellStyle name="SAPBEXfilterText 14 5" xfId="12108"/>
    <cellStyle name="SAPBEXfilterText 14 6" xfId="13984"/>
    <cellStyle name="SAPBEXfilterText 14 7" xfId="16804"/>
    <cellStyle name="SAPBEXfilterText 14 8" xfId="18680"/>
    <cellStyle name="SAPBEXfilterText 14 9" xfId="21271"/>
    <cellStyle name="SAPBEXfilterText 15" xfId="599"/>
    <cellStyle name="SAPBEXfilterText 15 2" xfId="3185"/>
    <cellStyle name="SAPBEXfilterText 15 3" xfId="6452"/>
    <cellStyle name="SAPBEXfilterText 15 4" xfId="7594"/>
    <cellStyle name="SAPBEXfilterText 15 5" xfId="11670"/>
    <cellStyle name="SAPBEXfilterText 15 6" xfId="13370"/>
    <cellStyle name="SAPBEXfilterText 15 7" xfId="16366"/>
    <cellStyle name="SAPBEXfilterText 15 8" xfId="18066"/>
    <cellStyle name="SAPBEXfilterText 15 9" xfId="20865"/>
    <cellStyle name="SAPBEXfilterText 16" xfId="594"/>
    <cellStyle name="SAPBEXfilterText 16 2" xfId="3180"/>
    <cellStyle name="SAPBEXfilterText 16 3" xfId="5508"/>
    <cellStyle name="SAPBEXfilterText 16 4" xfId="7783"/>
    <cellStyle name="SAPBEXfilterText 16 5" xfId="10131"/>
    <cellStyle name="SAPBEXfilterText 16 6" xfId="13620"/>
    <cellStyle name="SAPBEXfilterText 16 7" xfId="14827"/>
    <cellStyle name="SAPBEXfilterText 16 8" xfId="18316"/>
    <cellStyle name="SAPBEXfilterText 16 9" xfId="19456"/>
    <cellStyle name="SAPBEXfilterText 17" xfId="654"/>
    <cellStyle name="SAPBEXfilterText 17 2" xfId="3240"/>
    <cellStyle name="SAPBEXfilterText 17 3" xfId="6968"/>
    <cellStyle name="SAPBEXfilterText 17 4" xfId="8043"/>
    <cellStyle name="SAPBEXfilterText 17 5" xfId="10410"/>
    <cellStyle name="SAPBEXfilterText 17 6" xfId="11485"/>
    <cellStyle name="SAPBEXfilterText 17 7" xfId="15106"/>
    <cellStyle name="SAPBEXfilterText 17 8" xfId="16181"/>
    <cellStyle name="SAPBEXfilterText 17 9" xfId="19714"/>
    <cellStyle name="SAPBEXfilterText 18" xfId="815"/>
    <cellStyle name="SAPBEXfilterText 18 2" xfId="3401"/>
    <cellStyle name="SAPBEXfilterText 18 3" xfId="7153"/>
    <cellStyle name="SAPBEXfilterText 18 4" xfId="8687"/>
    <cellStyle name="SAPBEXfilterText 18 5" xfId="11116"/>
    <cellStyle name="SAPBEXfilterText 18 6" xfId="13514"/>
    <cellStyle name="SAPBEXfilterText 18 7" xfId="15812"/>
    <cellStyle name="SAPBEXfilterText 18 8" xfId="18210"/>
    <cellStyle name="SAPBEXfilterText 18 9" xfId="20361"/>
    <cellStyle name="SAPBEXfilterText 19" xfId="778"/>
    <cellStyle name="SAPBEXfilterText 19 2" xfId="3364"/>
    <cellStyle name="SAPBEXfilterText 19 3" xfId="6116"/>
    <cellStyle name="SAPBEXfilterText 19 4" xfId="8749"/>
    <cellStyle name="SAPBEXfilterText 19 5" xfId="11186"/>
    <cellStyle name="SAPBEXfilterText 19 6" xfId="13085"/>
    <cellStyle name="SAPBEXfilterText 19 7" xfId="15882"/>
    <cellStyle name="SAPBEXfilterText 19 8" xfId="17781"/>
    <cellStyle name="SAPBEXfilterText 19 9" xfId="20423"/>
    <cellStyle name="SAPBEXfilterText 2" xfId="192"/>
    <cellStyle name="SAPBEXfilterText 2 2" xfId="2778"/>
    <cellStyle name="SAPBEXfilterText 2 3" xfId="5328"/>
    <cellStyle name="SAPBEXfilterText 2 4" xfId="7687"/>
    <cellStyle name="SAPBEXfilterText 2 5" xfId="10028"/>
    <cellStyle name="SAPBEXfilterText 2 6" xfId="12539"/>
    <cellStyle name="SAPBEXfilterText 2 7" xfId="14724"/>
    <cellStyle name="SAPBEXfilterText 2 8" xfId="17235"/>
    <cellStyle name="SAPBEXfilterText 2 9" xfId="19358"/>
    <cellStyle name="SAPBEXfilterText 20" xfId="877"/>
    <cellStyle name="SAPBEXfilterText 20 2" xfId="3463"/>
    <cellStyle name="SAPBEXfilterText 20 3" xfId="6438"/>
    <cellStyle name="SAPBEXfilterText 20 4" xfId="8844"/>
    <cellStyle name="SAPBEXfilterText 20 5" xfId="11291"/>
    <cellStyle name="SAPBEXfilterText 20 6" xfId="13065"/>
    <cellStyle name="SAPBEXfilterText 20 7" xfId="15987"/>
    <cellStyle name="SAPBEXfilterText 20 8" xfId="17761"/>
    <cellStyle name="SAPBEXfilterText 20 9" xfId="20518"/>
    <cellStyle name="SAPBEXfilterText 21" xfId="840"/>
    <cellStyle name="SAPBEXfilterText 21 2" xfId="3426"/>
    <cellStyle name="SAPBEXfilterText 21 3" xfId="2640"/>
    <cellStyle name="SAPBEXfilterText 21 4" xfId="7735"/>
    <cellStyle name="SAPBEXfilterText 21 5" xfId="10080"/>
    <cellStyle name="SAPBEXfilterText 21 6" xfId="12731"/>
    <cellStyle name="SAPBEXfilterText 21 7" xfId="14776"/>
    <cellStyle name="SAPBEXfilterText 21 8" xfId="17427"/>
    <cellStyle name="SAPBEXfilterText 21 9" xfId="19407"/>
    <cellStyle name="SAPBEXfilterText 22" xfId="648"/>
    <cellStyle name="SAPBEXfilterText 22 2" xfId="3234"/>
    <cellStyle name="SAPBEXfilterText 22 3" xfId="5861"/>
    <cellStyle name="SAPBEXfilterText 22 4" xfId="7987"/>
    <cellStyle name="SAPBEXfilterText 22 5" xfId="10350"/>
    <cellStyle name="SAPBEXfilterText 22 6" xfId="13494"/>
    <cellStyle name="SAPBEXfilterText 22 7" xfId="15046"/>
    <cellStyle name="SAPBEXfilterText 22 8" xfId="18190"/>
    <cellStyle name="SAPBEXfilterText 22 9" xfId="19658"/>
    <cellStyle name="SAPBEXfilterText 23" xfId="841"/>
    <cellStyle name="SAPBEXfilterText 23 2" xfId="3427"/>
    <cellStyle name="SAPBEXfilterText 23 3" xfId="2625"/>
    <cellStyle name="SAPBEXfilterText 23 4" xfId="7948"/>
    <cellStyle name="SAPBEXfilterText 23 5" xfId="10304"/>
    <cellStyle name="SAPBEXfilterText 23 6" xfId="13060"/>
    <cellStyle name="SAPBEXfilterText 23 7" xfId="15000"/>
    <cellStyle name="SAPBEXfilterText 23 8" xfId="17756"/>
    <cellStyle name="SAPBEXfilterText 23 9" xfId="19619"/>
    <cellStyle name="SAPBEXfilterText 24" xfId="989"/>
    <cellStyle name="SAPBEXfilterText 24 2" xfId="3575"/>
    <cellStyle name="SAPBEXfilterText 24 3" xfId="5383"/>
    <cellStyle name="SAPBEXfilterText 24 4" xfId="7340"/>
    <cellStyle name="SAPBEXfilterText 24 5" xfId="12115"/>
    <cellStyle name="SAPBEXfilterText 24 6" xfId="12320"/>
    <cellStyle name="SAPBEXfilterText 24 7" xfId="16811"/>
    <cellStyle name="SAPBEXfilterText 24 8" xfId="17016"/>
    <cellStyle name="SAPBEXfilterText 24 9" xfId="21277"/>
    <cellStyle name="SAPBEXfilterText 25" xfId="869"/>
    <cellStyle name="SAPBEXfilterText 25 2" xfId="3455"/>
    <cellStyle name="SAPBEXfilterText 25 3" xfId="6086"/>
    <cellStyle name="SAPBEXfilterText 25 4" xfId="8668"/>
    <cellStyle name="SAPBEXfilterText 25 5" xfId="11095"/>
    <cellStyle name="SAPBEXfilterText 25 6" xfId="13548"/>
    <cellStyle name="SAPBEXfilterText 25 7" xfId="15791"/>
    <cellStyle name="SAPBEXfilterText 25 8" xfId="18244"/>
    <cellStyle name="SAPBEXfilterText 25 9" xfId="20342"/>
    <cellStyle name="SAPBEXfilterText 26" xfId="803"/>
    <cellStyle name="SAPBEXfilterText 26 2" xfId="3389"/>
    <cellStyle name="SAPBEXfilterText 26 3" xfId="6781"/>
    <cellStyle name="SAPBEXfilterText 26 4" xfId="6162"/>
    <cellStyle name="SAPBEXfilterText 26 5" xfId="9675"/>
    <cellStyle name="SAPBEXfilterText 26 6" xfId="12765"/>
    <cellStyle name="SAPBEXfilterText 26 7" xfId="14371"/>
    <cellStyle name="SAPBEXfilterText 26 8" xfId="17461"/>
    <cellStyle name="SAPBEXfilterText 26 9" xfId="19042"/>
    <cellStyle name="SAPBEXfilterText 27" xfId="1012"/>
    <cellStyle name="SAPBEXfilterText 27 2" xfId="3598"/>
    <cellStyle name="SAPBEXfilterText 27 3" xfId="6914"/>
    <cellStyle name="SAPBEXfilterText 27 4" xfId="8988"/>
    <cellStyle name="SAPBEXfilterText 27 5" xfId="11445"/>
    <cellStyle name="SAPBEXfilterText 27 6" xfId="14139"/>
    <cellStyle name="SAPBEXfilterText 27 7" xfId="16141"/>
    <cellStyle name="SAPBEXfilterText 27 8" xfId="18835"/>
    <cellStyle name="SAPBEXfilterText 27 9" xfId="20663"/>
    <cellStyle name="SAPBEXfilterText 28" xfId="1137"/>
    <cellStyle name="SAPBEXfilterText 28 2" xfId="3723"/>
    <cellStyle name="SAPBEXfilterText 28 3" xfId="5239"/>
    <cellStyle name="SAPBEXfilterText 28 4" xfId="8765"/>
    <cellStyle name="SAPBEXfilterText 28 5" xfId="11203"/>
    <cellStyle name="SAPBEXfilterText 28 6" xfId="13056"/>
    <cellStyle name="SAPBEXfilterText 28 7" xfId="15899"/>
    <cellStyle name="SAPBEXfilterText 28 8" xfId="17752"/>
    <cellStyle name="SAPBEXfilterText 28 9" xfId="20439"/>
    <cellStyle name="SAPBEXfilterText 29" xfId="1213"/>
    <cellStyle name="SAPBEXfilterText 29 2" xfId="3799"/>
    <cellStyle name="SAPBEXfilterText 29 3" xfId="6780"/>
    <cellStyle name="SAPBEXfilterText 29 4" xfId="8061"/>
    <cellStyle name="SAPBEXfilterText 29 5" xfId="10430"/>
    <cellStyle name="SAPBEXfilterText 29 6" xfId="13894"/>
    <cellStyle name="SAPBEXfilterText 29 7" xfId="15126"/>
    <cellStyle name="SAPBEXfilterText 29 8" xfId="18590"/>
    <cellStyle name="SAPBEXfilterText 29 9" xfId="19732"/>
    <cellStyle name="SAPBEXfilterText 3" xfId="235"/>
    <cellStyle name="SAPBEXfilterText 3 2" xfId="2821"/>
    <cellStyle name="SAPBEXfilterText 3 3" xfId="7235"/>
    <cellStyle name="SAPBEXfilterText 3 4" xfId="8175"/>
    <cellStyle name="SAPBEXfilterText 3 5" xfId="10552"/>
    <cellStyle name="SAPBEXfilterText 3 6" xfId="14125"/>
    <cellStyle name="SAPBEXfilterText 3 7" xfId="15248"/>
    <cellStyle name="SAPBEXfilterText 3 8" xfId="18821"/>
    <cellStyle name="SAPBEXfilterText 3 9" xfId="19848"/>
    <cellStyle name="SAPBEXfilterText 30" xfId="946"/>
    <cellStyle name="SAPBEXfilterText 30 2" xfId="3532"/>
    <cellStyle name="SAPBEXfilterText 30 3" xfId="5137"/>
    <cellStyle name="SAPBEXfilterText 30 4" xfId="5287"/>
    <cellStyle name="SAPBEXfilterText 30 5" xfId="9707"/>
    <cellStyle name="SAPBEXfilterText 30 6" xfId="13812"/>
    <cellStyle name="SAPBEXfilterText 30 7" xfId="14403"/>
    <cellStyle name="SAPBEXfilterText 30 8" xfId="18508"/>
    <cellStyle name="SAPBEXfilterText 30 9" xfId="19070"/>
    <cellStyle name="SAPBEXfilterText 31" xfId="1120"/>
    <cellStyle name="SAPBEXfilterText 31 2" xfId="3706"/>
    <cellStyle name="SAPBEXfilterText 31 3" xfId="6213"/>
    <cellStyle name="SAPBEXfilterText 31 4" xfId="8370"/>
    <cellStyle name="SAPBEXfilterText 31 5" xfId="10772"/>
    <cellStyle name="SAPBEXfilterText 31 6" xfId="13641"/>
    <cellStyle name="SAPBEXfilterText 31 7" xfId="15468"/>
    <cellStyle name="SAPBEXfilterText 31 8" xfId="18337"/>
    <cellStyle name="SAPBEXfilterText 31 9" xfId="20045"/>
    <cellStyle name="SAPBEXfilterText 32" xfId="1206"/>
    <cellStyle name="SAPBEXfilterText 32 2" xfId="3792"/>
    <cellStyle name="SAPBEXfilterText 32 3" xfId="5672"/>
    <cellStyle name="SAPBEXfilterText 32 4" xfId="8928"/>
    <cellStyle name="SAPBEXfilterText 32 5" xfId="11380"/>
    <cellStyle name="SAPBEXfilterText 32 6" xfId="12861"/>
    <cellStyle name="SAPBEXfilterText 32 7" xfId="16076"/>
    <cellStyle name="SAPBEXfilterText 32 8" xfId="17557"/>
    <cellStyle name="SAPBEXfilterText 32 9" xfId="20602"/>
    <cellStyle name="SAPBEXfilterText 33" xfId="1241"/>
    <cellStyle name="SAPBEXfilterText 33 2" xfId="3827"/>
    <cellStyle name="SAPBEXfilterText 33 3" xfId="7334"/>
    <cellStyle name="SAPBEXfilterText 33 4" xfId="9460"/>
    <cellStyle name="SAPBEXfilterText 33 5" xfId="11476"/>
    <cellStyle name="SAPBEXfilterText 33 6" xfId="13589"/>
    <cellStyle name="SAPBEXfilterText 33 7" xfId="16172"/>
    <cellStyle name="SAPBEXfilterText 33 8" xfId="18285"/>
    <cellStyle name="SAPBEXfilterText 33 9" xfId="20690"/>
    <cellStyle name="SAPBEXfilterText 34" xfId="1285"/>
    <cellStyle name="SAPBEXfilterText 34 2" xfId="3871"/>
    <cellStyle name="SAPBEXfilterText 34 3" xfId="5514"/>
    <cellStyle name="SAPBEXfilterText 34 4" xfId="9134"/>
    <cellStyle name="SAPBEXfilterText 34 5" xfId="11611"/>
    <cellStyle name="SAPBEXfilterText 34 6" xfId="14142"/>
    <cellStyle name="SAPBEXfilterText 34 7" xfId="16307"/>
    <cellStyle name="SAPBEXfilterText 34 8" xfId="18838"/>
    <cellStyle name="SAPBEXfilterText 34 9" xfId="20809"/>
    <cellStyle name="SAPBEXfilterText 35" xfId="1327"/>
    <cellStyle name="SAPBEXfilterText 35 2" xfId="3913"/>
    <cellStyle name="SAPBEXfilterText 35 3" xfId="2602"/>
    <cellStyle name="SAPBEXfilterText 35 4" xfId="9244"/>
    <cellStyle name="SAPBEXfilterText 35 5" xfId="11724"/>
    <cellStyle name="SAPBEXfilterText 35 6" xfId="12631"/>
    <cellStyle name="SAPBEXfilterText 35 7" xfId="16420"/>
    <cellStyle name="SAPBEXfilterText 35 8" xfId="17327"/>
    <cellStyle name="SAPBEXfilterText 35 9" xfId="20916"/>
    <cellStyle name="SAPBEXfilterText 36" xfId="1374"/>
    <cellStyle name="SAPBEXfilterText 36 2" xfId="3960"/>
    <cellStyle name="SAPBEXfilterText 36 3" xfId="6813"/>
    <cellStyle name="SAPBEXfilterText 36 4" xfId="8770"/>
    <cellStyle name="SAPBEXfilterText 36 5" xfId="11208"/>
    <cellStyle name="SAPBEXfilterText 36 6" xfId="13139"/>
    <cellStyle name="SAPBEXfilterText 36 7" xfId="15904"/>
    <cellStyle name="SAPBEXfilterText 36 8" xfId="17835"/>
    <cellStyle name="SAPBEXfilterText 36 9" xfId="20444"/>
    <cellStyle name="SAPBEXfilterText 37" xfId="1417"/>
    <cellStyle name="SAPBEXfilterText 37 2" xfId="4003"/>
    <cellStyle name="SAPBEXfilterText 37 3" xfId="6586"/>
    <cellStyle name="SAPBEXfilterText 37 4" xfId="7579"/>
    <cellStyle name="SAPBEXfilterText 37 5" xfId="9904"/>
    <cellStyle name="SAPBEXfilterText 37 6" xfId="12969"/>
    <cellStyle name="SAPBEXfilterText 37 7" xfId="14600"/>
    <cellStyle name="SAPBEXfilterText 37 8" xfId="17665"/>
    <cellStyle name="SAPBEXfilterText 37 9" xfId="19250"/>
    <cellStyle name="SAPBEXfilterText 38" xfId="1460"/>
    <cellStyle name="SAPBEXfilterText 38 2" xfId="4046"/>
    <cellStyle name="SAPBEXfilterText 38 3" xfId="4958"/>
    <cellStyle name="SAPBEXfilterText 38 4" xfId="7652"/>
    <cellStyle name="SAPBEXfilterText 38 5" xfId="9987"/>
    <cellStyle name="SAPBEXfilterText 38 6" xfId="13199"/>
    <cellStyle name="SAPBEXfilterText 38 7" xfId="14683"/>
    <cellStyle name="SAPBEXfilterText 38 8" xfId="17895"/>
    <cellStyle name="SAPBEXfilterText 38 9" xfId="19322"/>
    <cellStyle name="SAPBEXfilterText 39" xfId="1642"/>
    <cellStyle name="SAPBEXfilterText 39 2" xfId="4228"/>
    <cellStyle name="SAPBEXfilterText 39 3" xfId="6236"/>
    <cellStyle name="SAPBEXfilterText 39 4" xfId="7513"/>
    <cellStyle name="SAPBEXfilterText 39 5" xfId="9835"/>
    <cellStyle name="SAPBEXfilterText 39 6" xfId="13702"/>
    <cellStyle name="SAPBEXfilterText 39 7" xfId="14531"/>
    <cellStyle name="SAPBEXfilterText 39 8" xfId="18398"/>
    <cellStyle name="SAPBEXfilterText 39 9" xfId="19184"/>
    <cellStyle name="SAPBEXfilterText 4" xfId="167"/>
    <cellStyle name="SAPBEXfilterText 4 2" xfId="2754"/>
    <cellStyle name="SAPBEXfilterText 4 3" xfId="6959"/>
    <cellStyle name="SAPBEXfilterText 4 4" xfId="7829"/>
    <cellStyle name="SAPBEXfilterText 4 5" xfId="10178"/>
    <cellStyle name="SAPBEXfilterText 4 6" xfId="13911"/>
    <cellStyle name="SAPBEXfilterText 4 7" xfId="14874"/>
    <cellStyle name="SAPBEXfilterText 4 8" xfId="18607"/>
    <cellStyle name="SAPBEXfilterText 4 9" xfId="19502"/>
    <cellStyle name="SAPBEXfilterText 40" xfId="1222"/>
    <cellStyle name="SAPBEXfilterText 40 2" xfId="3808"/>
    <cellStyle name="SAPBEXfilterText 40 3" xfId="5270"/>
    <cellStyle name="SAPBEXfilterText 40 4" xfId="7651"/>
    <cellStyle name="SAPBEXfilterText 40 5" xfId="9986"/>
    <cellStyle name="SAPBEXfilterText 40 6" xfId="12029"/>
    <cellStyle name="SAPBEXfilterText 40 7" xfId="14682"/>
    <cellStyle name="SAPBEXfilterText 40 8" xfId="16725"/>
    <cellStyle name="SAPBEXfilterText 40 9" xfId="19321"/>
    <cellStyle name="SAPBEXfilterText 41" xfId="1679"/>
    <cellStyle name="SAPBEXfilterText 41 2" xfId="4265"/>
    <cellStyle name="SAPBEXfilterText 41 3" xfId="6775"/>
    <cellStyle name="SAPBEXfilterText 41 4" xfId="7501"/>
    <cellStyle name="SAPBEXfilterText 41 5" xfId="9820"/>
    <cellStyle name="SAPBEXfilterText 41 6" xfId="13046"/>
    <cellStyle name="SAPBEXfilterText 41 7" xfId="14516"/>
    <cellStyle name="SAPBEXfilterText 41 8" xfId="17742"/>
    <cellStyle name="SAPBEXfilterText 41 9" xfId="19172"/>
    <cellStyle name="SAPBEXfilterText 42" xfId="1318"/>
    <cellStyle name="SAPBEXfilterText 42 2" xfId="3904"/>
    <cellStyle name="SAPBEXfilterText 42 3" xfId="6770"/>
    <cellStyle name="SAPBEXfilterText 42 4" xfId="8865"/>
    <cellStyle name="SAPBEXfilterText 42 5" xfId="11314"/>
    <cellStyle name="SAPBEXfilterText 42 6" xfId="12915"/>
    <cellStyle name="SAPBEXfilterText 42 7" xfId="16010"/>
    <cellStyle name="SAPBEXfilterText 42 8" xfId="17611"/>
    <cellStyle name="SAPBEXfilterText 42 9" xfId="20539"/>
    <cellStyle name="SAPBEXfilterText 43" xfId="1609"/>
    <cellStyle name="SAPBEXfilterText 43 2" xfId="4195"/>
    <cellStyle name="SAPBEXfilterText 43 3" xfId="6435"/>
    <cellStyle name="SAPBEXfilterText 43 4" xfId="8208"/>
    <cellStyle name="SAPBEXfilterText 43 5" xfId="10592"/>
    <cellStyle name="SAPBEXfilterText 43 6" xfId="13280"/>
    <cellStyle name="SAPBEXfilterText 43 7" xfId="15288"/>
    <cellStyle name="SAPBEXfilterText 43 8" xfId="17976"/>
    <cellStyle name="SAPBEXfilterText 43 9" xfId="19881"/>
    <cellStyle name="SAPBEXfilterText 44" xfId="1718"/>
    <cellStyle name="SAPBEXfilterText 44 2" xfId="4304"/>
    <cellStyle name="SAPBEXfilterText 44 3" xfId="6739"/>
    <cellStyle name="SAPBEXfilterText 44 4" xfId="7480"/>
    <cellStyle name="SAPBEXfilterText 44 5" xfId="10836"/>
    <cellStyle name="SAPBEXfilterText 44 6" xfId="14084"/>
    <cellStyle name="SAPBEXfilterText 44 7" xfId="15532"/>
    <cellStyle name="SAPBEXfilterText 44 8" xfId="18780"/>
    <cellStyle name="SAPBEXfilterText 44 9" xfId="20104"/>
    <cellStyle name="SAPBEXfilterText 45" xfId="1761"/>
    <cellStyle name="SAPBEXfilterText 45 2" xfId="4347"/>
    <cellStyle name="SAPBEXfilterText 45 3" xfId="7361"/>
    <cellStyle name="SAPBEXfilterText 45 4" xfId="8223"/>
    <cellStyle name="SAPBEXfilterText 45 5" xfId="10610"/>
    <cellStyle name="SAPBEXfilterText 45 6" xfId="13536"/>
    <cellStyle name="SAPBEXfilterText 45 7" xfId="15306"/>
    <cellStyle name="SAPBEXfilterText 45 8" xfId="18232"/>
    <cellStyle name="SAPBEXfilterText 45 9" xfId="19896"/>
    <cellStyle name="SAPBEXfilterText 46" xfId="1885"/>
    <cellStyle name="SAPBEXfilterText 46 2" xfId="4471"/>
    <cellStyle name="SAPBEXfilterText 46 3" xfId="5271"/>
    <cellStyle name="SAPBEXfilterText 46 4" xfId="7858"/>
    <cellStyle name="SAPBEXfilterText 46 5" xfId="10210"/>
    <cellStyle name="SAPBEXfilterText 46 6" xfId="12614"/>
    <cellStyle name="SAPBEXfilterText 46 7" xfId="14906"/>
    <cellStyle name="SAPBEXfilterText 46 8" xfId="17310"/>
    <cellStyle name="SAPBEXfilterText 46 9" xfId="19531"/>
    <cellStyle name="SAPBEXfilterText 47" xfId="1848"/>
    <cellStyle name="SAPBEXfilterText 47 2" xfId="4434"/>
    <cellStyle name="SAPBEXfilterText 47 3" xfId="5448"/>
    <cellStyle name="SAPBEXfilterText 47 4" xfId="7032"/>
    <cellStyle name="SAPBEXfilterText 47 5" xfId="9650"/>
    <cellStyle name="SAPBEXfilterText 47 6" xfId="13152"/>
    <cellStyle name="SAPBEXfilterText 47 7" xfId="14346"/>
    <cellStyle name="SAPBEXfilterText 47 8" xfId="17848"/>
    <cellStyle name="SAPBEXfilterText 47 9" xfId="19023"/>
    <cellStyle name="SAPBEXfilterText 48" xfId="1651"/>
    <cellStyle name="SAPBEXfilterText 48 2" xfId="4237"/>
    <cellStyle name="SAPBEXfilterText 48 3" xfId="5622"/>
    <cellStyle name="SAPBEXfilterText 48 4" xfId="8290"/>
    <cellStyle name="SAPBEXfilterText 48 5" xfId="10685"/>
    <cellStyle name="SAPBEXfilterText 48 6" xfId="12532"/>
    <cellStyle name="SAPBEXfilterText 48 7" xfId="15381"/>
    <cellStyle name="SAPBEXfilterText 48 8" xfId="17228"/>
    <cellStyle name="SAPBEXfilterText 48 9" xfId="19963"/>
    <cellStyle name="SAPBEXfilterText 49" xfId="2042"/>
    <cellStyle name="SAPBEXfilterText 49 2" xfId="4628"/>
    <cellStyle name="SAPBEXfilterText 49 3" xfId="6256"/>
    <cellStyle name="SAPBEXfilterText 49 4" xfId="8742"/>
    <cellStyle name="SAPBEXfilterText 49 5" xfId="11179"/>
    <cellStyle name="SAPBEXfilterText 49 6" xfId="12832"/>
    <cellStyle name="SAPBEXfilterText 49 7" xfId="15875"/>
    <cellStyle name="SAPBEXfilterText 49 8" xfId="17528"/>
    <cellStyle name="SAPBEXfilterText 49 9" xfId="20416"/>
    <cellStyle name="SAPBEXfilterText 5" xfId="155"/>
    <cellStyle name="SAPBEXfilterText 5 2" xfId="2742"/>
    <cellStyle name="SAPBEXfilterText 5 3" xfId="6454"/>
    <cellStyle name="SAPBEXfilterText 5 4" xfId="8064"/>
    <cellStyle name="SAPBEXfilterText 5 5" xfId="10433"/>
    <cellStyle name="SAPBEXfilterText 5 6" xfId="13846"/>
    <cellStyle name="SAPBEXfilterText 5 7" xfId="15129"/>
    <cellStyle name="SAPBEXfilterText 5 8" xfId="18542"/>
    <cellStyle name="SAPBEXfilterText 5 9" xfId="19735"/>
    <cellStyle name="SAPBEXfilterText 50" xfId="1822"/>
    <cellStyle name="SAPBEXfilterText 50 2" xfId="4408"/>
    <cellStyle name="SAPBEXfilterText 50 3" xfId="7165"/>
    <cellStyle name="SAPBEXfilterText 50 4" xfId="8744"/>
    <cellStyle name="SAPBEXfilterText 50 5" xfId="10925"/>
    <cellStyle name="SAPBEXfilterText 50 6" xfId="12802"/>
    <cellStyle name="SAPBEXfilterText 50 7" xfId="15621"/>
    <cellStyle name="SAPBEXfilterText 50 8" xfId="17498"/>
    <cellStyle name="SAPBEXfilterText 50 9" xfId="20187"/>
    <cellStyle name="SAPBEXfilterText 51" xfId="1637"/>
    <cellStyle name="SAPBEXfilterText 51 2" xfId="4223"/>
    <cellStyle name="SAPBEXfilterText 51 3" xfId="6510"/>
    <cellStyle name="SAPBEXfilterText 51 4" xfId="9080"/>
    <cellStyle name="SAPBEXfilterText 51 5" xfId="11552"/>
    <cellStyle name="SAPBEXfilterText 51 6" xfId="13003"/>
    <cellStyle name="SAPBEXfilterText 51 7" xfId="16248"/>
    <cellStyle name="SAPBEXfilterText 51 8" xfId="17699"/>
    <cellStyle name="SAPBEXfilterText 51 9" xfId="20755"/>
    <cellStyle name="SAPBEXfilterText 52" xfId="1608"/>
    <cellStyle name="SAPBEXfilterText 52 2" xfId="4194"/>
    <cellStyle name="SAPBEXfilterText 52 3" xfId="6054"/>
    <cellStyle name="SAPBEXfilterText 52 4" xfId="8610"/>
    <cellStyle name="SAPBEXfilterText 52 5" xfId="10790"/>
    <cellStyle name="SAPBEXfilterText 52 6" xfId="12290"/>
    <cellStyle name="SAPBEXfilterText 52 7" xfId="15486"/>
    <cellStyle name="SAPBEXfilterText 52 8" xfId="16986"/>
    <cellStyle name="SAPBEXfilterText 52 9" xfId="20062"/>
    <cellStyle name="SAPBEXfilterText 53" xfId="2068"/>
    <cellStyle name="SAPBEXfilterText 53 2" xfId="4654"/>
    <cellStyle name="SAPBEXfilterText 53 3" xfId="6273"/>
    <cellStyle name="SAPBEXfilterText 53 4" xfId="8412"/>
    <cellStyle name="SAPBEXfilterText 53 5" xfId="10817"/>
    <cellStyle name="SAPBEXfilterText 53 6" xfId="12204"/>
    <cellStyle name="SAPBEXfilterText 53 7" xfId="15513"/>
    <cellStyle name="SAPBEXfilterText 53 8" xfId="16900"/>
    <cellStyle name="SAPBEXfilterText 53 9" xfId="20086"/>
    <cellStyle name="SAPBEXfilterText 54" xfId="2110"/>
    <cellStyle name="SAPBEXfilterText 54 2" xfId="4696"/>
    <cellStyle name="SAPBEXfilterText 54 3" xfId="5819"/>
    <cellStyle name="SAPBEXfilterText 54 4" xfId="8553"/>
    <cellStyle name="SAPBEXfilterText 54 5" xfId="10712"/>
    <cellStyle name="SAPBEXfilterText 54 6" xfId="12398"/>
    <cellStyle name="SAPBEXfilterText 54 7" xfId="15408"/>
    <cellStyle name="SAPBEXfilterText 54 8" xfId="17094"/>
    <cellStyle name="SAPBEXfilterText 54 9" xfId="19989"/>
    <cellStyle name="SAPBEXfilterText 55" xfId="2147"/>
    <cellStyle name="SAPBEXfilterText 55 2" xfId="4733"/>
    <cellStyle name="SAPBEXfilterText 55 3" xfId="5304"/>
    <cellStyle name="SAPBEXfilterText 55 4" xfId="9061"/>
    <cellStyle name="SAPBEXfilterText 55 5" xfId="11530"/>
    <cellStyle name="SAPBEXfilterText 55 6" xfId="10199"/>
    <cellStyle name="SAPBEXfilterText 55 7" xfId="16226"/>
    <cellStyle name="SAPBEXfilterText 55 8" xfId="14895"/>
    <cellStyle name="SAPBEXfilterText 55 9" xfId="20736"/>
    <cellStyle name="SAPBEXfilterText 56" xfId="2254"/>
    <cellStyle name="SAPBEXfilterText 56 2" xfId="4840"/>
    <cellStyle name="SAPBEXfilterText 56 3" xfId="5160"/>
    <cellStyle name="SAPBEXfilterText 56 4" xfId="8481"/>
    <cellStyle name="SAPBEXfilterText 56 5" xfId="10890"/>
    <cellStyle name="SAPBEXfilterText 56 6" xfId="13493"/>
    <cellStyle name="SAPBEXfilterText 56 7" xfId="15586"/>
    <cellStyle name="SAPBEXfilterText 56 8" xfId="18189"/>
    <cellStyle name="SAPBEXfilterText 56 9" xfId="20155"/>
    <cellStyle name="SAPBEXfilterText 57" xfId="2324"/>
    <cellStyle name="SAPBEXfilterText 57 2" xfId="4910"/>
    <cellStyle name="SAPBEXfilterText 57 3" xfId="5354"/>
    <cellStyle name="SAPBEXfilterText 57 4" xfId="9416"/>
    <cellStyle name="SAPBEXfilterText 57 5" xfId="9587"/>
    <cellStyle name="SAPBEXfilterText 57 6" xfId="12299"/>
    <cellStyle name="SAPBEXfilterText 57 7" xfId="14283"/>
    <cellStyle name="SAPBEXfilterText 57 8" xfId="16995"/>
    <cellStyle name="SAPBEXfilterText 57 9" xfId="18967"/>
    <cellStyle name="SAPBEXfilterText 58" xfId="2347"/>
    <cellStyle name="SAPBEXfilterText 58 2" xfId="6354"/>
    <cellStyle name="SAPBEXfilterText 58 3" xfId="7793"/>
    <cellStyle name="SAPBEXfilterText 58 4" xfId="10142"/>
    <cellStyle name="SAPBEXfilterText 58 5" xfId="13798"/>
    <cellStyle name="SAPBEXfilterText 58 6" xfId="14838"/>
    <cellStyle name="SAPBEXfilterText 58 7" xfId="18494"/>
    <cellStyle name="SAPBEXfilterText 58 8" xfId="19466"/>
    <cellStyle name="SAPBEXfilterText 59" xfId="5539"/>
    <cellStyle name="SAPBEXfilterText 6" xfId="277"/>
    <cellStyle name="SAPBEXfilterText 6 2" xfId="2863"/>
    <cellStyle name="SAPBEXfilterText 6 3" xfId="6479"/>
    <cellStyle name="SAPBEXfilterText 6 4" xfId="8730"/>
    <cellStyle name="SAPBEXfilterText 6 5" xfId="11166"/>
    <cellStyle name="SAPBEXfilterText 6 6" xfId="13353"/>
    <cellStyle name="SAPBEXfilterText 6 7" xfId="15862"/>
    <cellStyle name="SAPBEXfilterText 6 8" xfId="18049"/>
    <cellStyle name="SAPBEXfilterText 6 9" xfId="20404"/>
    <cellStyle name="SAPBEXfilterText 60" xfId="7628"/>
    <cellStyle name="SAPBEXfilterText 61" xfId="9960"/>
    <cellStyle name="SAPBEXfilterText 62" xfId="13908"/>
    <cellStyle name="SAPBEXfilterText 63" xfId="14656"/>
    <cellStyle name="SAPBEXfilterText 64" xfId="18604"/>
    <cellStyle name="SAPBEXfilterText 65" xfId="19299"/>
    <cellStyle name="SAPBEXfilterText 7" xfId="320"/>
    <cellStyle name="SAPBEXfilterText 7 2" xfId="2906"/>
    <cellStyle name="SAPBEXfilterText 7 3" xfId="5444"/>
    <cellStyle name="SAPBEXfilterText 7 4" xfId="8375"/>
    <cellStyle name="SAPBEXfilterText 7 5" xfId="10777"/>
    <cellStyle name="SAPBEXfilterText 7 6" xfId="13116"/>
    <cellStyle name="SAPBEXfilterText 7 7" xfId="15473"/>
    <cellStyle name="SAPBEXfilterText 7 8" xfId="17812"/>
    <cellStyle name="SAPBEXfilterText 7 9" xfId="20050"/>
    <cellStyle name="SAPBEXfilterText 8" xfId="363"/>
    <cellStyle name="SAPBEXfilterText 8 2" xfId="2949"/>
    <cellStyle name="SAPBEXfilterText 8 3" xfId="6189"/>
    <cellStyle name="SAPBEXfilterText 8 4" xfId="8342"/>
    <cellStyle name="SAPBEXfilterText 8 5" xfId="10740"/>
    <cellStyle name="SAPBEXfilterText 8 6" xfId="13991"/>
    <cellStyle name="SAPBEXfilterText 8 7" xfId="15436"/>
    <cellStyle name="SAPBEXfilterText 8 8" xfId="18687"/>
    <cellStyle name="SAPBEXfilterText 8 9" xfId="20015"/>
    <cellStyle name="SAPBEXfilterText 9" xfId="406"/>
    <cellStyle name="SAPBEXfilterText 9 2" xfId="2992"/>
    <cellStyle name="SAPBEXfilterText 9 3" xfId="5192"/>
    <cellStyle name="SAPBEXfilterText 9 4" xfId="8622"/>
    <cellStyle name="SAPBEXfilterText 9 5" xfId="11044"/>
    <cellStyle name="SAPBEXfilterText 9 6" xfId="12394"/>
    <cellStyle name="SAPBEXfilterText 9 7" xfId="15740"/>
    <cellStyle name="SAPBEXfilterText 9 8" xfId="17090"/>
    <cellStyle name="SAPBEXfilterText 9 9" xfId="20297"/>
    <cellStyle name="SAPBEXformats" xfId="72"/>
    <cellStyle name="SAPBEXformats 10" xfId="445"/>
    <cellStyle name="SAPBEXformats 10 2" xfId="3031"/>
    <cellStyle name="SAPBEXformats 10 3" xfId="5863"/>
    <cellStyle name="SAPBEXformats 10 4" xfId="8364"/>
    <cellStyle name="SAPBEXformats 10 5" xfId="10765"/>
    <cellStyle name="SAPBEXformats 10 6" xfId="12474"/>
    <cellStyle name="SAPBEXformats 10 7" xfId="15461"/>
    <cellStyle name="SAPBEXformats 10 8" xfId="17170"/>
    <cellStyle name="SAPBEXformats 10 9" xfId="20039"/>
    <cellStyle name="SAPBEXformats 11" xfId="508"/>
    <cellStyle name="SAPBEXformats 11 2" xfId="3094"/>
    <cellStyle name="SAPBEXformats 11 3" xfId="6144"/>
    <cellStyle name="SAPBEXformats 11 4" xfId="8122"/>
    <cellStyle name="SAPBEXformats 11 5" xfId="9645"/>
    <cellStyle name="SAPBEXformats 11 6" xfId="13450"/>
    <cellStyle name="SAPBEXformats 11 7" xfId="14341"/>
    <cellStyle name="SAPBEXformats 11 8" xfId="18146"/>
    <cellStyle name="SAPBEXformats 11 9" xfId="19019"/>
    <cellStyle name="SAPBEXformats 12" xfId="207"/>
    <cellStyle name="SAPBEXformats 12 2" xfId="2793"/>
    <cellStyle name="SAPBEXformats 12 3" xfId="7107"/>
    <cellStyle name="SAPBEXformats 12 4" xfId="8477"/>
    <cellStyle name="SAPBEXformats 12 5" xfId="10886"/>
    <cellStyle name="SAPBEXformats 12 6" xfId="10885"/>
    <cellStyle name="SAPBEXformats 12 7" xfId="15582"/>
    <cellStyle name="SAPBEXformats 12 8" xfId="15581"/>
    <cellStyle name="SAPBEXformats 12 9" xfId="20151"/>
    <cellStyle name="SAPBEXformats 13" xfId="595"/>
    <cellStyle name="SAPBEXformats 13 2" xfId="3181"/>
    <cellStyle name="SAPBEXformats 13 3" xfId="5576"/>
    <cellStyle name="SAPBEXformats 13 4" xfId="8644"/>
    <cellStyle name="SAPBEXformats 13 5" xfId="11069"/>
    <cellStyle name="SAPBEXformats 13 6" xfId="13700"/>
    <cellStyle name="SAPBEXformats 13 7" xfId="15765"/>
    <cellStyle name="SAPBEXformats 13 8" xfId="18396"/>
    <cellStyle name="SAPBEXformats 13 9" xfId="20319"/>
    <cellStyle name="SAPBEXformats 14" xfId="700"/>
    <cellStyle name="SAPBEXformats 14 2" xfId="3286"/>
    <cellStyle name="SAPBEXformats 14 3" xfId="6895"/>
    <cellStyle name="SAPBEXformats 14 4" xfId="8797"/>
    <cellStyle name="SAPBEXformats 14 5" xfId="11240"/>
    <cellStyle name="SAPBEXformats 14 6" xfId="14136"/>
    <cellStyle name="SAPBEXformats 14 7" xfId="15936"/>
    <cellStyle name="SAPBEXformats 14 8" xfId="18832"/>
    <cellStyle name="SAPBEXformats 14 9" xfId="20472"/>
    <cellStyle name="SAPBEXformats 15" xfId="697"/>
    <cellStyle name="SAPBEXformats 15 2" xfId="3283"/>
    <cellStyle name="SAPBEXformats 15 3" xfId="6785"/>
    <cellStyle name="SAPBEXformats 15 4" xfId="9347"/>
    <cellStyle name="SAPBEXformats 15 5" xfId="11831"/>
    <cellStyle name="SAPBEXformats 15 6" xfId="9794"/>
    <cellStyle name="SAPBEXformats 15 7" xfId="16527"/>
    <cellStyle name="SAPBEXformats 15 8" xfId="14490"/>
    <cellStyle name="SAPBEXformats 15 9" xfId="21021"/>
    <cellStyle name="SAPBEXformats 16" xfId="716"/>
    <cellStyle name="SAPBEXformats 16 2" xfId="3302"/>
    <cellStyle name="SAPBEXformats 16 3" xfId="7073"/>
    <cellStyle name="SAPBEXformats 16 4" xfId="9051"/>
    <cellStyle name="SAPBEXformats 16 5" xfId="11518"/>
    <cellStyle name="SAPBEXformats 16 6" xfId="13211"/>
    <cellStyle name="SAPBEXformats 16 7" xfId="16214"/>
    <cellStyle name="SAPBEXformats 16 8" xfId="17907"/>
    <cellStyle name="SAPBEXformats 16 9" xfId="20727"/>
    <cellStyle name="SAPBEXformats 17" xfId="897"/>
    <cellStyle name="SAPBEXformats 17 2" xfId="3483"/>
    <cellStyle name="SAPBEXformats 17 3" xfId="5186"/>
    <cellStyle name="SAPBEXformats 17 4" xfId="9469"/>
    <cellStyle name="SAPBEXformats 17 5" xfId="11692"/>
    <cellStyle name="SAPBEXformats 17 6" xfId="13684"/>
    <cellStyle name="SAPBEXformats 17 7" xfId="16388"/>
    <cellStyle name="SAPBEXformats 17 8" xfId="18380"/>
    <cellStyle name="SAPBEXformats 17 9" xfId="20885"/>
    <cellStyle name="SAPBEXformats 18" xfId="919"/>
    <cellStyle name="SAPBEXformats 18 2" xfId="3505"/>
    <cellStyle name="SAPBEXformats 18 3" xfId="6372"/>
    <cellStyle name="SAPBEXformats 18 4" xfId="8189"/>
    <cellStyle name="SAPBEXformats 18 5" xfId="10570"/>
    <cellStyle name="SAPBEXformats 18 6" xfId="13852"/>
    <cellStyle name="SAPBEXformats 18 7" xfId="15266"/>
    <cellStyle name="SAPBEXformats 18 8" xfId="18548"/>
    <cellStyle name="SAPBEXformats 18 9" xfId="19862"/>
    <cellStyle name="SAPBEXformats 19" xfId="948"/>
    <cellStyle name="SAPBEXformats 19 2" xfId="3534"/>
    <cellStyle name="SAPBEXformats 19 3" xfId="5685"/>
    <cellStyle name="SAPBEXformats 19 4" xfId="9280"/>
    <cellStyle name="SAPBEXformats 19 5" xfId="11566"/>
    <cellStyle name="SAPBEXformats 19 6" xfId="13978"/>
    <cellStyle name="SAPBEXformats 19 7" xfId="16262"/>
    <cellStyle name="SAPBEXformats 19 8" xfId="18674"/>
    <cellStyle name="SAPBEXformats 19 9" xfId="20768"/>
    <cellStyle name="SAPBEXformats 2" xfId="193"/>
    <cellStyle name="SAPBEXformats 2 2" xfId="2779"/>
    <cellStyle name="SAPBEXformats 2 3" xfId="6788"/>
    <cellStyle name="SAPBEXformats 2 4" xfId="8985"/>
    <cellStyle name="SAPBEXformats 2 5" xfId="11442"/>
    <cellStyle name="SAPBEXformats 2 6" xfId="12439"/>
    <cellStyle name="SAPBEXformats 2 7" xfId="16138"/>
    <cellStyle name="SAPBEXformats 2 8" xfId="17135"/>
    <cellStyle name="SAPBEXformats 2 9" xfId="20660"/>
    <cellStyle name="SAPBEXformats 20" xfId="952"/>
    <cellStyle name="SAPBEXformats 20 2" xfId="3538"/>
    <cellStyle name="SAPBEXformats 20 3" xfId="6081"/>
    <cellStyle name="SAPBEXformats 20 4" xfId="8050"/>
    <cellStyle name="SAPBEXformats 20 5" xfId="10417"/>
    <cellStyle name="SAPBEXformats 20 6" xfId="12761"/>
    <cellStyle name="SAPBEXformats 20 7" xfId="15113"/>
    <cellStyle name="SAPBEXformats 20 8" xfId="17457"/>
    <cellStyle name="SAPBEXformats 20 9" xfId="19721"/>
    <cellStyle name="SAPBEXformats 21" xfId="984"/>
    <cellStyle name="SAPBEXformats 21 2" xfId="3570"/>
    <cellStyle name="SAPBEXformats 21 3" xfId="5556"/>
    <cellStyle name="SAPBEXformats 21 4" xfId="8538"/>
    <cellStyle name="SAPBEXformats 21 5" xfId="10952"/>
    <cellStyle name="SAPBEXformats 21 6" xfId="12014"/>
    <cellStyle name="SAPBEXformats 21 7" xfId="15648"/>
    <cellStyle name="SAPBEXformats 21 8" xfId="16710"/>
    <cellStyle name="SAPBEXformats 21 9" xfId="20212"/>
    <cellStyle name="SAPBEXformats 22" xfId="1211"/>
    <cellStyle name="SAPBEXformats 22 2" xfId="3797"/>
    <cellStyle name="SAPBEXformats 22 3" xfId="5898"/>
    <cellStyle name="SAPBEXformats 22 4" xfId="6338"/>
    <cellStyle name="SAPBEXformats 22 5" xfId="11762"/>
    <cellStyle name="SAPBEXformats 22 6" xfId="12132"/>
    <cellStyle name="SAPBEXformats 22 7" xfId="16458"/>
    <cellStyle name="SAPBEXformats 22 8" xfId="16828"/>
    <cellStyle name="SAPBEXformats 22 9" xfId="20954"/>
    <cellStyle name="SAPBEXformats 23" xfId="838"/>
    <cellStyle name="SAPBEXformats 23 2" xfId="3424"/>
    <cellStyle name="SAPBEXformats 23 3" xfId="6696"/>
    <cellStyle name="SAPBEXformats 23 4" xfId="8004"/>
    <cellStyle name="SAPBEXformats 23 5" xfId="10369"/>
    <cellStyle name="SAPBEXformats 23 6" xfId="12530"/>
    <cellStyle name="SAPBEXformats 23 7" xfId="15065"/>
    <cellStyle name="SAPBEXformats 23 8" xfId="17226"/>
    <cellStyle name="SAPBEXformats 23 9" xfId="19675"/>
    <cellStyle name="SAPBEXformats 24" xfId="1087"/>
    <cellStyle name="SAPBEXformats 24 2" xfId="3673"/>
    <cellStyle name="SAPBEXformats 24 3" xfId="5784"/>
    <cellStyle name="SAPBEXformats 24 4" xfId="7667"/>
    <cellStyle name="SAPBEXformats 24 5" xfId="10005"/>
    <cellStyle name="SAPBEXformats 24 6" xfId="12125"/>
    <cellStyle name="SAPBEXformats 24 7" xfId="14701"/>
    <cellStyle name="SAPBEXformats 24 8" xfId="16821"/>
    <cellStyle name="SAPBEXformats 24 9" xfId="19338"/>
    <cellStyle name="SAPBEXformats 25" xfId="1126"/>
    <cellStyle name="SAPBEXformats 25 2" xfId="3712"/>
    <cellStyle name="SAPBEXformats 25 3" xfId="6840"/>
    <cellStyle name="SAPBEXformats 25 4" xfId="8013"/>
    <cellStyle name="SAPBEXformats 25 5" xfId="10378"/>
    <cellStyle name="SAPBEXformats 25 6" xfId="9660"/>
    <cellStyle name="SAPBEXformats 25 7" xfId="15074"/>
    <cellStyle name="SAPBEXformats 25 8" xfId="14356"/>
    <cellStyle name="SAPBEXformats 25 9" xfId="19684"/>
    <cellStyle name="SAPBEXformats 26" xfId="1246"/>
    <cellStyle name="SAPBEXformats 26 2" xfId="3832"/>
    <cellStyle name="SAPBEXformats 26 3" xfId="6457"/>
    <cellStyle name="SAPBEXformats 26 4" xfId="8876"/>
    <cellStyle name="SAPBEXformats 26 5" xfId="11325"/>
    <cellStyle name="SAPBEXformats 26 6" xfId="14040"/>
    <cellStyle name="SAPBEXformats 26 7" xfId="16021"/>
    <cellStyle name="SAPBEXformats 26 8" xfId="18736"/>
    <cellStyle name="SAPBEXformats 26 9" xfId="20550"/>
    <cellStyle name="SAPBEXformats 27" xfId="1187"/>
    <cellStyle name="SAPBEXformats 27 2" xfId="3773"/>
    <cellStyle name="SAPBEXformats 27 3" xfId="6605"/>
    <cellStyle name="SAPBEXformats 27 4" xfId="8864"/>
    <cellStyle name="SAPBEXformats 27 5" xfId="11313"/>
    <cellStyle name="SAPBEXformats 27 6" xfId="12286"/>
    <cellStyle name="SAPBEXformats 27 7" xfId="16009"/>
    <cellStyle name="SAPBEXformats 27 8" xfId="16982"/>
    <cellStyle name="SAPBEXformats 27 9" xfId="20538"/>
    <cellStyle name="SAPBEXformats 28" xfId="1332"/>
    <cellStyle name="SAPBEXformats 28 2" xfId="3918"/>
    <cellStyle name="SAPBEXformats 28 3" xfId="6015"/>
    <cellStyle name="SAPBEXformats 28 4" xfId="5537"/>
    <cellStyle name="SAPBEXformats 28 5" xfId="12093"/>
    <cellStyle name="SAPBEXformats 28 6" xfId="12550"/>
    <cellStyle name="SAPBEXformats 28 7" xfId="16789"/>
    <cellStyle name="SAPBEXformats 28 8" xfId="17246"/>
    <cellStyle name="SAPBEXformats 28 9" xfId="21256"/>
    <cellStyle name="SAPBEXformats 29" xfId="1370"/>
    <cellStyle name="SAPBEXformats 29 2" xfId="3956"/>
    <cellStyle name="SAPBEXformats 29 3" xfId="5989"/>
    <cellStyle name="SAPBEXformats 29 4" xfId="8792"/>
    <cellStyle name="SAPBEXformats 29 5" xfId="11235"/>
    <cellStyle name="SAPBEXformats 29 6" xfId="13002"/>
    <cellStyle name="SAPBEXformats 29 7" xfId="15931"/>
    <cellStyle name="SAPBEXformats 29 8" xfId="17698"/>
    <cellStyle name="SAPBEXformats 29 9" xfId="20467"/>
    <cellStyle name="SAPBEXformats 3" xfId="220"/>
    <cellStyle name="SAPBEXformats 3 2" xfId="2806"/>
    <cellStyle name="SAPBEXformats 3 3" xfId="6046"/>
    <cellStyle name="SAPBEXformats 3 4" xfId="8216"/>
    <cellStyle name="SAPBEXformats 3 5" xfId="10601"/>
    <cellStyle name="SAPBEXformats 3 6" xfId="13195"/>
    <cellStyle name="SAPBEXformats 3 7" xfId="15297"/>
    <cellStyle name="SAPBEXformats 3 8" xfId="17891"/>
    <cellStyle name="SAPBEXformats 3 9" xfId="19889"/>
    <cellStyle name="SAPBEXformats 30" xfId="1413"/>
    <cellStyle name="SAPBEXformats 30 2" xfId="3999"/>
    <cellStyle name="SAPBEXformats 30 3" xfId="6969"/>
    <cellStyle name="SAPBEXformats 30 4" xfId="5982"/>
    <cellStyle name="SAPBEXformats 30 5" xfId="9546"/>
    <cellStyle name="SAPBEXformats 30 6" xfId="13066"/>
    <cellStyle name="SAPBEXformats 30 7" xfId="14242"/>
    <cellStyle name="SAPBEXformats 30 8" xfId="17762"/>
    <cellStyle name="SAPBEXformats 30 9" xfId="18931"/>
    <cellStyle name="SAPBEXformats 31" xfId="1456"/>
    <cellStyle name="SAPBEXformats 31 2" xfId="4042"/>
    <cellStyle name="SAPBEXformats 31 3" xfId="6271"/>
    <cellStyle name="SAPBEXformats 31 4" xfId="8172"/>
    <cellStyle name="SAPBEXformats 31 5" xfId="10548"/>
    <cellStyle name="SAPBEXformats 31 6" xfId="12869"/>
    <cellStyle name="SAPBEXformats 31 7" xfId="15244"/>
    <cellStyle name="SAPBEXformats 31 8" xfId="17565"/>
    <cellStyle name="SAPBEXformats 31 9" xfId="19845"/>
    <cellStyle name="SAPBEXformats 32" xfId="1640"/>
    <cellStyle name="SAPBEXformats 32 2" xfId="4226"/>
    <cellStyle name="SAPBEXformats 32 3" xfId="7166"/>
    <cellStyle name="SAPBEXformats 32 4" xfId="8486"/>
    <cellStyle name="SAPBEXformats 32 5" xfId="10895"/>
    <cellStyle name="SAPBEXformats 32 6" xfId="13096"/>
    <cellStyle name="SAPBEXformats 32 7" xfId="15591"/>
    <cellStyle name="SAPBEXformats 32 8" xfId="17792"/>
    <cellStyle name="SAPBEXformats 32 9" xfId="20160"/>
    <cellStyle name="SAPBEXformats 33" xfId="1339"/>
    <cellStyle name="SAPBEXformats 33 2" xfId="3925"/>
    <cellStyle name="SAPBEXformats 33 3" xfId="6467"/>
    <cellStyle name="SAPBEXformats 33 4" xfId="7816"/>
    <cellStyle name="SAPBEXformats 33 5" xfId="10165"/>
    <cellStyle name="SAPBEXformats 33 6" xfId="12772"/>
    <cellStyle name="SAPBEXformats 33 7" xfId="14861"/>
    <cellStyle name="SAPBEXformats 33 8" xfId="17468"/>
    <cellStyle name="SAPBEXformats 33 9" xfId="19489"/>
    <cellStyle name="SAPBEXformats 34" xfId="1677"/>
    <cellStyle name="SAPBEXformats 34 2" xfId="4263"/>
    <cellStyle name="SAPBEXformats 34 3" xfId="2668"/>
    <cellStyle name="SAPBEXformats 34 4" xfId="8897"/>
    <cellStyle name="SAPBEXformats 34 5" xfId="11348"/>
    <cellStyle name="SAPBEXformats 34 6" xfId="13097"/>
    <cellStyle name="SAPBEXformats 34 7" xfId="16044"/>
    <cellStyle name="SAPBEXformats 34 8" xfId="17793"/>
    <cellStyle name="SAPBEXformats 34 9" xfId="20571"/>
    <cellStyle name="SAPBEXformats 35" xfId="1360"/>
    <cellStyle name="SAPBEXformats 35 2" xfId="3946"/>
    <cellStyle name="SAPBEXformats 35 3" xfId="7039"/>
    <cellStyle name="SAPBEXformats 35 4" xfId="8809"/>
    <cellStyle name="SAPBEXformats 35 5" xfId="11253"/>
    <cellStyle name="SAPBEXformats 35 6" xfId="12654"/>
    <cellStyle name="SAPBEXformats 35 7" xfId="15949"/>
    <cellStyle name="SAPBEXformats 35 8" xfId="17350"/>
    <cellStyle name="SAPBEXformats 35 9" xfId="20484"/>
    <cellStyle name="SAPBEXformats 36" xfId="1613"/>
    <cellStyle name="SAPBEXformats 36 2" xfId="4199"/>
    <cellStyle name="SAPBEXformats 36 3" xfId="4880"/>
    <cellStyle name="SAPBEXformats 36 4" xfId="8832"/>
    <cellStyle name="SAPBEXformats 36 5" xfId="11279"/>
    <cellStyle name="SAPBEXformats 36 6" xfId="12581"/>
    <cellStyle name="SAPBEXformats 36 7" xfId="15975"/>
    <cellStyle name="SAPBEXformats 36 8" xfId="17277"/>
    <cellStyle name="SAPBEXformats 36 9" xfId="20507"/>
    <cellStyle name="SAPBEXformats 37" xfId="1714"/>
    <cellStyle name="SAPBEXformats 37 2" xfId="4300"/>
    <cellStyle name="SAPBEXformats 37 3" xfId="5976"/>
    <cellStyle name="SAPBEXformats 37 4" xfId="8332"/>
    <cellStyle name="SAPBEXformats 37 5" xfId="10728"/>
    <cellStyle name="SAPBEXformats 37 6" xfId="12143"/>
    <cellStyle name="SAPBEXformats 37 7" xfId="15424"/>
    <cellStyle name="SAPBEXformats 37 8" xfId="16839"/>
    <cellStyle name="SAPBEXformats 37 9" xfId="20005"/>
    <cellStyle name="SAPBEXformats 38" xfId="1734"/>
    <cellStyle name="SAPBEXformats 38 2" xfId="4320"/>
    <cellStyle name="SAPBEXformats 38 3" xfId="5398"/>
    <cellStyle name="SAPBEXformats 38 4" xfId="8984"/>
    <cellStyle name="SAPBEXformats 38 5" xfId="11441"/>
    <cellStyle name="SAPBEXformats 38 6" xfId="12210"/>
    <cellStyle name="SAPBEXformats 38 7" xfId="16137"/>
    <cellStyle name="SAPBEXformats 38 8" xfId="16906"/>
    <cellStyle name="SAPBEXformats 38 9" xfId="20659"/>
    <cellStyle name="SAPBEXformats 39" xfId="1838"/>
    <cellStyle name="SAPBEXformats 39 2" xfId="4424"/>
    <cellStyle name="SAPBEXformats 39 3" xfId="5408"/>
    <cellStyle name="SAPBEXformats 39 4" xfId="9368"/>
    <cellStyle name="SAPBEXformats 39 5" xfId="9586"/>
    <cellStyle name="SAPBEXformats 39 6" xfId="11872"/>
    <cellStyle name="SAPBEXformats 39 7" xfId="14282"/>
    <cellStyle name="SAPBEXformats 39 8" xfId="16568"/>
    <cellStyle name="SAPBEXformats 39 9" xfId="18966"/>
    <cellStyle name="SAPBEXformats 4" xfId="168"/>
    <cellStyle name="SAPBEXformats 4 2" xfId="2755"/>
    <cellStyle name="SAPBEXformats 4 3" xfId="6555"/>
    <cellStyle name="SAPBEXformats 4 4" xfId="7640"/>
    <cellStyle name="SAPBEXformats 4 5" xfId="9974"/>
    <cellStyle name="SAPBEXformats 4 6" xfId="13891"/>
    <cellStyle name="SAPBEXformats 4 7" xfId="14670"/>
    <cellStyle name="SAPBEXformats 4 8" xfId="18587"/>
    <cellStyle name="SAPBEXformats 4 9" xfId="19310"/>
    <cellStyle name="SAPBEXformats 40" xfId="1760"/>
    <cellStyle name="SAPBEXformats 40 2" xfId="4346"/>
    <cellStyle name="SAPBEXformats 40 3" xfId="2598"/>
    <cellStyle name="SAPBEXformats 40 4" xfId="7582"/>
    <cellStyle name="SAPBEXformats 40 5" xfId="9907"/>
    <cellStyle name="SAPBEXformats 40 6" xfId="13910"/>
    <cellStyle name="SAPBEXformats 40 7" xfId="14603"/>
    <cellStyle name="SAPBEXformats 40 8" xfId="18606"/>
    <cellStyle name="SAPBEXformats 40 9" xfId="19253"/>
    <cellStyle name="SAPBEXformats 41" xfId="2040"/>
    <cellStyle name="SAPBEXformats 41 2" xfId="4626"/>
    <cellStyle name="SAPBEXformats 41 3" xfId="5118"/>
    <cellStyle name="SAPBEXformats 41 4" xfId="9426"/>
    <cellStyle name="SAPBEXformats 41 5" xfId="9520"/>
    <cellStyle name="SAPBEXformats 41 6" xfId="13000"/>
    <cellStyle name="SAPBEXformats 41 7" xfId="14216"/>
    <cellStyle name="SAPBEXformats 41 8" xfId="17696"/>
    <cellStyle name="SAPBEXformats 41 9" xfId="18907"/>
    <cellStyle name="SAPBEXformats 42" xfId="1855"/>
    <cellStyle name="SAPBEXformats 42 2" xfId="4441"/>
    <cellStyle name="SAPBEXformats 42 3" xfId="5892"/>
    <cellStyle name="SAPBEXformats 42 4" xfId="7763"/>
    <cellStyle name="SAPBEXformats 42 5" xfId="10111"/>
    <cellStyle name="SAPBEXformats 42 6" xfId="12726"/>
    <cellStyle name="SAPBEXformats 42 7" xfId="14807"/>
    <cellStyle name="SAPBEXformats 42 8" xfId="17422"/>
    <cellStyle name="SAPBEXformats 42 9" xfId="19436"/>
    <cellStyle name="SAPBEXformats 43" xfId="2078"/>
    <cellStyle name="SAPBEXformats 43 2" xfId="4664"/>
    <cellStyle name="SAPBEXformats 43 3" xfId="7091"/>
    <cellStyle name="SAPBEXformats 43 4" xfId="8914"/>
    <cellStyle name="SAPBEXformats 43 5" xfId="11365"/>
    <cellStyle name="SAPBEXformats 43 6" xfId="12366"/>
    <cellStyle name="SAPBEXformats 43 7" xfId="16061"/>
    <cellStyle name="SAPBEXformats 43 8" xfId="17062"/>
    <cellStyle name="SAPBEXformats 43 9" xfId="20588"/>
    <cellStyle name="SAPBEXformats 44" xfId="2035"/>
    <cellStyle name="SAPBEXformats 44 2" xfId="4621"/>
    <cellStyle name="SAPBEXformats 44 3" xfId="5940"/>
    <cellStyle name="SAPBEXformats 44 4" xfId="8879"/>
    <cellStyle name="SAPBEXformats 44 5" xfId="11329"/>
    <cellStyle name="SAPBEXformats 44 6" xfId="13388"/>
    <cellStyle name="SAPBEXformats 44 7" xfId="16025"/>
    <cellStyle name="SAPBEXformats 44 8" xfId="18084"/>
    <cellStyle name="SAPBEXformats 44 9" xfId="20553"/>
    <cellStyle name="SAPBEXformats 45" xfId="2013"/>
    <cellStyle name="SAPBEXformats 45 2" xfId="4599"/>
    <cellStyle name="SAPBEXformats 45 3" xfId="5190"/>
    <cellStyle name="SAPBEXformats 45 4" xfId="7580"/>
    <cellStyle name="SAPBEXformats 45 5" xfId="9905"/>
    <cellStyle name="SAPBEXformats 45 6" xfId="14113"/>
    <cellStyle name="SAPBEXformats 45 7" xfId="14601"/>
    <cellStyle name="SAPBEXformats 45 8" xfId="18809"/>
    <cellStyle name="SAPBEXformats 45 9" xfId="19251"/>
    <cellStyle name="SAPBEXformats 46" xfId="2107"/>
    <cellStyle name="SAPBEXformats 46 2" xfId="4693"/>
    <cellStyle name="SAPBEXformats 46 3" xfId="5973"/>
    <cellStyle name="SAPBEXformats 46 4" xfId="8273"/>
    <cellStyle name="SAPBEXformats 46 5" xfId="10667"/>
    <cellStyle name="SAPBEXformats 46 6" xfId="9567"/>
    <cellStyle name="SAPBEXformats 46 7" xfId="15363"/>
    <cellStyle name="SAPBEXformats 46 8" xfId="14263"/>
    <cellStyle name="SAPBEXformats 46 9" xfId="19946"/>
    <cellStyle name="SAPBEXformats 47" xfId="2145"/>
    <cellStyle name="SAPBEXformats 47 2" xfId="4731"/>
    <cellStyle name="SAPBEXformats 47 3" xfId="7372"/>
    <cellStyle name="SAPBEXformats 47 4" xfId="5124"/>
    <cellStyle name="SAPBEXformats 47 5" xfId="9605"/>
    <cellStyle name="SAPBEXformats 47 6" xfId="13770"/>
    <cellStyle name="SAPBEXformats 47 7" xfId="14301"/>
    <cellStyle name="SAPBEXformats 47 8" xfId="18466"/>
    <cellStyle name="SAPBEXformats 47 9" xfId="18984"/>
    <cellStyle name="SAPBEXformats 48" xfId="2255"/>
    <cellStyle name="SAPBEXformats 48 2" xfId="4841"/>
    <cellStyle name="SAPBEXformats 48 3" xfId="7329"/>
    <cellStyle name="SAPBEXformats 48 4" xfId="7974"/>
    <cellStyle name="SAPBEXformats 48 5" xfId="10336"/>
    <cellStyle name="SAPBEXformats 48 6" xfId="14063"/>
    <cellStyle name="SAPBEXformats 48 7" xfId="15032"/>
    <cellStyle name="SAPBEXformats 48 8" xfId="18759"/>
    <cellStyle name="SAPBEXformats 48 9" xfId="19645"/>
    <cellStyle name="SAPBEXformats 49" xfId="2325"/>
    <cellStyle name="SAPBEXformats 49 2" xfId="4911"/>
    <cellStyle name="SAPBEXformats 49 3" xfId="6469"/>
    <cellStyle name="SAPBEXformats 49 4" xfId="7949"/>
    <cellStyle name="SAPBEXformats 49 5" xfId="10305"/>
    <cellStyle name="SAPBEXformats 49 6" xfId="13930"/>
    <cellStyle name="SAPBEXformats 49 7" xfId="15001"/>
    <cellStyle name="SAPBEXformats 49 8" xfId="18626"/>
    <cellStyle name="SAPBEXformats 49 9" xfId="19620"/>
    <cellStyle name="SAPBEXformats 5" xfId="154"/>
    <cellStyle name="SAPBEXformats 5 2" xfId="2741"/>
    <cellStyle name="SAPBEXformats 5 3" xfId="5516"/>
    <cellStyle name="SAPBEXformats 5 4" xfId="7794"/>
    <cellStyle name="SAPBEXformats 5 5" xfId="10143"/>
    <cellStyle name="SAPBEXformats 5 6" xfId="12963"/>
    <cellStyle name="SAPBEXformats 5 7" xfId="14839"/>
    <cellStyle name="SAPBEXformats 5 8" xfId="17659"/>
    <cellStyle name="SAPBEXformats 5 9" xfId="19467"/>
    <cellStyle name="SAPBEXformats 50" xfId="2289"/>
    <cellStyle name="SAPBEXformats 50 2" xfId="6076"/>
    <cellStyle name="SAPBEXformats 50 3" xfId="9088"/>
    <cellStyle name="SAPBEXformats 50 4" xfId="11561"/>
    <cellStyle name="SAPBEXformats 50 5" xfId="13462"/>
    <cellStyle name="SAPBEXformats 50 6" xfId="16257"/>
    <cellStyle name="SAPBEXformats 50 7" xfId="18158"/>
    <cellStyle name="SAPBEXformats 50 8" xfId="20763"/>
    <cellStyle name="SAPBEXformats 51" xfId="6708"/>
    <cellStyle name="SAPBEXformats 52" xfId="7584"/>
    <cellStyle name="SAPBEXformats 53" xfId="9909"/>
    <cellStyle name="SAPBEXformats 54" xfId="12811"/>
    <cellStyle name="SAPBEXformats 55" xfId="14605"/>
    <cellStyle name="SAPBEXformats 56" xfId="17507"/>
    <cellStyle name="SAPBEXformats 57" xfId="19255"/>
    <cellStyle name="SAPBEXformats 6" xfId="273"/>
    <cellStyle name="SAPBEXformats 6 2" xfId="2859"/>
    <cellStyle name="SAPBEXformats 6 3" xfId="5320"/>
    <cellStyle name="SAPBEXformats 6 4" xfId="7777"/>
    <cellStyle name="SAPBEXformats 6 5" xfId="10125"/>
    <cellStyle name="SAPBEXformats 6 6" xfId="13912"/>
    <cellStyle name="SAPBEXformats 6 7" xfId="14821"/>
    <cellStyle name="SAPBEXformats 6 8" xfId="18608"/>
    <cellStyle name="SAPBEXformats 6 9" xfId="19450"/>
    <cellStyle name="SAPBEXformats 7" xfId="316"/>
    <cellStyle name="SAPBEXformats 7 2" xfId="2902"/>
    <cellStyle name="SAPBEXformats 7 3" xfId="5372"/>
    <cellStyle name="SAPBEXformats 7 4" xfId="7533"/>
    <cellStyle name="SAPBEXformats 7 5" xfId="9855"/>
    <cellStyle name="SAPBEXformats 7 6" xfId="12263"/>
    <cellStyle name="SAPBEXformats 7 7" xfId="14551"/>
    <cellStyle name="SAPBEXformats 7 8" xfId="16959"/>
    <cellStyle name="SAPBEXformats 7 9" xfId="19204"/>
    <cellStyle name="SAPBEXformats 8" xfId="359"/>
    <cellStyle name="SAPBEXformats 8 2" xfId="2945"/>
    <cellStyle name="SAPBEXformats 8 3" xfId="6501"/>
    <cellStyle name="SAPBEXformats 8 4" xfId="8392"/>
    <cellStyle name="SAPBEXformats 8 5" xfId="12057"/>
    <cellStyle name="SAPBEXformats 8 6" xfId="12127"/>
    <cellStyle name="SAPBEXformats 8 7" xfId="16753"/>
    <cellStyle name="SAPBEXformats 8 8" xfId="16823"/>
    <cellStyle name="SAPBEXformats 8 9" xfId="21224"/>
    <cellStyle name="SAPBEXformats 9" xfId="402"/>
    <cellStyle name="SAPBEXformats 9 2" xfId="2988"/>
    <cellStyle name="SAPBEXformats 9 3" xfId="6308"/>
    <cellStyle name="SAPBEXformats 9 4" xfId="8105"/>
    <cellStyle name="SAPBEXformats 9 5" xfId="10476"/>
    <cellStyle name="SAPBEXformats 9 6" xfId="13200"/>
    <cellStyle name="SAPBEXformats 9 7" xfId="15172"/>
    <cellStyle name="SAPBEXformats 9 8" xfId="17896"/>
    <cellStyle name="SAPBEXformats 9 9" xfId="19776"/>
    <cellStyle name="SAPBEXheaderItem" xfId="73"/>
    <cellStyle name="SAPBEXheaderItem 10" xfId="541"/>
    <cellStyle name="SAPBEXheaderItem 10 2" xfId="3127"/>
    <cellStyle name="SAPBEXheaderItem 10 3" xfId="5385"/>
    <cellStyle name="SAPBEXheaderItem 10 4" xfId="8775"/>
    <cellStyle name="SAPBEXheaderItem 10 5" xfId="11215"/>
    <cellStyle name="SAPBEXheaderItem 10 6" xfId="12892"/>
    <cellStyle name="SAPBEXheaderItem 10 7" xfId="15911"/>
    <cellStyle name="SAPBEXheaderItem 10 8" xfId="17588"/>
    <cellStyle name="SAPBEXheaderItem 10 9" xfId="20449"/>
    <cellStyle name="SAPBEXheaderItem 11" xfId="458"/>
    <cellStyle name="SAPBEXheaderItem 11 2" xfId="3044"/>
    <cellStyle name="SAPBEXheaderItem 11 3" xfId="5300"/>
    <cellStyle name="SAPBEXheaderItem 11 4" xfId="8789"/>
    <cellStyle name="SAPBEXheaderItem 11 5" xfId="11231"/>
    <cellStyle name="SAPBEXheaderItem 11 6" xfId="12791"/>
    <cellStyle name="SAPBEXheaderItem 11 7" xfId="15927"/>
    <cellStyle name="SAPBEXheaderItem 11 8" xfId="17487"/>
    <cellStyle name="SAPBEXheaderItem 11 9" xfId="20464"/>
    <cellStyle name="SAPBEXheaderItem 12" xfId="624"/>
    <cellStyle name="SAPBEXheaderItem 12 2" xfId="3210"/>
    <cellStyle name="SAPBEXheaderItem 12 3" xfId="6814"/>
    <cellStyle name="SAPBEXheaderItem 12 4" xfId="7284"/>
    <cellStyle name="SAPBEXheaderItem 12 5" xfId="9688"/>
    <cellStyle name="SAPBEXheaderItem 12 6" xfId="12997"/>
    <cellStyle name="SAPBEXheaderItem 12 7" xfId="14384"/>
    <cellStyle name="SAPBEXheaderItem 12 8" xfId="17693"/>
    <cellStyle name="SAPBEXheaderItem 12 9" xfId="19055"/>
    <cellStyle name="SAPBEXheaderItem 13" xfId="670"/>
    <cellStyle name="SAPBEXheaderItem 13 2" xfId="3256"/>
    <cellStyle name="SAPBEXheaderItem 13 3" xfId="6035"/>
    <cellStyle name="SAPBEXheaderItem 13 4" xfId="8261"/>
    <cellStyle name="SAPBEXheaderItem 13 5" xfId="10654"/>
    <cellStyle name="SAPBEXheaderItem 13 6" xfId="12131"/>
    <cellStyle name="SAPBEXheaderItem 13 7" xfId="15350"/>
    <cellStyle name="SAPBEXheaderItem 13 8" xfId="16827"/>
    <cellStyle name="SAPBEXheaderItem 13 9" xfId="19934"/>
    <cellStyle name="SAPBEXheaderItem 14" xfId="600"/>
    <cellStyle name="SAPBEXheaderItem 14 2" xfId="3186"/>
    <cellStyle name="SAPBEXheaderItem 14 3" xfId="6699"/>
    <cellStyle name="SAPBEXheaderItem 14 4" xfId="8300"/>
    <cellStyle name="SAPBEXheaderItem 14 5" xfId="10696"/>
    <cellStyle name="SAPBEXheaderItem 14 6" xfId="13057"/>
    <cellStyle name="SAPBEXheaderItem 14 7" xfId="15392"/>
    <cellStyle name="SAPBEXheaderItem 14 8" xfId="17753"/>
    <cellStyle name="SAPBEXheaderItem 14 9" xfId="19973"/>
    <cellStyle name="SAPBEXheaderItem 15" xfId="723"/>
    <cellStyle name="SAPBEXheaderItem 15 2" xfId="3309"/>
    <cellStyle name="SAPBEXheaderItem 15 3" xfId="6498"/>
    <cellStyle name="SAPBEXheaderItem 15 4" xfId="7685"/>
    <cellStyle name="SAPBEXheaderItem 15 5" xfId="10025"/>
    <cellStyle name="SAPBEXheaderItem 15 6" xfId="12708"/>
    <cellStyle name="SAPBEXheaderItem 15 7" xfId="14721"/>
    <cellStyle name="SAPBEXheaderItem 15 8" xfId="17404"/>
    <cellStyle name="SAPBEXheaderItem 15 9" xfId="19356"/>
    <cellStyle name="SAPBEXheaderItem 16" xfId="739"/>
    <cellStyle name="SAPBEXheaderItem 16 2" xfId="3325"/>
    <cellStyle name="SAPBEXheaderItem 16 3" xfId="5646"/>
    <cellStyle name="SAPBEXheaderItem 16 4" xfId="7991"/>
    <cellStyle name="SAPBEXheaderItem 16 5" xfId="9523"/>
    <cellStyle name="SAPBEXheaderItem 16 6" xfId="10739"/>
    <cellStyle name="SAPBEXheaderItem 16 7" xfId="14219"/>
    <cellStyle name="SAPBEXheaderItem 16 8" xfId="15435"/>
    <cellStyle name="SAPBEXheaderItem 16 9" xfId="18910"/>
    <cellStyle name="SAPBEXheaderItem 17" xfId="782"/>
    <cellStyle name="SAPBEXheaderItem 17 2" xfId="3368"/>
    <cellStyle name="SAPBEXheaderItem 17 3" xfId="5321"/>
    <cellStyle name="SAPBEXheaderItem 17 4" xfId="7437"/>
    <cellStyle name="SAPBEXheaderItem 17 5" xfId="9747"/>
    <cellStyle name="SAPBEXheaderItem 17 6" xfId="9994"/>
    <cellStyle name="SAPBEXheaderItem 17 7" xfId="14443"/>
    <cellStyle name="SAPBEXheaderItem 17 8" xfId="14690"/>
    <cellStyle name="SAPBEXheaderItem 17 9" xfId="19106"/>
    <cellStyle name="SAPBEXheaderItem 18" xfId="569"/>
    <cellStyle name="SAPBEXheaderItem 18 2" xfId="3155"/>
    <cellStyle name="SAPBEXheaderItem 18 3" xfId="6101"/>
    <cellStyle name="SAPBEXheaderItem 18 4" xfId="6485"/>
    <cellStyle name="SAPBEXheaderItem 18 5" xfId="9622"/>
    <cellStyle name="SAPBEXheaderItem 18 6" xfId="12640"/>
    <cellStyle name="SAPBEXheaderItem 18 7" xfId="14318"/>
    <cellStyle name="SAPBEXheaderItem 18 8" xfId="17336"/>
    <cellStyle name="SAPBEXheaderItem 18 9" xfId="18999"/>
    <cellStyle name="SAPBEXheaderItem 19" xfId="844"/>
    <cellStyle name="SAPBEXheaderItem 19 2" xfId="3430"/>
    <cellStyle name="SAPBEXheaderItem 19 3" xfId="6433"/>
    <cellStyle name="SAPBEXheaderItem 19 4" xfId="9174"/>
    <cellStyle name="SAPBEXheaderItem 19 5" xfId="11654"/>
    <cellStyle name="SAPBEXheaderItem 19 6" xfId="14048"/>
    <cellStyle name="SAPBEXheaderItem 19 7" xfId="16350"/>
    <cellStyle name="SAPBEXheaderItem 19 8" xfId="18744"/>
    <cellStyle name="SAPBEXheaderItem 19 9" xfId="20849"/>
    <cellStyle name="SAPBEXheaderItem 2" xfId="194"/>
    <cellStyle name="SAPBEXheaderItem 2 2" xfId="2780"/>
    <cellStyle name="SAPBEXheaderItem 2 3" xfId="6830"/>
    <cellStyle name="SAPBEXheaderItem 2 4" xfId="9282"/>
    <cellStyle name="SAPBEXheaderItem 2 5" xfId="12030"/>
    <cellStyle name="SAPBEXheaderItem 2 6" xfId="13855"/>
    <cellStyle name="SAPBEXheaderItem 2 7" xfId="16726"/>
    <cellStyle name="SAPBEXheaderItem 2 8" xfId="18551"/>
    <cellStyle name="SAPBEXheaderItem 2 9" xfId="21200"/>
    <cellStyle name="SAPBEXheaderItem 20" xfId="795"/>
    <cellStyle name="SAPBEXheaderItem 20 2" xfId="3381"/>
    <cellStyle name="SAPBEXheaderItem 20 3" xfId="6636"/>
    <cellStyle name="SAPBEXheaderItem 20 4" xfId="7623"/>
    <cellStyle name="SAPBEXheaderItem 20 5" xfId="9955"/>
    <cellStyle name="SAPBEXheaderItem 20 6" xfId="13243"/>
    <cellStyle name="SAPBEXheaderItem 20 7" xfId="14651"/>
    <cellStyle name="SAPBEXheaderItem 20 8" xfId="17939"/>
    <cellStyle name="SAPBEXheaderItem 20 9" xfId="19294"/>
    <cellStyle name="SAPBEXheaderItem 21" xfId="906"/>
    <cellStyle name="SAPBEXheaderItem 21 2" xfId="3492"/>
    <cellStyle name="SAPBEXheaderItem 21 3" xfId="6334"/>
    <cellStyle name="SAPBEXheaderItem 21 4" xfId="9299"/>
    <cellStyle name="SAPBEXheaderItem 21 5" xfId="11782"/>
    <cellStyle name="SAPBEXheaderItem 21 6" xfId="13724"/>
    <cellStyle name="SAPBEXheaderItem 21 7" xfId="16478"/>
    <cellStyle name="SAPBEXheaderItem 21 8" xfId="18420"/>
    <cellStyle name="SAPBEXheaderItem 21 9" xfId="20973"/>
    <cellStyle name="SAPBEXheaderItem 22" xfId="899"/>
    <cellStyle name="SAPBEXheaderItem 22 2" xfId="3485"/>
    <cellStyle name="SAPBEXheaderItem 22 3" xfId="5546"/>
    <cellStyle name="SAPBEXheaderItem 22 4" xfId="7587"/>
    <cellStyle name="SAPBEXheaderItem 22 5" xfId="9912"/>
    <cellStyle name="SAPBEXheaderItem 22 6" xfId="13302"/>
    <cellStyle name="SAPBEXheaderItem 22 7" xfId="14608"/>
    <cellStyle name="SAPBEXheaderItem 22 8" xfId="17998"/>
    <cellStyle name="SAPBEXheaderItem 22 9" xfId="19258"/>
    <cellStyle name="SAPBEXheaderItem 23" xfId="956"/>
    <cellStyle name="SAPBEXheaderItem 23 2" xfId="3542"/>
    <cellStyle name="SAPBEXheaderItem 23 3" xfId="6991"/>
    <cellStyle name="SAPBEXheaderItem 23 4" xfId="9068"/>
    <cellStyle name="SAPBEXheaderItem 23 5" xfId="11540"/>
    <cellStyle name="SAPBEXheaderItem 23 6" xfId="14082"/>
    <cellStyle name="SAPBEXheaderItem 23 7" xfId="16236"/>
    <cellStyle name="SAPBEXheaderItem 23 8" xfId="18778"/>
    <cellStyle name="SAPBEXheaderItem 23 9" xfId="20743"/>
    <cellStyle name="SAPBEXheaderItem 24" xfId="923"/>
    <cellStyle name="SAPBEXheaderItem 24 2" xfId="3509"/>
    <cellStyle name="SAPBEXheaderItem 24 3" xfId="6110"/>
    <cellStyle name="SAPBEXheaderItem 24 4" xfId="7874"/>
    <cellStyle name="SAPBEXheaderItem 24 5" xfId="10228"/>
    <cellStyle name="SAPBEXheaderItem 24 6" xfId="13044"/>
    <cellStyle name="SAPBEXheaderItem 24 7" xfId="14924"/>
    <cellStyle name="SAPBEXheaderItem 24 8" xfId="17740"/>
    <cellStyle name="SAPBEXheaderItem 24 9" xfId="19547"/>
    <cellStyle name="SAPBEXheaderItem 25" xfId="1018"/>
    <cellStyle name="SAPBEXheaderItem 25 2" xfId="3604"/>
    <cellStyle name="SAPBEXheaderItem 25 3" xfId="7263"/>
    <cellStyle name="SAPBEXheaderItem 25 4" xfId="9427"/>
    <cellStyle name="SAPBEXheaderItem 25 5" xfId="9926"/>
    <cellStyle name="SAPBEXheaderItem 25 6" xfId="13540"/>
    <cellStyle name="SAPBEXheaderItem 25 7" xfId="14622"/>
    <cellStyle name="SAPBEXheaderItem 25 8" xfId="18236"/>
    <cellStyle name="SAPBEXheaderItem 25 9" xfId="19271"/>
    <cellStyle name="SAPBEXheaderItem 26" xfId="1061"/>
    <cellStyle name="SAPBEXheaderItem 26 2" xfId="3647"/>
    <cellStyle name="SAPBEXheaderItem 26 3" xfId="7147"/>
    <cellStyle name="SAPBEXheaderItem 26 4" xfId="5998"/>
    <cellStyle name="SAPBEXheaderItem 26 5" xfId="9595"/>
    <cellStyle name="SAPBEXheaderItem 26 6" xfId="13919"/>
    <cellStyle name="SAPBEXheaderItem 26 7" xfId="14291"/>
    <cellStyle name="SAPBEXheaderItem 26 8" xfId="18615"/>
    <cellStyle name="SAPBEXheaderItem 26 9" xfId="18975"/>
    <cellStyle name="SAPBEXheaderItem 27" xfId="1104"/>
    <cellStyle name="SAPBEXheaderItem 27 2" xfId="3690"/>
    <cellStyle name="SAPBEXheaderItem 27 3" xfId="6539"/>
    <cellStyle name="SAPBEXheaderItem 27 4" xfId="9252"/>
    <cellStyle name="SAPBEXheaderItem 27 5" xfId="11732"/>
    <cellStyle name="SAPBEXheaderItem 27 6" xfId="13021"/>
    <cellStyle name="SAPBEXheaderItem 27 7" xfId="16428"/>
    <cellStyle name="SAPBEXheaderItem 27 8" xfId="17717"/>
    <cellStyle name="SAPBEXheaderItem 27 9" xfId="20924"/>
    <cellStyle name="SAPBEXheaderItem 28" xfId="972"/>
    <cellStyle name="SAPBEXheaderItem 28 2" xfId="3558"/>
    <cellStyle name="SAPBEXheaderItem 28 3" xfId="5206"/>
    <cellStyle name="SAPBEXheaderItem 28 4" xfId="7518"/>
    <cellStyle name="SAPBEXheaderItem 28 5" xfId="10878"/>
    <cellStyle name="SAPBEXheaderItem 28 6" xfId="13570"/>
    <cellStyle name="SAPBEXheaderItem 28 7" xfId="15574"/>
    <cellStyle name="SAPBEXheaderItem 28 8" xfId="18266"/>
    <cellStyle name="SAPBEXheaderItem 28 9" xfId="20144"/>
    <cellStyle name="SAPBEXheaderItem 29" xfId="1122"/>
    <cellStyle name="SAPBEXheaderItem 29 2" xfId="3708"/>
    <cellStyle name="SAPBEXheaderItem 29 3" xfId="6125"/>
    <cellStyle name="SAPBEXheaderItem 29 4" xfId="8927"/>
    <cellStyle name="SAPBEXheaderItem 29 5" xfId="11379"/>
    <cellStyle name="SAPBEXheaderItem 29 6" xfId="12223"/>
    <cellStyle name="SAPBEXheaderItem 29 7" xfId="16075"/>
    <cellStyle name="SAPBEXheaderItem 29 8" xfId="16919"/>
    <cellStyle name="SAPBEXheaderItem 29 9" xfId="20601"/>
    <cellStyle name="SAPBEXheaderItem 3" xfId="136"/>
    <cellStyle name="SAPBEXheaderItem 3 2" xfId="2723"/>
    <cellStyle name="SAPBEXheaderItem 3 3" xfId="5351"/>
    <cellStyle name="SAPBEXheaderItem 3 4" xfId="7813"/>
    <cellStyle name="SAPBEXheaderItem 3 5" xfId="10162"/>
    <cellStyle name="SAPBEXheaderItem 3 6" xfId="13335"/>
    <cellStyle name="SAPBEXheaderItem 3 7" xfId="14858"/>
    <cellStyle name="SAPBEXheaderItem 3 8" xfId="18031"/>
    <cellStyle name="SAPBEXheaderItem 3 9" xfId="19486"/>
    <cellStyle name="SAPBEXheaderItem 30" xfId="1209"/>
    <cellStyle name="SAPBEXheaderItem 30 2" xfId="3795"/>
    <cellStyle name="SAPBEXheaderItem 30 3" xfId="6289"/>
    <cellStyle name="SAPBEXheaderItem 30 4" xfId="7701"/>
    <cellStyle name="SAPBEXheaderItem 30 5" xfId="10044"/>
    <cellStyle name="SAPBEXheaderItem 30 6" xfId="11672"/>
    <cellStyle name="SAPBEXheaderItem 30 7" xfId="14740"/>
    <cellStyle name="SAPBEXheaderItem 30 8" xfId="16368"/>
    <cellStyle name="SAPBEXheaderItem 30 9" xfId="19372"/>
    <cellStyle name="SAPBEXheaderItem 31" xfId="1252"/>
    <cellStyle name="SAPBEXheaderItem 31 2" xfId="3838"/>
    <cellStyle name="SAPBEXheaderItem 31 3" xfId="6670"/>
    <cellStyle name="SAPBEXheaderItem 31 4" xfId="7484"/>
    <cellStyle name="SAPBEXheaderItem 31 5" xfId="9801"/>
    <cellStyle name="SAPBEXheaderItem 31 6" xfId="13907"/>
    <cellStyle name="SAPBEXheaderItem 31 7" xfId="14497"/>
    <cellStyle name="SAPBEXheaderItem 31 8" xfId="18603"/>
    <cellStyle name="SAPBEXheaderItem 31 9" xfId="19155"/>
    <cellStyle name="SAPBEXheaderItem 32" xfId="1295"/>
    <cellStyle name="SAPBEXheaderItem 32 2" xfId="3881"/>
    <cellStyle name="SAPBEXheaderItem 32 3" xfId="6412"/>
    <cellStyle name="SAPBEXheaderItem 32 4" xfId="8015"/>
    <cellStyle name="SAPBEXheaderItem 32 5" xfId="10380"/>
    <cellStyle name="SAPBEXheaderItem 32 6" xfId="13680"/>
    <cellStyle name="SAPBEXheaderItem 32 7" xfId="15076"/>
    <cellStyle name="SAPBEXheaderItem 32 8" xfId="18376"/>
    <cellStyle name="SAPBEXheaderItem 32 9" xfId="19686"/>
    <cellStyle name="SAPBEXheaderItem 33" xfId="1242"/>
    <cellStyle name="SAPBEXheaderItem 33 2" xfId="3828"/>
    <cellStyle name="SAPBEXheaderItem 33 3" xfId="5934"/>
    <cellStyle name="SAPBEXheaderItem 33 4" xfId="9161"/>
    <cellStyle name="SAPBEXheaderItem 33 5" xfId="12035"/>
    <cellStyle name="SAPBEXheaderItem 33 6" xfId="14035"/>
    <cellStyle name="SAPBEXheaderItem 33 7" xfId="16731"/>
    <cellStyle name="SAPBEXheaderItem 33 8" xfId="18731"/>
    <cellStyle name="SAPBEXheaderItem 33 9" xfId="21205"/>
    <cellStyle name="SAPBEXheaderItem 34" xfId="1380"/>
    <cellStyle name="SAPBEXheaderItem 34 2" xfId="3966"/>
    <cellStyle name="SAPBEXheaderItem 34 3" xfId="7253"/>
    <cellStyle name="SAPBEXheaderItem 34 4" xfId="7314"/>
    <cellStyle name="SAPBEXheaderItem 34 5" xfId="9537"/>
    <cellStyle name="SAPBEXheaderItem 34 6" xfId="14055"/>
    <cellStyle name="SAPBEXheaderItem 34 7" xfId="14233"/>
    <cellStyle name="SAPBEXheaderItem 34 8" xfId="18751"/>
    <cellStyle name="SAPBEXheaderItem 34 9" xfId="18922"/>
    <cellStyle name="SAPBEXheaderItem 35" xfId="1423"/>
    <cellStyle name="SAPBEXheaderItem 35 2" xfId="4009"/>
    <cellStyle name="SAPBEXheaderItem 35 3" xfId="5560"/>
    <cellStyle name="SAPBEXheaderItem 35 4" xfId="9116"/>
    <cellStyle name="SAPBEXheaderItem 35 5" xfId="11590"/>
    <cellStyle name="SAPBEXheaderItem 35 6" xfId="13562"/>
    <cellStyle name="SAPBEXheaderItem 35 7" xfId="16286"/>
    <cellStyle name="SAPBEXheaderItem 35 8" xfId="18258"/>
    <cellStyle name="SAPBEXheaderItem 35 9" xfId="20791"/>
    <cellStyle name="SAPBEXheaderItem 36" xfId="1466"/>
    <cellStyle name="SAPBEXheaderItem 36 2" xfId="4052"/>
    <cellStyle name="SAPBEXheaderItem 36 3" xfId="6643"/>
    <cellStyle name="SAPBEXheaderItem 36 4" xfId="7430"/>
    <cellStyle name="SAPBEXheaderItem 36 5" xfId="9740"/>
    <cellStyle name="SAPBEXheaderItem 36 6" xfId="12170"/>
    <cellStyle name="SAPBEXheaderItem 36 7" xfId="14436"/>
    <cellStyle name="SAPBEXheaderItem 36 8" xfId="16866"/>
    <cellStyle name="SAPBEXheaderItem 36 9" xfId="19099"/>
    <cellStyle name="SAPBEXheaderItem 37" xfId="1509"/>
    <cellStyle name="SAPBEXheaderItem 37 2" xfId="4095"/>
    <cellStyle name="SAPBEXheaderItem 37 3" xfId="7394"/>
    <cellStyle name="SAPBEXheaderItem 37 4" xfId="7494"/>
    <cellStyle name="SAPBEXheaderItem 37 5" xfId="9813"/>
    <cellStyle name="SAPBEXheaderItem 37 6" xfId="13764"/>
    <cellStyle name="SAPBEXheaderItem 37 7" xfId="14509"/>
    <cellStyle name="SAPBEXheaderItem 37 8" xfId="18460"/>
    <cellStyle name="SAPBEXheaderItem 37 9" xfId="19165"/>
    <cellStyle name="SAPBEXheaderItem 38" xfId="1552"/>
    <cellStyle name="SAPBEXheaderItem 38 2" xfId="4138"/>
    <cellStyle name="SAPBEXheaderItem 38 3" xfId="5872"/>
    <cellStyle name="SAPBEXheaderItem 38 4" xfId="9087"/>
    <cellStyle name="SAPBEXheaderItem 38 5" xfId="11560"/>
    <cellStyle name="SAPBEXheaderItem 38 6" xfId="13499"/>
    <cellStyle name="SAPBEXheaderItem 38 7" xfId="16256"/>
    <cellStyle name="SAPBEXheaderItem 38 8" xfId="18195"/>
    <cellStyle name="SAPBEXheaderItem 38 9" xfId="20762"/>
    <cellStyle name="SAPBEXheaderItem 39" xfId="1519"/>
    <cellStyle name="SAPBEXheaderItem 39 2" xfId="4105"/>
    <cellStyle name="SAPBEXheaderItem 39 3" xfId="6811"/>
    <cellStyle name="SAPBEXheaderItem 39 4" xfId="5461"/>
    <cellStyle name="SAPBEXheaderItem 39 5" xfId="9624"/>
    <cellStyle name="SAPBEXheaderItem 39 6" xfId="13305"/>
    <cellStyle name="SAPBEXheaderItem 39 7" xfId="14320"/>
    <cellStyle name="SAPBEXheaderItem 39 8" xfId="18001"/>
    <cellStyle name="SAPBEXheaderItem 39 9" xfId="19001"/>
    <cellStyle name="SAPBEXheaderItem 4" xfId="283"/>
    <cellStyle name="SAPBEXheaderItem 4 2" xfId="2869"/>
    <cellStyle name="SAPBEXheaderItem 4 3" xfId="5426"/>
    <cellStyle name="SAPBEXheaderItem 4 4" xfId="9418"/>
    <cellStyle name="SAPBEXheaderItem 4 5" xfId="9472"/>
    <cellStyle name="SAPBEXheaderItem 4 6" xfId="12428"/>
    <cellStyle name="SAPBEXheaderItem 4 7" xfId="14168"/>
    <cellStyle name="SAPBEXheaderItem 4 8" xfId="17124"/>
    <cellStyle name="SAPBEXheaderItem 4 9" xfId="18864"/>
    <cellStyle name="SAPBEXheaderItem 40" xfId="1638"/>
    <cellStyle name="SAPBEXheaderItem 40 2" xfId="4224"/>
    <cellStyle name="SAPBEXheaderItem 40 3" xfId="5151"/>
    <cellStyle name="SAPBEXheaderItem 40 4" xfId="9415"/>
    <cellStyle name="SAPBEXheaderItem 40 5" xfId="11873"/>
    <cellStyle name="SAPBEXheaderItem 40 6" xfId="12336"/>
    <cellStyle name="SAPBEXheaderItem 40 7" xfId="16569"/>
    <cellStyle name="SAPBEXheaderItem 40 8" xfId="17032"/>
    <cellStyle name="SAPBEXheaderItem 40 9" xfId="21059"/>
    <cellStyle name="SAPBEXheaderItem 41" xfId="1662"/>
    <cellStyle name="SAPBEXheaderItem 41 2" xfId="4248"/>
    <cellStyle name="SAPBEXheaderItem 41 3" xfId="5302"/>
    <cellStyle name="SAPBEXheaderItem 41 4" xfId="8059"/>
    <cellStyle name="SAPBEXheaderItem 41 5" xfId="10428"/>
    <cellStyle name="SAPBEXheaderItem 41 6" xfId="13571"/>
    <cellStyle name="SAPBEXheaderItem 41 7" xfId="15124"/>
    <cellStyle name="SAPBEXheaderItem 41 8" xfId="18267"/>
    <cellStyle name="SAPBEXheaderItem 41 9" xfId="19730"/>
    <cellStyle name="SAPBEXheaderItem 42" xfId="1724"/>
    <cellStyle name="SAPBEXheaderItem 42 2" xfId="4310"/>
    <cellStyle name="SAPBEXheaderItem 42 3" xfId="5033"/>
    <cellStyle name="SAPBEXheaderItem 42 4" xfId="9221"/>
    <cellStyle name="SAPBEXheaderItem 42 5" xfId="11701"/>
    <cellStyle name="SAPBEXheaderItem 42 6" xfId="11515"/>
    <cellStyle name="SAPBEXheaderItem 42 7" xfId="16397"/>
    <cellStyle name="SAPBEXheaderItem 42 8" xfId="16211"/>
    <cellStyle name="SAPBEXheaderItem 42 9" xfId="20893"/>
    <cellStyle name="SAPBEXheaderItem 43" xfId="1767"/>
    <cellStyle name="SAPBEXheaderItem 43 2" xfId="4353"/>
    <cellStyle name="SAPBEXheaderItem 43 3" xfId="5345"/>
    <cellStyle name="SAPBEXheaderItem 43 4" xfId="8964"/>
    <cellStyle name="SAPBEXheaderItem 43 5" xfId="11421"/>
    <cellStyle name="SAPBEXheaderItem 43 6" xfId="12314"/>
    <cellStyle name="SAPBEXheaderItem 43 7" xfId="16117"/>
    <cellStyle name="SAPBEXheaderItem 43 8" xfId="17010"/>
    <cellStyle name="SAPBEXheaderItem 43 9" xfId="20639"/>
    <cellStyle name="SAPBEXheaderItem 44" xfId="1809"/>
    <cellStyle name="SAPBEXheaderItem 44 2" xfId="4395"/>
    <cellStyle name="SAPBEXheaderItem 44 3" xfId="5789"/>
    <cellStyle name="SAPBEXheaderItem 44 4" xfId="7072"/>
    <cellStyle name="SAPBEXheaderItem 44 5" xfId="9612"/>
    <cellStyle name="SAPBEXheaderItem 44 6" xfId="13378"/>
    <cellStyle name="SAPBEXheaderItem 44 7" xfId="14308"/>
    <cellStyle name="SAPBEXheaderItem 44 8" xfId="18074"/>
    <cellStyle name="SAPBEXheaderItem 44 9" xfId="18991"/>
    <cellStyle name="SAPBEXheaderItem 45" xfId="1852"/>
    <cellStyle name="SAPBEXheaderItem 45 2" xfId="4438"/>
    <cellStyle name="SAPBEXheaderItem 45 3" xfId="6347"/>
    <cellStyle name="SAPBEXheaderItem 45 4" xfId="9110"/>
    <cellStyle name="SAPBEXheaderItem 45 5" xfId="11583"/>
    <cellStyle name="SAPBEXheaderItem 45 6" xfId="13931"/>
    <cellStyle name="SAPBEXheaderItem 45 7" xfId="16279"/>
    <cellStyle name="SAPBEXheaderItem 45 8" xfId="18627"/>
    <cellStyle name="SAPBEXheaderItem 45 9" xfId="20785"/>
    <cellStyle name="SAPBEXheaderItem 46" xfId="1615"/>
    <cellStyle name="SAPBEXheaderItem 46 2" xfId="4201"/>
    <cellStyle name="SAPBEXheaderItem 46 3" xfId="5849"/>
    <cellStyle name="SAPBEXheaderItem 46 4" xfId="7915"/>
    <cellStyle name="SAPBEXheaderItem 46 5" xfId="10270"/>
    <cellStyle name="SAPBEXheaderItem 46 6" xfId="12123"/>
    <cellStyle name="SAPBEXheaderItem 46 7" xfId="14966"/>
    <cellStyle name="SAPBEXheaderItem 46 8" xfId="16819"/>
    <cellStyle name="SAPBEXheaderItem 46 9" xfId="19587"/>
    <cellStyle name="SAPBEXheaderItem 47" xfId="1914"/>
    <cellStyle name="SAPBEXheaderItem 47 2" xfId="4500"/>
    <cellStyle name="SAPBEXheaderItem 47 3" xfId="2697"/>
    <cellStyle name="SAPBEXheaderItem 47 4" xfId="7725"/>
    <cellStyle name="SAPBEXheaderItem 47 5" xfId="10069"/>
    <cellStyle name="SAPBEXheaderItem 47 6" xfId="14085"/>
    <cellStyle name="SAPBEXheaderItem 47 7" xfId="14765"/>
    <cellStyle name="SAPBEXheaderItem 47 8" xfId="18781"/>
    <cellStyle name="SAPBEXheaderItem 47 9" xfId="19396"/>
    <cellStyle name="SAPBEXheaderItem 48" xfId="1957"/>
    <cellStyle name="SAPBEXheaderItem 48 2" xfId="4543"/>
    <cellStyle name="SAPBEXheaderItem 48 3" xfId="6278"/>
    <cellStyle name="SAPBEXheaderItem 48 4" xfId="7947"/>
    <cellStyle name="SAPBEXheaderItem 48 5" xfId="10303"/>
    <cellStyle name="SAPBEXheaderItem 48 6" xfId="13480"/>
    <cellStyle name="SAPBEXheaderItem 48 7" xfId="14999"/>
    <cellStyle name="SAPBEXheaderItem 48 8" xfId="18176"/>
    <cellStyle name="SAPBEXheaderItem 48 9" xfId="19618"/>
    <cellStyle name="SAPBEXheaderItem 49" xfId="1924"/>
    <cellStyle name="SAPBEXheaderItem 49 2" xfId="4510"/>
    <cellStyle name="SAPBEXheaderItem 49 3" xfId="6650"/>
    <cellStyle name="SAPBEXheaderItem 49 4" xfId="9331"/>
    <cellStyle name="SAPBEXheaderItem 49 5" xfId="11814"/>
    <cellStyle name="SAPBEXheaderItem 49 6" xfId="13579"/>
    <cellStyle name="SAPBEXheaderItem 49 7" xfId="16510"/>
    <cellStyle name="SAPBEXheaderItem 49 8" xfId="18275"/>
    <cellStyle name="SAPBEXheaderItem 49 9" xfId="21005"/>
    <cellStyle name="SAPBEXheaderItem 5" xfId="326"/>
    <cellStyle name="SAPBEXheaderItem 5 2" xfId="2912"/>
    <cellStyle name="SAPBEXheaderItem 5 3" xfId="6892"/>
    <cellStyle name="SAPBEXheaderItem 5 4" xfId="7779"/>
    <cellStyle name="SAPBEXheaderItem 5 5" xfId="10127"/>
    <cellStyle name="SAPBEXheaderItem 5 6" xfId="13183"/>
    <cellStyle name="SAPBEXheaderItem 5 7" xfId="14823"/>
    <cellStyle name="SAPBEXheaderItem 5 8" xfId="17879"/>
    <cellStyle name="SAPBEXheaderItem 5 9" xfId="19452"/>
    <cellStyle name="SAPBEXheaderItem 50" xfId="2038"/>
    <cellStyle name="SAPBEXheaderItem 50 2" xfId="4624"/>
    <cellStyle name="SAPBEXheaderItem 50 3" xfId="5983"/>
    <cellStyle name="SAPBEXheaderItem 50 4" xfId="6681"/>
    <cellStyle name="SAPBEXheaderItem 50 5" xfId="9700"/>
    <cellStyle name="SAPBEXheaderItem 50 6" xfId="14109"/>
    <cellStyle name="SAPBEXheaderItem 50 7" xfId="14396"/>
    <cellStyle name="SAPBEXheaderItem 50 8" xfId="18805"/>
    <cellStyle name="SAPBEXheaderItem 50 9" xfId="19064"/>
    <cellStyle name="SAPBEXheaderItem 51" xfId="2076"/>
    <cellStyle name="SAPBEXheaderItem 51 2" xfId="4662"/>
    <cellStyle name="SAPBEXheaderItem 51 3" xfId="5363"/>
    <cellStyle name="SAPBEXheaderItem 51 4" xfId="7811"/>
    <cellStyle name="SAPBEXheaderItem 51 5" xfId="10160"/>
    <cellStyle name="SAPBEXheaderItem 51 6" xfId="12232"/>
    <cellStyle name="SAPBEXheaderItem 51 7" xfId="14856"/>
    <cellStyle name="SAPBEXheaderItem 51 8" xfId="16928"/>
    <cellStyle name="SAPBEXheaderItem 51 9" xfId="19484"/>
    <cellStyle name="SAPBEXheaderItem 52" xfId="2116"/>
    <cellStyle name="SAPBEXheaderItem 52 2" xfId="4702"/>
    <cellStyle name="SAPBEXheaderItem 52 3" xfId="7149"/>
    <cellStyle name="SAPBEXheaderItem 52 4" xfId="7408"/>
    <cellStyle name="SAPBEXheaderItem 52 5" xfId="9715"/>
    <cellStyle name="SAPBEXheaderItem 52 6" xfId="12942"/>
    <cellStyle name="SAPBEXheaderItem 52 7" xfId="14411"/>
    <cellStyle name="SAPBEXheaderItem 52 8" xfId="17638"/>
    <cellStyle name="SAPBEXheaderItem 52 9" xfId="19077"/>
    <cellStyle name="SAPBEXheaderItem 53" xfId="2153"/>
    <cellStyle name="SAPBEXheaderItem 53 2" xfId="4739"/>
    <cellStyle name="SAPBEXheaderItem 53 3" xfId="5417"/>
    <cellStyle name="SAPBEXheaderItem 53 4" xfId="8803"/>
    <cellStyle name="SAPBEXheaderItem 53 5" xfId="11247"/>
    <cellStyle name="SAPBEXheaderItem 53 6" xfId="12643"/>
    <cellStyle name="SAPBEXheaderItem 53 7" xfId="15943"/>
    <cellStyle name="SAPBEXheaderItem 53 8" xfId="17339"/>
    <cellStyle name="SAPBEXheaderItem 53 9" xfId="20478"/>
    <cellStyle name="SAPBEXheaderItem 54" xfId="2184"/>
    <cellStyle name="SAPBEXheaderItem 54 2" xfId="4770"/>
    <cellStyle name="SAPBEXheaderItem 54 3" xfId="7033"/>
    <cellStyle name="SAPBEXheaderItem 54 4" xfId="7972"/>
    <cellStyle name="SAPBEXheaderItem 54 5" xfId="10333"/>
    <cellStyle name="SAPBEXheaderItem 54 6" xfId="13585"/>
    <cellStyle name="SAPBEXheaderItem 54 7" xfId="15029"/>
    <cellStyle name="SAPBEXheaderItem 54 8" xfId="18281"/>
    <cellStyle name="SAPBEXheaderItem 54 9" xfId="19643"/>
    <cellStyle name="SAPBEXheaderItem 55" xfId="2214"/>
    <cellStyle name="SAPBEXheaderItem 55 2" xfId="4800"/>
    <cellStyle name="SAPBEXheaderItem 55 3" xfId="6351"/>
    <cellStyle name="SAPBEXheaderItem 55 4" xfId="9323"/>
    <cellStyle name="SAPBEXheaderItem 55 5" xfId="11806"/>
    <cellStyle name="SAPBEXheaderItem 55 6" xfId="14045"/>
    <cellStyle name="SAPBEXheaderItem 55 7" xfId="16502"/>
    <cellStyle name="SAPBEXheaderItem 55 8" xfId="18741"/>
    <cellStyle name="SAPBEXheaderItem 55 9" xfId="20997"/>
    <cellStyle name="SAPBEXheaderItem 56" xfId="2256"/>
    <cellStyle name="SAPBEXheaderItem 56 2" xfId="4842"/>
    <cellStyle name="SAPBEXheaderItem 56 3" xfId="6908"/>
    <cellStyle name="SAPBEXheaderItem 56 4" xfId="7799"/>
    <cellStyle name="SAPBEXheaderItem 56 5" xfId="10148"/>
    <cellStyle name="SAPBEXheaderItem 56 6" xfId="13314"/>
    <cellStyle name="SAPBEXheaderItem 56 7" xfId="14844"/>
    <cellStyle name="SAPBEXheaderItem 56 8" xfId="18010"/>
    <cellStyle name="SAPBEXheaderItem 56 9" xfId="19472"/>
    <cellStyle name="SAPBEXheaderItem 57" xfId="2326"/>
    <cellStyle name="SAPBEXheaderItem 57 2" xfId="4912"/>
    <cellStyle name="SAPBEXheaderItem 57 3" xfId="6829"/>
    <cellStyle name="SAPBEXheaderItem 57 4" xfId="7684"/>
    <cellStyle name="SAPBEXheaderItem 57 5" xfId="10024"/>
    <cellStyle name="SAPBEXheaderItem 57 6" xfId="13811"/>
    <cellStyle name="SAPBEXheaderItem 57 7" xfId="14720"/>
    <cellStyle name="SAPBEXheaderItem 57 8" xfId="18507"/>
    <cellStyle name="SAPBEXheaderItem 57 9" xfId="19355"/>
    <cellStyle name="SAPBEXheaderItem 58" xfId="2292"/>
    <cellStyle name="SAPBEXheaderItem 58 2" xfId="5127"/>
    <cellStyle name="SAPBEXheaderItem 58 3" xfId="6364"/>
    <cellStyle name="SAPBEXheaderItem 58 4" xfId="12021"/>
    <cellStyle name="SAPBEXheaderItem 58 5" xfId="12185"/>
    <cellStyle name="SAPBEXheaderItem 58 6" xfId="16717"/>
    <cellStyle name="SAPBEXheaderItem 58 7" xfId="16881"/>
    <cellStyle name="SAPBEXheaderItem 58 8" xfId="21193"/>
    <cellStyle name="SAPBEXheaderItem 59" xfId="5804"/>
    <cellStyle name="SAPBEXheaderItem 6" xfId="369"/>
    <cellStyle name="SAPBEXheaderItem 6 2" xfId="2955"/>
    <cellStyle name="SAPBEXheaderItem 6 3" xfId="5832"/>
    <cellStyle name="SAPBEXheaderItem 6 4" xfId="8277"/>
    <cellStyle name="SAPBEXheaderItem 6 5" xfId="10671"/>
    <cellStyle name="SAPBEXheaderItem 6 6" xfId="13551"/>
    <cellStyle name="SAPBEXheaderItem 6 7" xfId="15367"/>
    <cellStyle name="SAPBEXheaderItem 6 8" xfId="18247"/>
    <cellStyle name="SAPBEXheaderItem 6 9" xfId="19950"/>
    <cellStyle name="SAPBEXheaderItem 60" xfId="7745"/>
    <cellStyle name="SAPBEXheaderItem 61" xfId="10092"/>
    <cellStyle name="SAPBEXheaderItem 62" xfId="10983"/>
    <cellStyle name="SAPBEXheaderItem 63" xfId="14788"/>
    <cellStyle name="SAPBEXheaderItem 64" xfId="15679"/>
    <cellStyle name="SAPBEXheaderItem 65" xfId="19418"/>
    <cellStyle name="SAPBEXheaderItem 7" xfId="412"/>
    <cellStyle name="SAPBEXheaderItem 7 2" xfId="2998"/>
    <cellStyle name="SAPBEXheaderItem 7 3" xfId="5323"/>
    <cellStyle name="SAPBEXheaderItem 7 4" xfId="7251"/>
    <cellStyle name="SAPBEXheaderItem 7 5" xfId="9628"/>
    <cellStyle name="SAPBEXheaderItem 7 6" xfId="14008"/>
    <cellStyle name="SAPBEXheaderItem 7 7" xfId="14324"/>
    <cellStyle name="SAPBEXheaderItem 7 8" xfId="18704"/>
    <cellStyle name="SAPBEXheaderItem 7 9" xfId="19005"/>
    <cellStyle name="SAPBEXheaderItem 8" xfId="455"/>
    <cellStyle name="SAPBEXheaderItem 8 2" xfId="3041"/>
    <cellStyle name="SAPBEXheaderItem 8 3" xfId="5166"/>
    <cellStyle name="SAPBEXheaderItem 8 4" xfId="8997"/>
    <cellStyle name="SAPBEXheaderItem 8 5" xfId="11455"/>
    <cellStyle name="SAPBEXheaderItem 8 6" xfId="13249"/>
    <cellStyle name="SAPBEXheaderItem 8 7" xfId="16151"/>
    <cellStyle name="SAPBEXheaderItem 8 8" xfId="17945"/>
    <cellStyle name="SAPBEXheaderItem 8 9" xfId="20672"/>
    <cellStyle name="SAPBEXheaderItem 9" xfId="498"/>
    <cellStyle name="SAPBEXheaderItem 9 2" xfId="3084"/>
    <cellStyle name="SAPBEXheaderItem 9 3" xfId="5886"/>
    <cellStyle name="SAPBEXheaderItem 9 4" xfId="6548"/>
    <cellStyle name="SAPBEXheaderItem 9 5" xfId="12075"/>
    <cellStyle name="SAPBEXheaderItem 9 6" xfId="13966"/>
    <cellStyle name="SAPBEXheaderItem 9 7" xfId="16771"/>
    <cellStyle name="SAPBEXheaderItem 9 8" xfId="18662"/>
    <cellStyle name="SAPBEXheaderItem 9 9" xfId="21239"/>
    <cellStyle name="SAPBEXheaderText" xfId="74"/>
    <cellStyle name="SAPBEXheaderText 10" xfId="539"/>
    <cellStyle name="SAPBEXheaderText 10 2" xfId="3125"/>
    <cellStyle name="SAPBEXheaderText 10 3" xfId="6756"/>
    <cellStyle name="SAPBEXheaderText 10 4" xfId="8218"/>
    <cellStyle name="SAPBEXheaderText 10 5" xfId="10603"/>
    <cellStyle name="SAPBEXheaderText 10 6" xfId="13682"/>
    <cellStyle name="SAPBEXheaderText 10 7" xfId="15299"/>
    <cellStyle name="SAPBEXheaderText 10 8" xfId="18378"/>
    <cellStyle name="SAPBEXheaderText 10 9" xfId="19891"/>
    <cellStyle name="SAPBEXheaderText 11" xfId="585"/>
    <cellStyle name="SAPBEXheaderText 11 2" xfId="3171"/>
    <cellStyle name="SAPBEXheaderText 11 3" xfId="6639"/>
    <cellStyle name="SAPBEXheaderText 11 4" xfId="9344"/>
    <cellStyle name="SAPBEXheaderText 11 5" xfId="11827"/>
    <cellStyle name="SAPBEXheaderText 11 6" xfId="12335"/>
    <cellStyle name="SAPBEXheaderText 11 7" xfId="16523"/>
    <cellStyle name="SAPBEXheaderText 11 8" xfId="17031"/>
    <cellStyle name="SAPBEXheaderText 11 9" xfId="21018"/>
    <cellStyle name="SAPBEXheaderText 12" xfId="531"/>
    <cellStyle name="SAPBEXheaderText 12 2" xfId="3117"/>
    <cellStyle name="SAPBEXheaderText 12 3" xfId="7167"/>
    <cellStyle name="SAPBEXheaderText 12 4" xfId="7243"/>
    <cellStyle name="SAPBEXheaderText 12 5" xfId="11767"/>
    <cellStyle name="SAPBEXheaderText 12 6" xfId="12616"/>
    <cellStyle name="SAPBEXheaderText 12 7" xfId="16463"/>
    <cellStyle name="SAPBEXheaderText 12 8" xfId="17312"/>
    <cellStyle name="SAPBEXheaderText 12 9" xfId="20959"/>
    <cellStyle name="SAPBEXheaderText 13" xfId="668"/>
    <cellStyle name="SAPBEXheaderText 13 2" xfId="3254"/>
    <cellStyle name="SAPBEXheaderText 13 3" xfId="5150"/>
    <cellStyle name="SAPBEXheaderText 13 4" xfId="9317"/>
    <cellStyle name="SAPBEXheaderText 13 5" xfId="11800"/>
    <cellStyle name="SAPBEXheaderText 13 6" xfId="13485"/>
    <cellStyle name="SAPBEXheaderText 13 7" xfId="16496"/>
    <cellStyle name="SAPBEXheaderText 13 8" xfId="18181"/>
    <cellStyle name="SAPBEXheaderText 13 9" xfId="20991"/>
    <cellStyle name="SAPBEXheaderText 14" xfId="609"/>
    <cellStyle name="SAPBEXheaderText 14 2" xfId="3195"/>
    <cellStyle name="SAPBEXheaderText 14 3" xfId="7193"/>
    <cellStyle name="SAPBEXheaderText 14 4" xfId="9261"/>
    <cellStyle name="SAPBEXheaderText 14 5" xfId="9488"/>
    <cellStyle name="SAPBEXheaderText 14 6" xfId="13255"/>
    <cellStyle name="SAPBEXheaderText 14 7" xfId="14184"/>
    <cellStyle name="SAPBEXheaderText 14 8" xfId="17951"/>
    <cellStyle name="SAPBEXheaderText 14 9" xfId="18878"/>
    <cellStyle name="SAPBEXheaderText 15" xfId="724"/>
    <cellStyle name="SAPBEXheaderText 15 2" xfId="3310"/>
    <cellStyle name="SAPBEXheaderText 15 3" xfId="6384"/>
    <cellStyle name="SAPBEXheaderText 15 4" xfId="9421"/>
    <cellStyle name="SAPBEXheaderText 15 5" xfId="9514"/>
    <cellStyle name="SAPBEXheaderText 15 6" xfId="12727"/>
    <cellStyle name="SAPBEXheaderText 15 7" xfId="14210"/>
    <cellStyle name="SAPBEXheaderText 15 8" xfId="17423"/>
    <cellStyle name="SAPBEXheaderText 15 9" xfId="18902"/>
    <cellStyle name="SAPBEXheaderText 16" xfId="669"/>
    <cellStyle name="SAPBEXheaderText 16 2" xfId="3255"/>
    <cellStyle name="SAPBEXheaderText 16 3" xfId="5308"/>
    <cellStyle name="SAPBEXheaderText 16 4" xfId="9267"/>
    <cellStyle name="SAPBEXheaderText 16 5" xfId="9913"/>
    <cellStyle name="SAPBEXheaderText 16 6" xfId="13490"/>
    <cellStyle name="SAPBEXheaderText 16 7" xfId="14609"/>
    <cellStyle name="SAPBEXheaderText 16 8" xfId="18186"/>
    <cellStyle name="SAPBEXheaderText 16 9" xfId="19259"/>
    <cellStyle name="SAPBEXheaderText 17" xfId="780"/>
    <cellStyle name="SAPBEXheaderText 17 2" xfId="3366"/>
    <cellStyle name="SAPBEXheaderText 17 3" xfId="5525"/>
    <cellStyle name="SAPBEXheaderText 17 4" xfId="7303"/>
    <cellStyle name="SAPBEXheaderText 17 5" xfId="9655"/>
    <cellStyle name="SAPBEXheaderText 17 6" xfId="12319"/>
    <cellStyle name="SAPBEXheaderText 17 7" xfId="14351"/>
    <cellStyle name="SAPBEXheaderText 17 8" xfId="17015"/>
    <cellStyle name="SAPBEXheaderText 17 9" xfId="19028"/>
    <cellStyle name="SAPBEXheaderText 18" xfId="740"/>
    <cellStyle name="SAPBEXheaderText 18 2" xfId="3326"/>
    <cellStyle name="SAPBEXheaderText 18 3" xfId="6916"/>
    <cellStyle name="SAPBEXheaderText 18 4" xfId="8834"/>
    <cellStyle name="SAPBEXheaderText 18 5" xfId="11281"/>
    <cellStyle name="SAPBEXheaderText 18 6" xfId="12295"/>
    <cellStyle name="SAPBEXheaderText 18 7" xfId="15977"/>
    <cellStyle name="SAPBEXheaderText 18 8" xfId="16991"/>
    <cellStyle name="SAPBEXheaderText 18 9" xfId="20508"/>
    <cellStyle name="SAPBEXheaderText 19" xfId="842"/>
    <cellStyle name="SAPBEXheaderText 19 2" xfId="3428"/>
    <cellStyle name="SAPBEXheaderText 19 3" xfId="6734"/>
    <cellStyle name="SAPBEXheaderText 19 4" xfId="8157"/>
    <cellStyle name="SAPBEXheaderText 19 5" xfId="10531"/>
    <cellStyle name="SAPBEXheaderText 19 6" xfId="13344"/>
    <cellStyle name="SAPBEXheaderText 19 7" xfId="15227"/>
    <cellStyle name="SAPBEXheaderText 19 8" xfId="18040"/>
    <cellStyle name="SAPBEXheaderText 19 9" xfId="19830"/>
    <cellStyle name="SAPBEXheaderText 2" xfId="195"/>
    <cellStyle name="SAPBEXheaderText 2 2" xfId="2781"/>
    <cellStyle name="SAPBEXheaderText 2 3" xfId="7160"/>
    <cellStyle name="SAPBEXheaderText 2 4" xfId="7866"/>
    <cellStyle name="SAPBEXheaderText 2 5" xfId="10219"/>
    <cellStyle name="SAPBEXheaderText 2 6" xfId="13133"/>
    <cellStyle name="SAPBEXheaderText 2 7" xfId="14915"/>
    <cellStyle name="SAPBEXheaderText 2 8" xfId="17829"/>
    <cellStyle name="SAPBEXheaderText 2 9" xfId="19539"/>
    <cellStyle name="SAPBEXheaderText 20" xfId="790"/>
    <cellStyle name="SAPBEXheaderText 20 2" xfId="3376"/>
    <cellStyle name="SAPBEXheaderText 20 3" xfId="6521"/>
    <cellStyle name="SAPBEXheaderText 20 4" xfId="8038"/>
    <cellStyle name="SAPBEXheaderText 20 5" xfId="9574"/>
    <cellStyle name="SAPBEXheaderText 20 6" xfId="13757"/>
    <cellStyle name="SAPBEXheaderText 20 7" xfId="14270"/>
    <cellStyle name="SAPBEXheaderText 20 8" xfId="18453"/>
    <cellStyle name="SAPBEXheaderText 20 9" xfId="18956"/>
    <cellStyle name="SAPBEXheaderText 21" xfId="904"/>
    <cellStyle name="SAPBEXheaderText 21 2" xfId="3490"/>
    <cellStyle name="SAPBEXheaderText 21 3" xfId="2693"/>
    <cellStyle name="SAPBEXheaderText 21 4" xfId="8601"/>
    <cellStyle name="SAPBEXheaderText 21 5" xfId="11019"/>
    <cellStyle name="SAPBEXheaderText 21 6" xfId="12502"/>
    <cellStyle name="SAPBEXheaderText 21 7" xfId="15715"/>
    <cellStyle name="SAPBEXheaderText 21 8" xfId="17198"/>
    <cellStyle name="SAPBEXheaderText 21 9" xfId="20276"/>
    <cellStyle name="SAPBEXheaderText 22" xfId="941"/>
    <cellStyle name="SAPBEXheaderText 22 2" xfId="3527"/>
    <cellStyle name="SAPBEXheaderText 22 3" xfId="5227"/>
    <cellStyle name="SAPBEXheaderText 22 4" xfId="8591"/>
    <cellStyle name="SAPBEXheaderText 22 5" xfId="11009"/>
    <cellStyle name="SAPBEXheaderText 22 6" xfId="12828"/>
    <cellStyle name="SAPBEXheaderText 22 7" xfId="15705"/>
    <cellStyle name="SAPBEXheaderText 22 8" xfId="17524"/>
    <cellStyle name="SAPBEXheaderText 22 9" xfId="20266"/>
    <cellStyle name="SAPBEXheaderText 23" xfId="892"/>
    <cellStyle name="SAPBEXheaderText 23 2" xfId="3478"/>
    <cellStyle name="SAPBEXheaderText 23 3" xfId="6966"/>
    <cellStyle name="SAPBEXheaderText 23 4" xfId="8598"/>
    <cellStyle name="SAPBEXheaderText 23 5" xfId="11016"/>
    <cellStyle name="SAPBEXheaderText 23 6" xfId="13351"/>
    <cellStyle name="SAPBEXheaderText 23 7" xfId="15712"/>
    <cellStyle name="SAPBEXheaderText 23 8" xfId="18047"/>
    <cellStyle name="SAPBEXheaderText 23 9" xfId="20273"/>
    <cellStyle name="SAPBEXheaderText 24" xfId="921"/>
    <cellStyle name="SAPBEXheaderText 24 2" xfId="3507"/>
    <cellStyle name="SAPBEXheaderText 24 3" xfId="6943"/>
    <cellStyle name="SAPBEXheaderText 24 4" xfId="8532"/>
    <cellStyle name="SAPBEXheaderText 24 5" xfId="10945"/>
    <cellStyle name="SAPBEXheaderText 24 6" xfId="13340"/>
    <cellStyle name="SAPBEXheaderText 24 7" xfId="15641"/>
    <cellStyle name="SAPBEXheaderText 24 8" xfId="18036"/>
    <cellStyle name="SAPBEXheaderText 24 9" xfId="20206"/>
    <cellStyle name="SAPBEXheaderText 25" xfId="1016"/>
    <cellStyle name="SAPBEXheaderText 25 2" xfId="3602"/>
    <cellStyle name="SAPBEXheaderText 25 3" xfId="7103"/>
    <cellStyle name="SAPBEXheaderText 25 4" xfId="8174"/>
    <cellStyle name="SAPBEXheaderText 25 5" xfId="10551"/>
    <cellStyle name="SAPBEXheaderText 25 6" xfId="13612"/>
    <cellStyle name="SAPBEXheaderText 25 7" xfId="15247"/>
    <cellStyle name="SAPBEXheaderText 25 8" xfId="18308"/>
    <cellStyle name="SAPBEXheaderText 25 9" xfId="19847"/>
    <cellStyle name="SAPBEXheaderText 26" xfId="1059"/>
    <cellStyle name="SAPBEXheaderText 26 2" xfId="3645"/>
    <cellStyle name="SAPBEXheaderText 26 3" xfId="5844"/>
    <cellStyle name="SAPBEXheaderText 26 4" xfId="9076"/>
    <cellStyle name="SAPBEXheaderText 26 5" xfId="11548"/>
    <cellStyle name="SAPBEXheaderText 26 6" xfId="14013"/>
    <cellStyle name="SAPBEXheaderText 26 7" xfId="16244"/>
    <cellStyle name="SAPBEXheaderText 26 8" xfId="18709"/>
    <cellStyle name="SAPBEXheaderText 26 9" xfId="20751"/>
    <cellStyle name="SAPBEXheaderText 27" xfId="1102"/>
    <cellStyle name="SAPBEXheaderText 27 2" xfId="3688"/>
    <cellStyle name="SAPBEXheaderText 27 3" xfId="7365"/>
    <cellStyle name="SAPBEXheaderText 27 4" xfId="8941"/>
    <cellStyle name="SAPBEXheaderText 27 5" xfId="11395"/>
    <cellStyle name="SAPBEXheaderText 27 6" xfId="14138"/>
    <cellStyle name="SAPBEXheaderText 27 7" xfId="16091"/>
    <cellStyle name="SAPBEXheaderText 27 8" xfId="18834"/>
    <cellStyle name="SAPBEXheaderText 27 9" xfId="20615"/>
    <cellStyle name="SAPBEXheaderText 28" xfId="1062"/>
    <cellStyle name="SAPBEXheaderText 28 2" xfId="3648"/>
    <cellStyle name="SAPBEXheaderText 28 3" xfId="2662"/>
    <cellStyle name="SAPBEXheaderText 28 4" xfId="7682"/>
    <cellStyle name="SAPBEXheaderText 28 5" xfId="10022"/>
    <cellStyle name="SAPBEXheaderText 28 6" xfId="9693"/>
    <cellStyle name="SAPBEXheaderText 28 7" xfId="14718"/>
    <cellStyle name="SAPBEXheaderText 28 8" xfId="14389"/>
    <cellStyle name="SAPBEXheaderText 28 9" xfId="19353"/>
    <cellStyle name="SAPBEXheaderText 29" xfId="1088"/>
    <cellStyle name="SAPBEXheaderText 29 2" xfId="3674"/>
    <cellStyle name="SAPBEXheaderText 29 3" xfId="6647"/>
    <cellStyle name="SAPBEXheaderText 29 4" xfId="7124"/>
    <cellStyle name="SAPBEXheaderText 29 5" xfId="11698"/>
    <cellStyle name="SAPBEXheaderText 29 6" xfId="10307"/>
    <cellStyle name="SAPBEXheaderText 29 7" xfId="16394"/>
    <cellStyle name="SAPBEXheaderText 29 8" xfId="15003"/>
    <cellStyle name="SAPBEXheaderText 29 9" xfId="20890"/>
    <cellStyle name="SAPBEXheaderText 3" xfId="139"/>
    <cellStyle name="SAPBEXheaderText 3 2" xfId="2726"/>
    <cellStyle name="SAPBEXheaderText 3 3" xfId="7371"/>
    <cellStyle name="SAPBEXheaderText 3 4" xfId="7467"/>
    <cellStyle name="SAPBEXheaderText 3 5" xfId="9781"/>
    <cellStyle name="SAPBEXheaderText 3 6" xfId="10561"/>
    <cellStyle name="SAPBEXheaderText 3 7" xfId="14477"/>
    <cellStyle name="SAPBEXheaderText 3 8" xfId="15257"/>
    <cellStyle name="SAPBEXheaderText 3 9" xfId="19137"/>
    <cellStyle name="SAPBEXheaderText 30" xfId="920"/>
    <cellStyle name="SAPBEXheaderText 30 2" xfId="3506"/>
    <cellStyle name="SAPBEXheaderText 30 3" xfId="6486"/>
    <cellStyle name="SAPBEXheaderText 30 4" xfId="8263"/>
    <cellStyle name="SAPBEXheaderText 30 5" xfId="10656"/>
    <cellStyle name="SAPBEXheaderText 30 6" xfId="12323"/>
    <cellStyle name="SAPBEXheaderText 30 7" xfId="15352"/>
    <cellStyle name="SAPBEXheaderText 30 8" xfId="17019"/>
    <cellStyle name="SAPBEXheaderText 30 9" xfId="19936"/>
    <cellStyle name="SAPBEXheaderText 31" xfId="1250"/>
    <cellStyle name="SAPBEXheaderText 31 2" xfId="3836"/>
    <cellStyle name="SAPBEXheaderText 31 3" xfId="2650"/>
    <cellStyle name="SAPBEXheaderText 31 4" xfId="8121"/>
    <cellStyle name="SAPBEXheaderText 31 5" xfId="10492"/>
    <cellStyle name="SAPBEXheaderText 31 6" xfId="14060"/>
    <cellStyle name="SAPBEXheaderText 31 7" xfId="15188"/>
    <cellStyle name="SAPBEXheaderText 31 8" xfId="18756"/>
    <cellStyle name="SAPBEXheaderText 31 9" xfId="19792"/>
    <cellStyle name="SAPBEXheaderText 32" xfId="1293"/>
    <cellStyle name="SAPBEXheaderText 32 2" xfId="3879"/>
    <cellStyle name="SAPBEXheaderText 32 3" xfId="5827"/>
    <cellStyle name="SAPBEXheaderText 32 4" xfId="8020"/>
    <cellStyle name="SAPBEXheaderText 32 5" xfId="10385"/>
    <cellStyle name="SAPBEXheaderText 32 6" xfId="12698"/>
    <cellStyle name="SAPBEXheaderText 32 7" xfId="15081"/>
    <cellStyle name="SAPBEXheaderText 32 8" xfId="17394"/>
    <cellStyle name="SAPBEXheaderText 32 9" xfId="19691"/>
    <cellStyle name="SAPBEXheaderText 33" xfId="1338"/>
    <cellStyle name="SAPBEXheaderText 33 2" xfId="3924"/>
    <cellStyle name="SAPBEXheaderText 33 3" xfId="5438"/>
    <cellStyle name="SAPBEXheaderText 33 4" xfId="7562"/>
    <cellStyle name="SAPBEXheaderText 33 5" xfId="9885"/>
    <cellStyle name="SAPBEXheaderText 33 6" xfId="12298"/>
    <cellStyle name="SAPBEXheaderText 33 7" xfId="14581"/>
    <cellStyle name="SAPBEXheaderText 33 8" xfId="16994"/>
    <cellStyle name="SAPBEXheaderText 33 9" xfId="19233"/>
    <cellStyle name="SAPBEXheaderText 34" xfId="1378"/>
    <cellStyle name="SAPBEXheaderText 34 2" xfId="3964"/>
    <cellStyle name="SAPBEXheaderText 34 3" xfId="5225"/>
    <cellStyle name="SAPBEXheaderText 34 4" xfId="7182"/>
    <cellStyle name="SAPBEXheaderText 34 5" xfId="9698"/>
    <cellStyle name="SAPBEXheaderText 34 6" xfId="13465"/>
    <cellStyle name="SAPBEXheaderText 34 7" xfId="14394"/>
    <cellStyle name="SAPBEXheaderText 34 8" xfId="18161"/>
    <cellStyle name="SAPBEXheaderText 34 9" xfId="19062"/>
    <cellStyle name="SAPBEXheaderText 35" xfId="1421"/>
    <cellStyle name="SAPBEXheaderText 35 2" xfId="4007"/>
    <cellStyle name="SAPBEXheaderText 35 3" xfId="6058"/>
    <cellStyle name="SAPBEXheaderText 35 4" xfId="7761"/>
    <cellStyle name="SAPBEXheaderText 35 5" xfId="10109"/>
    <cellStyle name="SAPBEXheaderText 35 6" xfId="12907"/>
    <cellStyle name="SAPBEXheaderText 35 7" xfId="14805"/>
    <cellStyle name="SAPBEXheaderText 35 8" xfId="17603"/>
    <cellStyle name="SAPBEXheaderText 35 9" xfId="19434"/>
    <cellStyle name="SAPBEXheaderText 36" xfId="1464"/>
    <cellStyle name="SAPBEXheaderText 36 2" xfId="4050"/>
    <cellStyle name="SAPBEXheaderText 36 3" xfId="5795"/>
    <cellStyle name="SAPBEXheaderText 36 4" xfId="8330"/>
    <cellStyle name="SAPBEXheaderText 36 5" xfId="10726"/>
    <cellStyle name="SAPBEXheaderText 36 6" xfId="9757"/>
    <cellStyle name="SAPBEXheaderText 36 7" xfId="15422"/>
    <cellStyle name="SAPBEXheaderText 36 8" xfId="14453"/>
    <cellStyle name="SAPBEXheaderText 36 9" xfId="20003"/>
    <cellStyle name="SAPBEXheaderText 37" xfId="1507"/>
    <cellStyle name="SAPBEXheaderText 37 2" xfId="4093"/>
    <cellStyle name="SAPBEXheaderText 37 3" xfId="6627"/>
    <cellStyle name="SAPBEXheaderText 37 4" xfId="8759"/>
    <cellStyle name="SAPBEXheaderText 37 5" xfId="11197"/>
    <cellStyle name="SAPBEXheaderText 37 6" xfId="9999"/>
    <cellStyle name="SAPBEXheaderText 37 7" xfId="15893"/>
    <cellStyle name="SAPBEXheaderText 37 8" xfId="14695"/>
    <cellStyle name="SAPBEXheaderText 37 9" xfId="20433"/>
    <cellStyle name="SAPBEXheaderText 38" xfId="1550"/>
    <cellStyle name="SAPBEXheaderText 38 2" xfId="4136"/>
    <cellStyle name="SAPBEXheaderText 38 3" xfId="6219"/>
    <cellStyle name="SAPBEXheaderText 38 4" xfId="8883"/>
    <cellStyle name="SAPBEXheaderText 38 5" xfId="11334"/>
    <cellStyle name="SAPBEXheaderText 38 6" xfId="12326"/>
    <cellStyle name="SAPBEXheaderText 38 7" xfId="16030"/>
    <cellStyle name="SAPBEXheaderText 38 8" xfId="17022"/>
    <cellStyle name="SAPBEXheaderText 38 9" xfId="20557"/>
    <cellStyle name="SAPBEXheaderText 39" xfId="1469"/>
    <cellStyle name="SAPBEXheaderText 39 2" xfId="4055"/>
    <cellStyle name="SAPBEXheaderText 39 3" xfId="5709"/>
    <cellStyle name="SAPBEXheaderText 39 4" xfId="5106"/>
    <cellStyle name="SAPBEXheaderText 39 5" xfId="9548"/>
    <cellStyle name="SAPBEXheaderText 39 6" xfId="13557"/>
    <cellStyle name="SAPBEXheaderText 39 7" xfId="14244"/>
    <cellStyle name="SAPBEXheaderText 39 8" xfId="18253"/>
    <cellStyle name="SAPBEXheaderText 39 9" xfId="18933"/>
    <cellStyle name="SAPBEXheaderText 4" xfId="281"/>
    <cellStyle name="SAPBEXheaderText 4 2" xfId="2867"/>
    <cellStyle name="SAPBEXheaderText 4 3" xfId="7206"/>
    <cellStyle name="SAPBEXheaderText 4 4" xfId="8825"/>
    <cellStyle name="SAPBEXheaderText 4 5" xfId="11272"/>
    <cellStyle name="SAPBEXheaderText 4 6" xfId="12897"/>
    <cellStyle name="SAPBEXheaderText 4 7" xfId="15968"/>
    <cellStyle name="SAPBEXheaderText 4 8" xfId="17593"/>
    <cellStyle name="SAPBEXheaderText 4 9" xfId="20500"/>
    <cellStyle name="SAPBEXheaderText 40" xfId="1546"/>
    <cellStyle name="SAPBEXheaderText 40 2" xfId="4132"/>
    <cellStyle name="SAPBEXheaderText 40 3" xfId="5309"/>
    <cellStyle name="SAPBEXheaderText 40 4" xfId="7922"/>
    <cellStyle name="SAPBEXheaderText 40 5" xfId="10277"/>
    <cellStyle name="SAPBEXheaderText 40 6" xfId="13356"/>
    <cellStyle name="SAPBEXheaderText 40 7" xfId="14973"/>
    <cellStyle name="SAPBEXheaderText 40 8" xfId="18052"/>
    <cellStyle name="SAPBEXheaderText 40 9" xfId="19594"/>
    <cellStyle name="SAPBEXheaderText 41" xfId="1620"/>
    <cellStyle name="SAPBEXheaderText 41 2" xfId="4206"/>
    <cellStyle name="SAPBEXheaderText 41 3" xfId="5207"/>
    <cellStyle name="SAPBEXheaderText 41 4" xfId="7968"/>
    <cellStyle name="SAPBEXheaderText 41 5" xfId="10328"/>
    <cellStyle name="SAPBEXheaderText 41 6" xfId="12577"/>
    <cellStyle name="SAPBEXheaderText 41 7" xfId="15024"/>
    <cellStyle name="SAPBEXheaderText 41 8" xfId="17273"/>
    <cellStyle name="SAPBEXheaderText 41 9" xfId="19639"/>
    <cellStyle name="SAPBEXheaderText 42" xfId="1722"/>
    <cellStyle name="SAPBEXheaderText 42 2" xfId="4308"/>
    <cellStyle name="SAPBEXheaderText 42 3" xfId="7192"/>
    <cellStyle name="SAPBEXheaderText 42 4" xfId="8462"/>
    <cellStyle name="SAPBEXheaderText 42 5" xfId="10869"/>
    <cellStyle name="SAPBEXheaderText 42 6" xfId="12905"/>
    <cellStyle name="SAPBEXheaderText 42 7" xfId="15565"/>
    <cellStyle name="SAPBEXheaderText 42 8" xfId="17601"/>
    <cellStyle name="SAPBEXheaderText 42 9" xfId="20136"/>
    <cellStyle name="SAPBEXheaderText 43" xfId="1765"/>
    <cellStyle name="SAPBEXheaderText 43 2" xfId="4351"/>
    <cellStyle name="SAPBEXheaderText 43 3" xfId="6743"/>
    <cellStyle name="SAPBEXheaderText 43 4" xfId="8766"/>
    <cellStyle name="SAPBEXheaderText 43 5" xfId="11204"/>
    <cellStyle name="SAPBEXheaderText 43 6" xfId="12570"/>
    <cellStyle name="SAPBEXheaderText 43 7" xfId="15900"/>
    <cellStyle name="SAPBEXheaderText 43 8" xfId="17266"/>
    <cellStyle name="SAPBEXheaderText 43 9" xfId="20440"/>
    <cellStyle name="SAPBEXheaderText 44" xfId="1807"/>
    <cellStyle name="SAPBEXheaderText 44 2" xfId="4393"/>
    <cellStyle name="SAPBEXheaderText 44 3" xfId="6164"/>
    <cellStyle name="SAPBEXheaderText 44 4" xfId="8546"/>
    <cellStyle name="SAPBEXheaderText 44 5" xfId="10960"/>
    <cellStyle name="SAPBEXheaderText 44 6" xfId="14020"/>
    <cellStyle name="SAPBEXheaderText 44 7" xfId="15656"/>
    <cellStyle name="SAPBEXheaderText 44 8" xfId="18716"/>
    <cellStyle name="SAPBEXheaderText 44 9" xfId="20220"/>
    <cellStyle name="SAPBEXheaderText 45" xfId="1850"/>
    <cellStyle name="SAPBEXheaderText 45 2" xfId="4436"/>
    <cellStyle name="SAPBEXheaderText 45 3" xfId="6396"/>
    <cellStyle name="SAPBEXheaderText 45 4" xfId="9231"/>
    <cellStyle name="SAPBEXheaderText 45 5" xfId="11711"/>
    <cellStyle name="SAPBEXheaderText 45 6" xfId="11842"/>
    <cellStyle name="SAPBEXheaderText 45 7" xfId="16407"/>
    <cellStyle name="SAPBEXheaderText 45 8" xfId="16538"/>
    <cellStyle name="SAPBEXheaderText 45 9" xfId="20903"/>
    <cellStyle name="SAPBEXheaderText 46" xfId="1810"/>
    <cellStyle name="SAPBEXheaderText 46 2" xfId="4396"/>
    <cellStyle name="SAPBEXheaderText 46 3" xfId="5353"/>
    <cellStyle name="SAPBEXheaderText 46 4" xfId="8410"/>
    <cellStyle name="SAPBEXheaderText 46 5" xfId="10815"/>
    <cellStyle name="SAPBEXheaderText 46 6" xfId="13734"/>
    <cellStyle name="SAPBEXheaderText 46 7" xfId="15511"/>
    <cellStyle name="SAPBEXheaderText 46 8" xfId="18430"/>
    <cellStyle name="SAPBEXheaderText 46 9" xfId="20084"/>
    <cellStyle name="SAPBEXheaderText 47" xfId="1912"/>
    <cellStyle name="SAPBEXheaderText 47 2" xfId="4498"/>
    <cellStyle name="SAPBEXheaderText 47 3" xfId="5680"/>
    <cellStyle name="SAPBEXheaderText 47 4" xfId="7566"/>
    <cellStyle name="SAPBEXheaderText 47 5" xfId="9889"/>
    <cellStyle name="SAPBEXheaderText 47 6" xfId="12547"/>
    <cellStyle name="SAPBEXheaderText 47 7" xfId="14585"/>
    <cellStyle name="SAPBEXheaderText 47 8" xfId="17243"/>
    <cellStyle name="SAPBEXheaderText 47 9" xfId="19237"/>
    <cellStyle name="SAPBEXheaderText 48" xfId="1955"/>
    <cellStyle name="SAPBEXheaderText 48 2" xfId="4541"/>
    <cellStyle name="SAPBEXheaderText 48 3" xfId="7237"/>
    <cellStyle name="SAPBEXheaderText 48 4" xfId="9278"/>
    <cellStyle name="SAPBEXheaderText 48 5" xfId="11760"/>
    <cellStyle name="SAPBEXheaderText 48 6" xfId="13889"/>
    <cellStyle name="SAPBEXheaderText 48 7" xfId="16456"/>
    <cellStyle name="SAPBEXheaderText 48 8" xfId="18585"/>
    <cellStyle name="SAPBEXheaderText 48 9" xfId="20952"/>
    <cellStyle name="SAPBEXheaderText 49" xfId="1869"/>
    <cellStyle name="SAPBEXheaderText 49 2" xfId="4455"/>
    <cellStyle name="SAPBEXheaderText 49 3" xfId="2663"/>
    <cellStyle name="SAPBEXheaderText 49 4" xfId="6558"/>
    <cellStyle name="SAPBEXheaderText 49 5" xfId="10091"/>
    <cellStyle name="SAPBEXheaderText 49 6" xfId="14155"/>
    <cellStyle name="SAPBEXheaderText 49 7" xfId="14787"/>
    <cellStyle name="SAPBEXheaderText 49 8" xfId="18851"/>
    <cellStyle name="SAPBEXheaderText 49 9" xfId="19417"/>
    <cellStyle name="SAPBEXheaderText 5" xfId="324"/>
    <cellStyle name="SAPBEXheaderText 5 2" xfId="2910"/>
    <cellStyle name="SAPBEXheaderText 5 3" xfId="6640"/>
    <cellStyle name="SAPBEXheaderText 5 4" xfId="7742"/>
    <cellStyle name="SAPBEXheaderText 5 5" xfId="10088"/>
    <cellStyle name="SAPBEXheaderText 5 6" xfId="13100"/>
    <cellStyle name="SAPBEXheaderText 5 7" xfId="14784"/>
    <cellStyle name="SAPBEXheaderText 5 8" xfId="17796"/>
    <cellStyle name="SAPBEXheaderText 5 9" xfId="19414"/>
    <cellStyle name="SAPBEXheaderText 50" xfId="1951"/>
    <cellStyle name="SAPBEXheaderText 50 2" xfId="4537"/>
    <cellStyle name="SAPBEXheaderText 50 3" xfId="5931"/>
    <cellStyle name="SAPBEXheaderText 50 4" xfId="7586"/>
    <cellStyle name="SAPBEXheaderText 50 5" xfId="9911"/>
    <cellStyle name="SAPBEXheaderText 50 6" xfId="12304"/>
    <cellStyle name="SAPBEXheaderText 50 7" xfId="14607"/>
    <cellStyle name="SAPBEXheaderText 50 8" xfId="17000"/>
    <cellStyle name="SAPBEXheaderText 50 9" xfId="19257"/>
    <cellStyle name="SAPBEXheaderText 51" xfId="2061"/>
    <cellStyle name="SAPBEXheaderText 51 2" xfId="4647"/>
    <cellStyle name="SAPBEXheaderText 51 3" xfId="5211"/>
    <cellStyle name="SAPBEXheaderText 51 4" xfId="8811"/>
    <cellStyle name="SAPBEXheaderText 51 5" xfId="11256"/>
    <cellStyle name="SAPBEXheaderText 51 6" xfId="11064"/>
    <cellStyle name="SAPBEXheaderText 51 7" xfId="15952"/>
    <cellStyle name="SAPBEXheaderText 51 8" xfId="15760"/>
    <cellStyle name="SAPBEXheaderText 51 9" xfId="20486"/>
    <cellStyle name="SAPBEXheaderText 52" xfId="2114"/>
    <cellStyle name="SAPBEXheaderText 52 2" xfId="4700"/>
    <cellStyle name="SAPBEXheaderText 52 3" xfId="5621"/>
    <cellStyle name="SAPBEXheaderText 52 4" xfId="9096"/>
    <cellStyle name="SAPBEXheaderText 52 5" xfId="12037"/>
    <cellStyle name="SAPBEXheaderText 52 6" xfId="12976"/>
    <cellStyle name="SAPBEXheaderText 52 7" xfId="16733"/>
    <cellStyle name="SAPBEXheaderText 52 8" xfId="17672"/>
    <cellStyle name="SAPBEXheaderText 52 9" xfId="21207"/>
    <cellStyle name="SAPBEXheaderText 53" xfId="2151"/>
    <cellStyle name="SAPBEXheaderText 53 2" xfId="4737"/>
    <cellStyle name="SAPBEXheaderText 53 3" xfId="5375"/>
    <cellStyle name="SAPBEXheaderText 53 4" xfId="8965"/>
    <cellStyle name="SAPBEXheaderText 53 5" xfId="11422"/>
    <cellStyle name="SAPBEXheaderText 53 6" xfId="10435"/>
    <cellStyle name="SAPBEXheaderText 53 7" xfId="16118"/>
    <cellStyle name="SAPBEXheaderText 53 8" xfId="15131"/>
    <cellStyle name="SAPBEXheaderText 53 9" xfId="20640"/>
    <cellStyle name="SAPBEXheaderText 54" xfId="2182"/>
    <cellStyle name="SAPBEXheaderText 54 2" xfId="4768"/>
    <cellStyle name="SAPBEXheaderText 54 3" xfId="6742"/>
    <cellStyle name="SAPBEXheaderText 54 4" xfId="8654"/>
    <cellStyle name="SAPBEXheaderText 54 5" xfId="11081"/>
    <cellStyle name="SAPBEXheaderText 54 6" xfId="12546"/>
    <cellStyle name="SAPBEXheaderText 54 7" xfId="15777"/>
    <cellStyle name="SAPBEXheaderText 54 8" xfId="17242"/>
    <cellStyle name="SAPBEXheaderText 54 9" xfId="20329"/>
    <cellStyle name="SAPBEXheaderText 55" xfId="2212"/>
    <cellStyle name="SAPBEXheaderText 55 2" xfId="4798"/>
    <cellStyle name="SAPBEXheaderText 55 3" xfId="6322"/>
    <cellStyle name="SAPBEXheaderText 55 4" xfId="6036"/>
    <cellStyle name="SAPBEXheaderText 55 5" xfId="12106"/>
    <cellStyle name="SAPBEXheaderText 55 6" xfId="12119"/>
    <cellStyle name="SAPBEXheaderText 55 7" xfId="16802"/>
    <cellStyle name="SAPBEXheaderText 55 8" xfId="16815"/>
    <cellStyle name="SAPBEXheaderText 55 9" xfId="21269"/>
    <cellStyle name="SAPBEXheaderText 56" xfId="2257"/>
    <cellStyle name="SAPBEXheaderText 56 2" xfId="4843"/>
    <cellStyle name="SAPBEXheaderText 56 3" xfId="7255"/>
    <cellStyle name="SAPBEXheaderText 56 4" xfId="9245"/>
    <cellStyle name="SAPBEXheaderText 56 5" xfId="11725"/>
    <cellStyle name="SAPBEXheaderText 56 6" xfId="12621"/>
    <cellStyle name="SAPBEXheaderText 56 7" xfId="16421"/>
    <cellStyle name="SAPBEXheaderText 56 8" xfId="17317"/>
    <cellStyle name="SAPBEXheaderText 56 9" xfId="20917"/>
    <cellStyle name="SAPBEXheaderText 57" xfId="2327"/>
    <cellStyle name="SAPBEXheaderText 57 2" xfId="4913"/>
    <cellStyle name="SAPBEXheaderText 57 3" xfId="5675"/>
    <cellStyle name="SAPBEXheaderText 57 4" xfId="7398"/>
    <cellStyle name="SAPBEXheaderText 57 5" xfId="9657"/>
    <cellStyle name="SAPBEXheaderText 57 6" xfId="13659"/>
    <cellStyle name="SAPBEXheaderText 57 7" xfId="14353"/>
    <cellStyle name="SAPBEXheaderText 57 8" xfId="18355"/>
    <cellStyle name="SAPBEXheaderText 57 9" xfId="19030"/>
    <cellStyle name="SAPBEXheaderText 58" xfId="2291"/>
    <cellStyle name="SAPBEXheaderText 58 2" xfId="6063"/>
    <cellStyle name="SAPBEXheaderText 58 3" xfId="7756"/>
    <cellStyle name="SAPBEXheaderText 58 4" xfId="10104"/>
    <cellStyle name="SAPBEXheaderText 58 5" xfId="12659"/>
    <cellStyle name="SAPBEXheaderText 58 6" xfId="14800"/>
    <cellStyle name="SAPBEXheaderText 58 7" xfId="17355"/>
    <cellStyle name="SAPBEXheaderText 58 8" xfId="19429"/>
    <cellStyle name="SAPBEXheaderText 59" xfId="5651"/>
    <cellStyle name="SAPBEXheaderText 6" xfId="367"/>
    <cellStyle name="SAPBEXheaderText 6 2" xfId="2953"/>
    <cellStyle name="SAPBEXheaderText 6 3" xfId="4886"/>
    <cellStyle name="SAPBEXheaderText 6 4" xfId="8162"/>
    <cellStyle name="SAPBEXheaderText 6 5" xfId="10537"/>
    <cellStyle name="SAPBEXheaderText 6 6" xfId="13438"/>
    <cellStyle name="SAPBEXheaderText 6 7" xfId="15233"/>
    <cellStyle name="SAPBEXheaderText 6 8" xfId="18134"/>
    <cellStyle name="SAPBEXheaderText 6 9" xfId="19835"/>
    <cellStyle name="SAPBEXheaderText 60" xfId="2675"/>
    <cellStyle name="SAPBEXheaderText 61" xfId="9652"/>
    <cellStyle name="SAPBEXheaderText 62" xfId="11043"/>
    <cellStyle name="SAPBEXheaderText 63" xfId="14348"/>
    <cellStyle name="SAPBEXheaderText 64" xfId="15739"/>
    <cellStyle name="SAPBEXheaderText 65" xfId="19025"/>
    <cellStyle name="SAPBEXheaderText 7" xfId="410"/>
    <cellStyle name="SAPBEXheaderText 7 2" xfId="2996"/>
    <cellStyle name="SAPBEXheaderText 7 3" xfId="6985"/>
    <cellStyle name="SAPBEXheaderText 7 4" xfId="9130"/>
    <cellStyle name="SAPBEXheaderText 7 5" xfId="12036"/>
    <cellStyle name="SAPBEXheaderText 7 6" xfId="12754"/>
    <cellStyle name="SAPBEXheaderText 7 7" xfId="16732"/>
    <cellStyle name="SAPBEXheaderText 7 8" xfId="17450"/>
    <cellStyle name="SAPBEXheaderText 7 9" xfId="21206"/>
    <cellStyle name="SAPBEXheaderText 8" xfId="453"/>
    <cellStyle name="SAPBEXheaderText 8 2" xfId="3039"/>
    <cellStyle name="SAPBEXheaderText 8 3" xfId="2643"/>
    <cellStyle name="SAPBEXheaderText 8 4" xfId="2661"/>
    <cellStyle name="SAPBEXheaderText 8 5" xfId="9552"/>
    <cellStyle name="SAPBEXheaderText 8 6" xfId="13663"/>
    <cellStyle name="SAPBEXheaderText 8 7" xfId="14248"/>
    <cellStyle name="SAPBEXheaderText 8 8" xfId="18359"/>
    <cellStyle name="SAPBEXheaderText 8 9" xfId="18937"/>
    <cellStyle name="SAPBEXheaderText 9" xfId="496"/>
    <cellStyle name="SAPBEXheaderText 9 2" xfId="3082"/>
    <cellStyle name="SAPBEXheaderText 9 3" xfId="2612"/>
    <cellStyle name="SAPBEXheaderText 9 4" xfId="8026"/>
    <cellStyle name="SAPBEXheaderText 9 5" xfId="10391"/>
    <cellStyle name="SAPBEXheaderText 9 6" xfId="13035"/>
    <cellStyle name="SAPBEXheaderText 9 7" xfId="15087"/>
    <cellStyle name="SAPBEXheaderText 9 8" xfId="17731"/>
    <cellStyle name="SAPBEXheaderText 9 9" xfId="19697"/>
    <cellStyle name="SAPBEXHLevel0" xfId="75"/>
    <cellStyle name="SAPBEXHLevel0 10" xfId="524"/>
    <cellStyle name="SAPBEXHLevel0 10 2" xfId="3110"/>
    <cellStyle name="SAPBEXHLevel0 10 3" xfId="5330"/>
    <cellStyle name="SAPBEXHLevel0 10 4" xfId="9452"/>
    <cellStyle name="SAPBEXHLevel0 10 5" xfId="11097"/>
    <cellStyle name="SAPBEXHLevel0 10 6" xfId="12525"/>
    <cellStyle name="SAPBEXHLevel0 10 7" xfId="15793"/>
    <cellStyle name="SAPBEXHLevel0 10 8" xfId="17221"/>
    <cellStyle name="SAPBEXHLevel0 10 9" xfId="20344"/>
    <cellStyle name="SAPBEXHLevel0 11" xfId="382"/>
    <cellStyle name="SAPBEXHLevel0 11 2" xfId="2968"/>
    <cellStyle name="SAPBEXHLevel0 11 3" xfId="5818"/>
    <cellStyle name="SAPBEXHLevel0 11 4" xfId="7803"/>
    <cellStyle name="SAPBEXHLevel0 11 5" xfId="10152"/>
    <cellStyle name="SAPBEXHLevel0 11 6" xfId="12718"/>
    <cellStyle name="SAPBEXHLevel0 11 7" xfId="14848"/>
    <cellStyle name="SAPBEXHLevel0 11 8" xfId="17414"/>
    <cellStyle name="SAPBEXHLevel0 11 9" xfId="19476"/>
    <cellStyle name="SAPBEXHLevel0 12" xfId="588"/>
    <cellStyle name="SAPBEXHLevel0 12 2" xfId="3174"/>
    <cellStyle name="SAPBEXHLevel0 12 3" xfId="5841"/>
    <cellStyle name="SAPBEXHLevel0 12 4" xfId="7425"/>
    <cellStyle name="SAPBEXHLevel0 12 5" xfId="9734"/>
    <cellStyle name="SAPBEXHLevel0 12 6" xfId="12487"/>
    <cellStyle name="SAPBEXHLevel0 12 7" xfId="14430"/>
    <cellStyle name="SAPBEXHLevel0 12 8" xfId="17183"/>
    <cellStyle name="SAPBEXHLevel0 12 9" xfId="19094"/>
    <cellStyle name="SAPBEXHLevel0 13" xfId="722"/>
    <cellStyle name="SAPBEXHLevel0 13 2" xfId="3308"/>
    <cellStyle name="SAPBEXHLevel0 13 3" xfId="7258"/>
    <cellStyle name="SAPBEXHLevel0 13 4" xfId="7592"/>
    <cellStyle name="SAPBEXHLevel0 13 5" xfId="12072"/>
    <cellStyle name="SAPBEXHLevel0 13 6" xfId="12260"/>
    <cellStyle name="SAPBEXHLevel0 13 7" xfId="16768"/>
    <cellStyle name="SAPBEXHLevel0 13 8" xfId="16956"/>
    <cellStyle name="SAPBEXHLevel0 13 9" xfId="21237"/>
    <cellStyle name="SAPBEXHLevel0 14" xfId="633"/>
    <cellStyle name="SAPBEXHLevel0 14 2" xfId="3219"/>
    <cellStyle name="SAPBEXHLevel0 14 3" xfId="6382"/>
    <cellStyle name="SAPBEXHLevel0 14 4" xfId="8406"/>
    <cellStyle name="SAPBEXHLevel0 14 5" xfId="10811"/>
    <cellStyle name="SAPBEXHLevel0 14 6" xfId="13646"/>
    <cellStyle name="SAPBEXHLevel0 14 7" xfId="15507"/>
    <cellStyle name="SAPBEXHLevel0 14 8" xfId="18342"/>
    <cellStyle name="SAPBEXHLevel0 14 9" xfId="20080"/>
    <cellStyle name="SAPBEXHLevel0 15" xfId="675"/>
    <cellStyle name="SAPBEXHLevel0 15 2" xfId="3261"/>
    <cellStyle name="SAPBEXHLevel0 15 3" xfId="7403"/>
    <cellStyle name="SAPBEXHLevel0 15 4" xfId="9303"/>
    <cellStyle name="SAPBEXHLevel0 15 5" xfId="11786"/>
    <cellStyle name="SAPBEXHLevel0 15 6" xfId="13113"/>
    <cellStyle name="SAPBEXHLevel0 15 7" xfId="16482"/>
    <cellStyle name="SAPBEXHLevel0 15 8" xfId="17809"/>
    <cellStyle name="SAPBEXHLevel0 15 9" xfId="20977"/>
    <cellStyle name="SAPBEXHLevel0 16" xfId="554"/>
    <cellStyle name="SAPBEXHLevel0 16 2" xfId="3140"/>
    <cellStyle name="SAPBEXHLevel0 16 3" xfId="7275"/>
    <cellStyle name="SAPBEXHLevel0 16 4" xfId="8153"/>
    <cellStyle name="SAPBEXHLevel0 16 5" xfId="10527"/>
    <cellStyle name="SAPBEXHLevel0 16 6" xfId="12881"/>
    <cellStyle name="SAPBEXHLevel0 16 7" xfId="15223"/>
    <cellStyle name="SAPBEXHLevel0 16 8" xfId="17577"/>
    <cellStyle name="SAPBEXHLevel0 16 9" xfId="19826"/>
    <cellStyle name="SAPBEXHLevel0 17" xfId="942"/>
    <cellStyle name="SAPBEXHLevel0 17 2" xfId="3528"/>
    <cellStyle name="SAPBEXHLevel0 17 3" xfId="5913"/>
    <cellStyle name="SAPBEXHLevel0 17 4" xfId="9031"/>
    <cellStyle name="SAPBEXHLevel0 17 5" xfId="11494"/>
    <cellStyle name="SAPBEXHLevel0 17 6" xfId="12275"/>
    <cellStyle name="SAPBEXHLevel0 17 7" xfId="16190"/>
    <cellStyle name="SAPBEXHLevel0 17 8" xfId="16971"/>
    <cellStyle name="SAPBEXHLevel0 17 9" xfId="20707"/>
    <cellStyle name="SAPBEXHLevel0 18" xfId="917"/>
    <cellStyle name="SAPBEXHLevel0 18 2" xfId="3503"/>
    <cellStyle name="SAPBEXHLevel0 18 3" xfId="5447"/>
    <cellStyle name="SAPBEXHLevel0 18 4" xfId="7834"/>
    <cellStyle name="SAPBEXHLevel0 18 5" xfId="9582"/>
    <cellStyle name="SAPBEXHLevel0 18 6" xfId="11039"/>
    <cellStyle name="SAPBEXHLevel0 18 7" xfId="14278"/>
    <cellStyle name="SAPBEXHLevel0 18 8" xfId="15735"/>
    <cellStyle name="SAPBEXHLevel0 18 9" xfId="18962"/>
    <cellStyle name="SAPBEXHLevel0 19" xfId="982"/>
    <cellStyle name="SAPBEXHLevel0 19 2" xfId="3568"/>
    <cellStyle name="SAPBEXHLevel0 19 3" xfId="5809"/>
    <cellStyle name="SAPBEXHLevel0 19 4" xfId="9220"/>
    <cellStyle name="SAPBEXHLevel0 19 5" xfId="11700"/>
    <cellStyle name="SAPBEXHLevel0 19 6" xfId="9694"/>
    <cellStyle name="SAPBEXHLevel0 19 7" xfId="16396"/>
    <cellStyle name="SAPBEXHLevel0 19 8" xfId="14390"/>
    <cellStyle name="SAPBEXHLevel0 19 9" xfId="20892"/>
    <cellStyle name="SAPBEXHLevel0 2" xfId="196"/>
    <cellStyle name="SAPBEXHLevel0 2 2" xfId="2782"/>
    <cellStyle name="SAPBEXHLevel0 2 3" xfId="4956"/>
    <cellStyle name="SAPBEXHLevel0 2 4" xfId="6997"/>
    <cellStyle name="SAPBEXHLevel0 2 5" xfId="9607"/>
    <cellStyle name="SAPBEXHLevel0 2 6" xfId="13290"/>
    <cellStyle name="SAPBEXHLevel0 2 7" xfId="14303"/>
    <cellStyle name="SAPBEXHLevel0 2 8" xfId="17986"/>
    <cellStyle name="SAPBEXHLevel0 2 9" xfId="18986"/>
    <cellStyle name="SAPBEXHLevel0 20" xfId="1044"/>
    <cellStyle name="SAPBEXHLevel0 20 2" xfId="3630"/>
    <cellStyle name="SAPBEXHLevel0 20 3" xfId="6772"/>
    <cellStyle name="SAPBEXHLevel0 20 4" xfId="8042"/>
    <cellStyle name="SAPBEXHLevel0 20 5" xfId="10409"/>
    <cellStyle name="SAPBEXHLevel0 20 6" xfId="12421"/>
    <cellStyle name="SAPBEXHLevel0 20 7" xfId="15105"/>
    <cellStyle name="SAPBEXHLevel0 20 8" xfId="17117"/>
    <cellStyle name="SAPBEXHLevel0 20 9" xfId="19713"/>
    <cellStyle name="SAPBEXHLevel0 21" xfId="914"/>
    <cellStyle name="SAPBEXHLevel0 21 2" xfId="3500"/>
    <cellStyle name="SAPBEXHLevel0 21 3" xfId="7189"/>
    <cellStyle name="SAPBEXHLevel0 21 4" xfId="7848"/>
    <cellStyle name="SAPBEXHLevel0 21 5" xfId="10004"/>
    <cellStyle name="SAPBEXHLevel0 21 6" xfId="13622"/>
    <cellStyle name="SAPBEXHLevel0 21 7" xfId="14700"/>
    <cellStyle name="SAPBEXHLevel0 21 8" xfId="18318"/>
    <cellStyle name="SAPBEXHLevel0 21 9" xfId="19337"/>
    <cellStyle name="SAPBEXHLevel0 22" xfId="1167"/>
    <cellStyle name="SAPBEXHLevel0 22 2" xfId="3753"/>
    <cellStyle name="SAPBEXHLevel0 22 3" xfId="2592"/>
    <cellStyle name="SAPBEXHLevel0 22 4" xfId="9042"/>
    <cellStyle name="SAPBEXHLevel0 22 5" xfId="11507"/>
    <cellStyle name="SAPBEXHLevel0 22 6" xfId="12270"/>
    <cellStyle name="SAPBEXHLevel0 22 7" xfId="16203"/>
    <cellStyle name="SAPBEXHLevel0 22 8" xfId="16966"/>
    <cellStyle name="SAPBEXHLevel0 22 9" xfId="20718"/>
    <cellStyle name="SAPBEXHLevel0 23" xfId="1168"/>
    <cellStyle name="SAPBEXHLevel0 23 2" xfId="3754"/>
    <cellStyle name="SAPBEXHLevel0 23 3" xfId="5706"/>
    <cellStyle name="SAPBEXHLevel0 23 4" xfId="9447"/>
    <cellStyle name="SAPBEXHLevel0 23 5" xfId="10888"/>
    <cellStyle name="SAPBEXHLevel0 23 6" xfId="12479"/>
    <cellStyle name="SAPBEXHLevel0 23 7" xfId="15584"/>
    <cellStyle name="SAPBEXHLevel0 23 8" xfId="17175"/>
    <cellStyle name="SAPBEXHLevel0 23 9" xfId="20153"/>
    <cellStyle name="SAPBEXHLevel0 24" xfId="1235"/>
    <cellStyle name="SAPBEXHLevel0 24 2" xfId="3821"/>
    <cellStyle name="SAPBEXHLevel0 24 3" xfId="7203"/>
    <cellStyle name="SAPBEXHLevel0 24 4" xfId="5897"/>
    <cellStyle name="SAPBEXHLevel0 24 5" xfId="9691"/>
    <cellStyle name="SAPBEXHLevel0 24 6" xfId="13576"/>
    <cellStyle name="SAPBEXHLevel0 24 7" xfId="14387"/>
    <cellStyle name="SAPBEXHLevel0 24 8" xfId="18272"/>
    <cellStyle name="SAPBEXHLevel0 24 9" xfId="19058"/>
    <cellStyle name="SAPBEXHLevel0 25" xfId="1278"/>
    <cellStyle name="SAPBEXHLevel0 25 2" xfId="3864"/>
    <cellStyle name="SAPBEXHLevel0 25 3" xfId="6470"/>
    <cellStyle name="SAPBEXHLevel0 25 4" xfId="8753"/>
    <cellStyle name="SAPBEXHLevel0 25 5" xfId="11191"/>
    <cellStyle name="SAPBEXHLevel0 25 6" xfId="14165"/>
    <cellStyle name="SAPBEXHLevel0 25 7" xfId="15887"/>
    <cellStyle name="SAPBEXHLevel0 25 8" xfId="18861"/>
    <cellStyle name="SAPBEXHLevel0 25 9" xfId="20427"/>
    <cellStyle name="SAPBEXHLevel0 26" xfId="1336"/>
    <cellStyle name="SAPBEXHLevel0 26 2" xfId="3922"/>
    <cellStyle name="SAPBEXHLevel0 26 3" xfId="6710"/>
    <cellStyle name="SAPBEXHLevel0 26 4" xfId="8076"/>
    <cellStyle name="SAPBEXHLevel0 26 5" xfId="10446"/>
    <cellStyle name="SAPBEXHLevel0 26 6" xfId="14052"/>
    <cellStyle name="SAPBEXHLevel0 26 7" xfId="15142"/>
    <cellStyle name="SAPBEXHLevel0 26 8" xfId="18748"/>
    <cellStyle name="SAPBEXHLevel0 26 9" xfId="19747"/>
    <cellStyle name="SAPBEXHLevel0 27" xfId="1363"/>
    <cellStyle name="SAPBEXHLevel0 27 2" xfId="3949"/>
    <cellStyle name="SAPBEXHLevel0 27 3" xfId="6949"/>
    <cellStyle name="SAPBEXHLevel0 27 4" xfId="8145"/>
    <cellStyle name="SAPBEXHLevel0 27 5" xfId="10519"/>
    <cellStyle name="SAPBEXHLevel0 27 6" xfId="12941"/>
    <cellStyle name="SAPBEXHLevel0 27 7" xfId="15215"/>
    <cellStyle name="SAPBEXHLevel0 27 8" xfId="17637"/>
    <cellStyle name="SAPBEXHLevel0 27 9" xfId="19818"/>
    <cellStyle name="SAPBEXHLevel0 28" xfId="1406"/>
    <cellStyle name="SAPBEXHLevel0 28 2" xfId="3992"/>
    <cellStyle name="SAPBEXHLevel0 28 3" xfId="6141"/>
    <cellStyle name="SAPBEXHLevel0 28 4" xfId="8325"/>
    <cellStyle name="SAPBEXHLevel0 28 5" xfId="10721"/>
    <cellStyle name="SAPBEXHLevel0 28 6" xfId="12390"/>
    <cellStyle name="SAPBEXHLevel0 28 7" xfId="15417"/>
    <cellStyle name="SAPBEXHLevel0 28 8" xfId="17086"/>
    <cellStyle name="SAPBEXHLevel0 28 9" xfId="19998"/>
    <cellStyle name="SAPBEXHLevel0 29" xfId="1449"/>
    <cellStyle name="SAPBEXHLevel0 29 2" xfId="4035"/>
    <cellStyle name="SAPBEXHLevel0 29 3" xfId="5756"/>
    <cellStyle name="SAPBEXHLevel0 29 4" xfId="8577"/>
    <cellStyle name="SAPBEXHLevel0 29 5" xfId="10993"/>
    <cellStyle name="SAPBEXHLevel0 29 6" xfId="12277"/>
    <cellStyle name="SAPBEXHLevel0 29 7" xfId="15689"/>
    <cellStyle name="SAPBEXHLevel0 29 8" xfId="16973"/>
    <cellStyle name="SAPBEXHLevel0 29 9" xfId="20251"/>
    <cellStyle name="SAPBEXHLevel0 3" xfId="138"/>
    <cellStyle name="SAPBEXHLevel0 3 2" xfId="2725"/>
    <cellStyle name="SAPBEXHLevel0 3 3" xfId="5810"/>
    <cellStyle name="SAPBEXHLevel0 3 4" xfId="8225"/>
    <cellStyle name="SAPBEXHLevel0 3 5" xfId="10613"/>
    <cellStyle name="SAPBEXHLevel0 3 6" xfId="13518"/>
    <cellStyle name="SAPBEXHLevel0 3 7" xfId="15309"/>
    <cellStyle name="SAPBEXHLevel0 3 8" xfId="18214"/>
    <cellStyle name="SAPBEXHLevel0 3 9" xfId="19898"/>
    <cellStyle name="SAPBEXHLevel0 30" xfId="1492"/>
    <cellStyle name="SAPBEXHLevel0 30 2" xfId="4078"/>
    <cellStyle name="SAPBEXHLevel0 30 3" xfId="7393"/>
    <cellStyle name="SAPBEXHLevel0 30 4" xfId="9291"/>
    <cellStyle name="SAPBEXHLevel0 30 5" xfId="11773"/>
    <cellStyle name="SAPBEXHLevel0 30 6" xfId="12651"/>
    <cellStyle name="SAPBEXHLevel0 30 7" xfId="16469"/>
    <cellStyle name="SAPBEXHLevel0 30 8" xfId="17347"/>
    <cellStyle name="SAPBEXHLevel0 30 9" xfId="20965"/>
    <cellStyle name="SAPBEXHLevel0 31" xfId="1535"/>
    <cellStyle name="SAPBEXHLevel0 31 2" xfId="4121"/>
    <cellStyle name="SAPBEXHLevel0 31 3" xfId="4875"/>
    <cellStyle name="SAPBEXHLevel0 31 4" xfId="8556"/>
    <cellStyle name="SAPBEXHLevel0 31 5" xfId="10971"/>
    <cellStyle name="SAPBEXHLevel0 31 6" xfId="12124"/>
    <cellStyle name="SAPBEXHLevel0 31 7" xfId="15667"/>
    <cellStyle name="SAPBEXHLevel0 31 8" xfId="16820"/>
    <cellStyle name="SAPBEXHLevel0 31 9" xfId="20230"/>
    <cellStyle name="SAPBEXHLevel0 32" xfId="1596"/>
    <cellStyle name="SAPBEXHLevel0 32 2" xfId="4182"/>
    <cellStyle name="SAPBEXHLevel0 32 3" xfId="5553"/>
    <cellStyle name="SAPBEXHLevel0 32 4" xfId="8507"/>
    <cellStyle name="SAPBEXHLevel0 32 5" xfId="10276"/>
    <cellStyle name="SAPBEXHLevel0 32 6" xfId="13814"/>
    <cellStyle name="SAPBEXHLevel0 32 7" xfId="14972"/>
    <cellStyle name="SAPBEXHLevel0 32 8" xfId="18510"/>
    <cellStyle name="SAPBEXHLevel0 32 9" xfId="19593"/>
    <cellStyle name="SAPBEXHLevel0 33" xfId="1597"/>
    <cellStyle name="SAPBEXHLevel0 33 2" xfId="4183"/>
    <cellStyle name="SAPBEXHLevel0 33 3" xfId="6592"/>
    <cellStyle name="SAPBEXHLevel0 33 4" xfId="9007"/>
    <cellStyle name="SAPBEXHLevel0 33 5" xfId="11468"/>
    <cellStyle name="SAPBEXHLevel0 33 6" xfId="12925"/>
    <cellStyle name="SAPBEXHLevel0 33 7" xfId="16164"/>
    <cellStyle name="SAPBEXHLevel0 33 8" xfId="17621"/>
    <cellStyle name="SAPBEXHLevel0 33 9" xfId="20682"/>
    <cellStyle name="SAPBEXHLevel0 34" xfId="1590"/>
    <cellStyle name="SAPBEXHLevel0 34 2" xfId="4176"/>
    <cellStyle name="SAPBEXHLevel0 34 3" xfId="7283"/>
    <cellStyle name="SAPBEXHLevel0 34 4" xfId="8301"/>
    <cellStyle name="SAPBEXHLevel0 34 5" xfId="10697"/>
    <cellStyle name="SAPBEXHLevel0 34 6" xfId="12575"/>
    <cellStyle name="SAPBEXHLevel0 34 7" xfId="15393"/>
    <cellStyle name="SAPBEXHLevel0 34 8" xfId="17271"/>
    <cellStyle name="SAPBEXHLevel0 34 9" xfId="19974"/>
    <cellStyle name="SAPBEXHLevel0 35" xfId="1707"/>
    <cellStyle name="SAPBEXHLevel0 35 2" xfId="4293"/>
    <cellStyle name="SAPBEXHLevel0 35 3" xfId="5411"/>
    <cellStyle name="SAPBEXHLevel0 35 4" xfId="7509"/>
    <cellStyle name="SAPBEXHLevel0 35 5" xfId="9831"/>
    <cellStyle name="SAPBEXHLevel0 35 6" xfId="12721"/>
    <cellStyle name="SAPBEXHLevel0 35 7" xfId="14527"/>
    <cellStyle name="SAPBEXHLevel0 35 8" xfId="17417"/>
    <cellStyle name="SAPBEXHLevel0 35 9" xfId="19180"/>
    <cellStyle name="SAPBEXHLevel0 36" xfId="1750"/>
    <cellStyle name="SAPBEXHLevel0 36 2" xfId="4336"/>
    <cellStyle name="SAPBEXHLevel0 36 3" xfId="6646"/>
    <cellStyle name="SAPBEXHLevel0 36 4" xfId="8676"/>
    <cellStyle name="SAPBEXHLevel0 36 5" xfId="9579"/>
    <cellStyle name="SAPBEXHLevel0 36 6" xfId="12111"/>
    <cellStyle name="SAPBEXHLevel0 36 7" xfId="14275"/>
    <cellStyle name="SAPBEXHLevel0 36 8" xfId="16807"/>
    <cellStyle name="SAPBEXHLevel0 36 9" xfId="18960"/>
    <cellStyle name="SAPBEXHLevel0 37" xfId="1793"/>
    <cellStyle name="SAPBEXHLevel0 37 2" xfId="4379"/>
    <cellStyle name="SAPBEXHLevel0 37 3" xfId="7184"/>
    <cellStyle name="SAPBEXHLevel0 37 4" xfId="8246"/>
    <cellStyle name="SAPBEXHLevel0 37 5" xfId="10636"/>
    <cellStyle name="SAPBEXHLevel0 37 6" xfId="12618"/>
    <cellStyle name="SAPBEXHLevel0 37 7" xfId="15332"/>
    <cellStyle name="SAPBEXHLevel0 37 8" xfId="17314"/>
    <cellStyle name="SAPBEXHLevel0 37 9" xfId="19919"/>
    <cellStyle name="SAPBEXHLevel0 38" xfId="1614"/>
    <cellStyle name="SAPBEXHLevel0 38 2" xfId="4200"/>
    <cellStyle name="SAPBEXHLevel0 38 3" xfId="6157"/>
    <cellStyle name="SAPBEXHLevel0 38 4" xfId="6377"/>
    <cellStyle name="SAPBEXHLevel0 38 5" xfId="9598"/>
    <cellStyle name="SAPBEXHLevel0 38 6" xfId="13886"/>
    <cellStyle name="SAPBEXHLevel0 38 7" xfId="14294"/>
    <cellStyle name="SAPBEXHLevel0 38 8" xfId="18582"/>
    <cellStyle name="SAPBEXHLevel0 38 9" xfId="18978"/>
    <cellStyle name="SAPBEXHLevel0 39" xfId="1878"/>
    <cellStyle name="SAPBEXHLevel0 39 2" xfId="4464"/>
    <cellStyle name="SAPBEXHLevel0 39 3" xfId="5265"/>
    <cellStyle name="SAPBEXHLevel0 39 4" xfId="7558"/>
    <cellStyle name="SAPBEXHLevel0 39 5" xfId="9881"/>
    <cellStyle name="SAPBEXHLevel0 39 6" xfId="12895"/>
    <cellStyle name="SAPBEXHLevel0 39 7" xfId="14577"/>
    <cellStyle name="SAPBEXHLevel0 39 8" xfId="17591"/>
    <cellStyle name="SAPBEXHLevel0 39 9" xfId="19229"/>
    <cellStyle name="SAPBEXHLevel0 4" xfId="266"/>
    <cellStyle name="SAPBEXHLevel0 4 2" xfId="2852"/>
    <cellStyle name="SAPBEXHLevel0 4 3" xfId="5938"/>
    <cellStyle name="SAPBEXHLevel0 4 4" xfId="9025"/>
    <cellStyle name="SAPBEXHLevel0 4 5" xfId="11488"/>
    <cellStyle name="SAPBEXHLevel0 4 6" xfId="13083"/>
    <cellStyle name="SAPBEXHLevel0 4 7" xfId="16184"/>
    <cellStyle name="SAPBEXHLevel0 4 8" xfId="17779"/>
    <cellStyle name="SAPBEXHLevel0 4 9" xfId="20701"/>
    <cellStyle name="SAPBEXHLevel0 40" xfId="1940"/>
    <cellStyle name="SAPBEXHLevel0 40 2" xfId="4526"/>
    <cellStyle name="SAPBEXHLevel0 40 3" xfId="5268"/>
    <cellStyle name="SAPBEXHLevel0 40 4" xfId="8424"/>
    <cellStyle name="SAPBEXHLevel0 40 5" xfId="10830"/>
    <cellStyle name="SAPBEXHLevel0 40 6" xfId="13423"/>
    <cellStyle name="SAPBEXHLevel0 40 7" xfId="15526"/>
    <cellStyle name="SAPBEXHLevel0 40 8" xfId="18119"/>
    <cellStyle name="SAPBEXHLevel0 40 9" xfId="20098"/>
    <cellStyle name="SAPBEXHLevel0 41" xfId="2001"/>
    <cellStyle name="SAPBEXHLevel0 41 2" xfId="4587"/>
    <cellStyle name="SAPBEXHLevel0 41 3" xfId="6487"/>
    <cellStyle name="SAPBEXHLevel0 41 4" xfId="7997"/>
    <cellStyle name="SAPBEXHLevel0 41 5" xfId="10361"/>
    <cellStyle name="SAPBEXHLevel0 41 6" xfId="13373"/>
    <cellStyle name="SAPBEXHLevel0 41 7" xfId="15057"/>
    <cellStyle name="SAPBEXHLevel0 41 8" xfId="18069"/>
    <cellStyle name="SAPBEXHLevel0 41 9" xfId="19668"/>
    <cellStyle name="SAPBEXHLevel0 42" xfId="2002"/>
    <cellStyle name="SAPBEXHLevel0 42 2" xfId="4588"/>
    <cellStyle name="SAPBEXHLevel0 42 3" xfId="6928"/>
    <cellStyle name="SAPBEXHLevel0 42 4" xfId="8106"/>
    <cellStyle name="SAPBEXHLevel0 42 5" xfId="10477"/>
    <cellStyle name="SAPBEXHLevel0 42 6" xfId="13856"/>
    <cellStyle name="SAPBEXHLevel0 42 7" xfId="15173"/>
    <cellStyle name="SAPBEXHLevel0 42 8" xfId="18552"/>
    <cellStyle name="SAPBEXHLevel0 42 9" xfId="19777"/>
    <cellStyle name="SAPBEXHLevel0 43" xfId="2021"/>
    <cellStyle name="SAPBEXHLevel0 43 2" xfId="4607"/>
    <cellStyle name="SAPBEXHLevel0 43 3" xfId="6411"/>
    <cellStyle name="SAPBEXHLevel0 43 4" xfId="8731"/>
    <cellStyle name="SAPBEXHLevel0 43 5" xfId="11167"/>
    <cellStyle name="SAPBEXHLevel0 43 6" xfId="12509"/>
    <cellStyle name="SAPBEXHLevel0 43 7" xfId="15863"/>
    <cellStyle name="SAPBEXHLevel0 43 8" xfId="17205"/>
    <cellStyle name="SAPBEXHLevel0 43 9" xfId="20405"/>
    <cellStyle name="SAPBEXHLevel0 44" xfId="2100"/>
    <cellStyle name="SAPBEXHLevel0 44 2" xfId="4686"/>
    <cellStyle name="SAPBEXHLevel0 44 3" xfId="5762"/>
    <cellStyle name="SAPBEXHLevel0 44 4" xfId="8597"/>
    <cellStyle name="SAPBEXHLevel0 44 5" xfId="11015"/>
    <cellStyle name="SAPBEXHLevel0 44 6" xfId="13544"/>
    <cellStyle name="SAPBEXHLevel0 44 7" xfId="15711"/>
    <cellStyle name="SAPBEXHLevel0 44 8" xfId="18240"/>
    <cellStyle name="SAPBEXHLevel0 44 9" xfId="20272"/>
    <cellStyle name="SAPBEXHLevel0 45" xfId="2138"/>
    <cellStyle name="SAPBEXHLevel0 45 2" xfId="4724"/>
    <cellStyle name="SAPBEXHLevel0 45 3" xfId="7341"/>
    <cellStyle name="SAPBEXHLevel0 45 4" xfId="8636"/>
    <cellStyle name="SAPBEXHLevel0 45 5" xfId="11059"/>
    <cellStyle name="SAPBEXHLevel0 45 6" xfId="13109"/>
    <cellStyle name="SAPBEXHLevel0 45 7" xfId="15755"/>
    <cellStyle name="SAPBEXHLevel0 45 8" xfId="17805"/>
    <cellStyle name="SAPBEXHLevel0 45 9" xfId="20311"/>
    <cellStyle name="SAPBEXHLevel0 46" xfId="2173"/>
    <cellStyle name="SAPBEXHLevel0 46 2" xfId="4759"/>
    <cellStyle name="SAPBEXHLevel0 46 3" xfId="6066"/>
    <cellStyle name="SAPBEXHLevel0 46 4" xfId="9444"/>
    <cellStyle name="SAPBEXHLevel0 46 5" xfId="10748"/>
    <cellStyle name="SAPBEXHLevel0 46 6" xfId="13127"/>
    <cellStyle name="SAPBEXHLevel0 46 7" xfId="15444"/>
    <cellStyle name="SAPBEXHLevel0 46 8" xfId="17823"/>
    <cellStyle name="SAPBEXHLevel0 46 9" xfId="20023"/>
    <cellStyle name="SAPBEXHLevel0 47" xfId="2203"/>
    <cellStyle name="SAPBEXHLevel0 47 2" xfId="4789"/>
    <cellStyle name="SAPBEXHLevel0 47 3" xfId="7404"/>
    <cellStyle name="SAPBEXHLevel0 47 4" xfId="9386"/>
    <cellStyle name="SAPBEXHLevel0 47 5" xfId="11995"/>
    <cellStyle name="SAPBEXHLevel0 47 6" xfId="13158"/>
    <cellStyle name="SAPBEXHLevel0 47 7" xfId="16691"/>
    <cellStyle name="SAPBEXHLevel0 47 8" xfId="17854"/>
    <cellStyle name="SAPBEXHLevel0 47 9" xfId="21177"/>
    <cellStyle name="SAPBEXHLevel0 48" xfId="2258"/>
    <cellStyle name="SAPBEXHLevel0 48 2" xfId="4844"/>
    <cellStyle name="SAPBEXHLevel0 48 3" xfId="6552"/>
    <cellStyle name="SAPBEXHLevel0 48 4" xfId="7702"/>
    <cellStyle name="SAPBEXHLevel0 48 5" xfId="10045"/>
    <cellStyle name="SAPBEXHLevel0 48 6" xfId="13963"/>
    <cellStyle name="SAPBEXHLevel0 48 7" xfId="14741"/>
    <cellStyle name="SAPBEXHLevel0 48 8" xfId="18659"/>
    <cellStyle name="SAPBEXHLevel0 48 9" xfId="19373"/>
    <cellStyle name="SAPBEXHLevel0 49" xfId="2328"/>
    <cellStyle name="SAPBEXHLevel0 49 2" xfId="4914"/>
    <cellStyle name="SAPBEXHLevel0 49 3" xfId="5517"/>
    <cellStyle name="SAPBEXHLevel0 49 4" xfId="9379"/>
    <cellStyle name="SAPBEXHLevel0 49 5" xfId="12003"/>
    <cellStyle name="SAPBEXHLevel0 49 6" xfId="14074"/>
    <cellStyle name="SAPBEXHLevel0 49 7" xfId="16699"/>
    <cellStyle name="SAPBEXHLevel0 49 8" xfId="18770"/>
    <cellStyle name="SAPBEXHLevel0 49 9" xfId="21184"/>
    <cellStyle name="SAPBEXHLevel0 5" xfId="309"/>
    <cellStyle name="SAPBEXHLevel0 5 2" xfId="2895"/>
    <cellStyle name="SAPBEXHLevel0 5 3" xfId="5991"/>
    <cellStyle name="SAPBEXHLevel0 5 4" xfId="7422"/>
    <cellStyle name="SAPBEXHLevel0 5 5" xfId="9731"/>
    <cellStyle name="SAPBEXHLevel0 5 6" xfId="12686"/>
    <cellStyle name="SAPBEXHLevel0 5 7" xfId="14427"/>
    <cellStyle name="SAPBEXHLevel0 5 8" xfId="17382"/>
    <cellStyle name="SAPBEXHLevel0 5 9" xfId="19091"/>
    <cellStyle name="SAPBEXHLevel0 50" xfId="2290"/>
    <cellStyle name="SAPBEXHLevel0 50 2" xfId="7157"/>
    <cellStyle name="SAPBEXHLevel0 50 3" xfId="6686"/>
    <cellStyle name="SAPBEXHLevel0 50 4" xfId="9636"/>
    <cellStyle name="SAPBEXHLevel0 50 5" xfId="12978"/>
    <cellStyle name="SAPBEXHLevel0 50 6" xfId="14332"/>
    <cellStyle name="SAPBEXHLevel0 50 7" xfId="17674"/>
    <cellStyle name="SAPBEXHLevel0 50 8" xfId="19011"/>
    <cellStyle name="SAPBEXHLevel0 51" xfId="5978"/>
    <cellStyle name="SAPBEXHLevel0 52" xfId="9424"/>
    <cellStyle name="SAPBEXHLevel0 53" xfId="9518"/>
    <cellStyle name="SAPBEXHLevel0 54" xfId="13732"/>
    <cellStyle name="SAPBEXHLevel0 55" xfId="14214"/>
    <cellStyle name="SAPBEXHLevel0 56" xfId="18428"/>
    <cellStyle name="SAPBEXHLevel0 57" xfId="18905"/>
    <cellStyle name="SAPBEXHLevel0 6" xfId="352"/>
    <cellStyle name="SAPBEXHLevel0 6 2" xfId="2938"/>
    <cellStyle name="SAPBEXHLevel0 6 3" xfId="6203"/>
    <cellStyle name="SAPBEXHLevel0 6 4" xfId="8016"/>
    <cellStyle name="SAPBEXHLevel0 6 5" xfId="10381"/>
    <cellStyle name="SAPBEXHLevel0 6 6" xfId="13547"/>
    <cellStyle name="SAPBEXHLevel0 6 7" xfId="15077"/>
    <cellStyle name="SAPBEXHLevel0 6 8" xfId="18243"/>
    <cellStyle name="SAPBEXHLevel0 6 9" xfId="19687"/>
    <cellStyle name="SAPBEXHLevel0 7" xfId="395"/>
    <cellStyle name="SAPBEXHLevel0 7 2" xfId="2981"/>
    <cellStyle name="SAPBEXHLevel0 7 3" xfId="6311"/>
    <cellStyle name="SAPBEXHLevel0 7 4" xfId="7485"/>
    <cellStyle name="SAPBEXHLevel0 7 5" xfId="9802"/>
    <cellStyle name="SAPBEXHLevel0 7 6" xfId="10011"/>
    <cellStyle name="SAPBEXHLevel0 7 7" xfId="14498"/>
    <cellStyle name="SAPBEXHLevel0 7 8" xfId="14707"/>
    <cellStyle name="SAPBEXHLevel0 7 9" xfId="19156"/>
    <cellStyle name="SAPBEXHLevel0 8" xfId="438"/>
    <cellStyle name="SAPBEXHLevel0 8 2" xfId="3024"/>
    <cellStyle name="SAPBEXHLevel0 8 3" xfId="6496"/>
    <cellStyle name="SAPBEXHLevel0 8 4" xfId="8720"/>
    <cellStyle name="SAPBEXHLevel0 8 5" xfId="11155"/>
    <cellStyle name="SAPBEXHLevel0 8 6" xfId="12928"/>
    <cellStyle name="SAPBEXHLevel0 8 7" xfId="15851"/>
    <cellStyle name="SAPBEXHLevel0 8 8" xfId="17624"/>
    <cellStyle name="SAPBEXHLevel0 8 9" xfId="20394"/>
    <cellStyle name="SAPBEXHLevel0 9" xfId="481"/>
    <cellStyle name="SAPBEXHLevel0 9 2" xfId="3067"/>
    <cellStyle name="SAPBEXHLevel0 9 3" xfId="7129"/>
    <cellStyle name="SAPBEXHLevel0 9 4" xfId="9294"/>
    <cellStyle name="SAPBEXHLevel0 9 5" xfId="11776"/>
    <cellStyle name="SAPBEXHLevel0 9 6" xfId="14143"/>
    <cellStyle name="SAPBEXHLevel0 9 7" xfId="16472"/>
    <cellStyle name="SAPBEXHLevel0 9 8" xfId="18839"/>
    <cellStyle name="SAPBEXHLevel0 9 9" xfId="20968"/>
    <cellStyle name="SAPBEXHLevel0X" xfId="76"/>
    <cellStyle name="SAPBEXHLevel0X 10" xfId="437"/>
    <cellStyle name="SAPBEXHLevel0X 10 2" xfId="3023"/>
    <cellStyle name="SAPBEXHLevel0X 10 3" xfId="5607"/>
    <cellStyle name="SAPBEXHLevel0X 10 4" xfId="7427"/>
    <cellStyle name="SAPBEXHLevel0X 10 5" xfId="9736"/>
    <cellStyle name="SAPBEXHLevel0X 10 6" xfId="9934"/>
    <cellStyle name="SAPBEXHLevel0X 10 7" xfId="14432"/>
    <cellStyle name="SAPBEXHLevel0X 10 8" xfId="14630"/>
    <cellStyle name="SAPBEXHLevel0X 10 9" xfId="19096"/>
    <cellStyle name="SAPBEXHLevel0X 11" xfId="564"/>
    <cellStyle name="SAPBEXHLevel0X 11 2" xfId="3150"/>
    <cellStyle name="SAPBEXHLevel0X 11 3" xfId="6006"/>
    <cellStyle name="SAPBEXHLevel0X 11 4" xfId="7389"/>
    <cellStyle name="SAPBEXHLevel0X 11 5" xfId="9639"/>
    <cellStyle name="SAPBEXHLevel0X 11 6" xfId="12287"/>
    <cellStyle name="SAPBEXHLevel0X 11 7" xfId="14335"/>
    <cellStyle name="SAPBEXHLevel0X 11 8" xfId="16983"/>
    <cellStyle name="SAPBEXHLevel0X 11 9" xfId="19014"/>
    <cellStyle name="SAPBEXHLevel0X 12" xfId="593"/>
    <cellStyle name="SAPBEXHLevel0X 12 2" xfId="3179"/>
    <cellStyle name="SAPBEXHLevel0X 12 3" xfId="6858"/>
    <cellStyle name="SAPBEXHLevel0X 12 4" xfId="7298"/>
    <cellStyle name="SAPBEXHLevel0X 12 5" xfId="9647"/>
    <cellStyle name="SAPBEXHLevel0X 12 6" xfId="12623"/>
    <cellStyle name="SAPBEXHLevel0X 12 7" xfId="14343"/>
    <cellStyle name="SAPBEXHLevel0X 12 8" xfId="17319"/>
    <cellStyle name="SAPBEXHLevel0X 12 9" xfId="19020"/>
    <cellStyle name="SAPBEXHLevel0X 13" xfId="608"/>
    <cellStyle name="SAPBEXHLevel0X 13 2" xfId="3194"/>
    <cellStyle name="SAPBEXHLevel0X 13 3" xfId="5301"/>
    <cellStyle name="SAPBEXHLevel0X 13 4" xfId="7676"/>
    <cellStyle name="SAPBEXHLevel0X 13 5" xfId="10016"/>
    <cellStyle name="SAPBEXHLevel0X 13 6" xfId="14115"/>
    <cellStyle name="SAPBEXHLevel0X 13 7" xfId="14712"/>
    <cellStyle name="SAPBEXHLevel0X 13 8" xfId="18811"/>
    <cellStyle name="SAPBEXHLevel0X 13 9" xfId="19347"/>
    <cellStyle name="SAPBEXHLevel0X 14" xfId="603"/>
    <cellStyle name="SAPBEXHLevel0X 14 2" xfId="3189"/>
    <cellStyle name="SAPBEXHLevel0X 14 3" xfId="5588"/>
    <cellStyle name="SAPBEXHLevel0X 14 4" xfId="8270"/>
    <cellStyle name="SAPBEXHLevel0X 14 5" xfId="10664"/>
    <cellStyle name="SAPBEXHLevel0X 14 6" xfId="12562"/>
    <cellStyle name="SAPBEXHLevel0X 14 7" xfId="15360"/>
    <cellStyle name="SAPBEXHLevel0X 14 8" xfId="17258"/>
    <cellStyle name="SAPBEXHLevel0X 14 9" xfId="19943"/>
    <cellStyle name="SAPBEXHLevel0X 15" xfId="674"/>
    <cellStyle name="SAPBEXHLevel0X 15 2" xfId="3260"/>
    <cellStyle name="SAPBEXHLevel0X 15 3" xfId="2647"/>
    <cellStyle name="SAPBEXHLevel0X 15 4" xfId="7855"/>
    <cellStyle name="SAPBEXHLevel0X 15 5" xfId="10207"/>
    <cellStyle name="SAPBEXHLevel0X 15 6" xfId="13352"/>
    <cellStyle name="SAPBEXHLevel0X 15 7" xfId="14903"/>
    <cellStyle name="SAPBEXHLevel0X 15 8" xfId="18048"/>
    <cellStyle name="SAPBEXHLevel0X 15 9" xfId="19528"/>
    <cellStyle name="SAPBEXHLevel0X 16" xfId="712"/>
    <cellStyle name="SAPBEXHLevel0X 16 2" xfId="3298"/>
    <cellStyle name="SAPBEXHLevel0X 16 3" xfId="6432"/>
    <cellStyle name="SAPBEXHLevel0X 16 4" xfId="6907"/>
    <cellStyle name="SAPBEXHLevel0X 16 5" xfId="12094"/>
    <cellStyle name="SAPBEXHLevel0X 16 6" xfId="13703"/>
    <cellStyle name="SAPBEXHLevel0X 16 7" xfId="16790"/>
    <cellStyle name="SAPBEXHLevel0X 16 8" xfId="18399"/>
    <cellStyle name="SAPBEXHLevel0X 16 9" xfId="21257"/>
    <cellStyle name="SAPBEXHLevel0X 17" xfId="812"/>
    <cellStyle name="SAPBEXHLevel0X 17 2" xfId="3398"/>
    <cellStyle name="SAPBEXHLevel0X 17 3" xfId="7001"/>
    <cellStyle name="SAPBEXHLevel0X 17 4" xfId="7637"/>
    <cellStyle name="SAPBEXHLevel0X 17 5" xfId="9970"/>
    <cellStyle name="SAPBEXHLevel0X 17 6" xfId="10782"/>
    <cellStyle name="SAPBEXHLevel0X 17 7" xfId="14666"/>
    <cellStyle name="SAPBEXHLevel0X 17 8" xfId="15478"/>
    <cellStyle name="SAPBEXHLevel0X 17 9" xfId="19307"/>
    <cellStyle name="SAPBEXHLevel0X 18" xfId="779"/>
    <cellStyle name="SAPBEXHLevel0X 18 2" xfId="3365"/>
    <cellStyle name="SAPBEXHLevel0X 18 3" xfId="7078"/>
    <cellStyle name="SAPBEXHLevel0X 18 4" xfId="8857"/>
    <cellStyle name="SAPBEXHLevel0X 18 5" xfId="11306"/>
    <cellStyle name="SAPBEXHLevel0X 18 6" xfId="12382"/>
    <cellStyle name="SAPBEXHLevel0X 18 7" xfId="16002"/>
    <cellStyle name="SAPBEXHLevel0X 18 8" xfId="17078"/>
    <cellStyle name="SAPBEXHLevel0X 18 9" xfId="20531"/>
    <cellStyle name="SAPBEXHLevel0X 19" xfId="874"/>
    <cellStyle name="SAPBEXHLevel0X 19 2" xfId="3460"/>
    <cellStyle name="SAPBEXHLevel0X 19 3" xfId="6168"/>
    <cellStyle name="SAPBEXHLevel0X 19 4" xfId="7442"/>
    <cellStyle name="SAPBEXHLevel0X 19 5" xfId="9752"/>
    <cellStyle name="SAPBEXHLevel0X 19 6" xfId="9482"/>
    <cellStyle name="SAPBEXHLevel0X 19 7" xfId="14448"/>
    <cellStyle name="SAPBEXHLevel0X 19 8" xfId="14178"/>
    <cellStyle name="SAPBEXHLevel0X 19 9" xfId="19111"/>
    <cellStyle name="SAPBEXHLevel0X 2" xfId="197"/>
    <cellStyle name="SAPBEXHLevel0X 2 2" xfId="2783"/>
    <cellStyle name="SAPBEXHLevel0X 2 3" xfId="2636"/>
    <cellStyle name="SAPBEXHLevel0X 2 4" xfId="6313"/>
    <cellStyle name="SAPBEXHLevel0X 2 5" xfId="9508"/>
    <cellStyle name="SAPBEXHLevel0X 2 6" xfId="14064"/>
    <cellStyle name="SAPBEXHLevel0X 2 7" xfId="14204"/>
    <cellStyle name="SAPBEXHLevel0X 2 8" xfId="18760"/>
    <cellStyle name="SAPBEXHLevel0X 2 9" xfId="18896"/>
    <cellStyle name="SAPBEXHLevel0X 20" xfId="940"/>
    <cellStyle name="SAPBEXHLevel0X 20 2" xfId="3526"/>
    <cellStyle name="SAPBEXHLevel0X 20 3" xfId="5713"/>
    <cellStyle name="SAPBEXHLevel0X 20 4" xfId="9016"/>
    <cellStyle name="SAPBEXHLevel0X 20 5" xfId="11478"/>
    <cellStyle name="SAPBEXHLevel0X 20 6" xfId="12485"/>
    <cellStyle name="SAPBEXHLevel0X 20 7" xfId="16174"/>
    <cellStyle name="SAPBEXHLevel0X 20 8" xfId="17181"/>
    <cellStyle name="SAPBEXHLevel0X 20 9" xfId="20692"/>
    <cellStyle name="SAPBEXHLevel0X 21" xfId="915"/>
    <cellStyle name="SAPBEXHLevel0X 21 2" xfId="3501"/>
    <cellStyle name="SAPBEXHLevel0X 21 3" xfId="6810"/>
    <cellStyle name="SAPBEXHLevel0X 21 4" xfId="8286"/>
    <cellStyle name="SAPBEXHLevel0X 21 5" xfId="10681"/>
    <cellStyle name="SAPBEXHLevel0X 21 6" xfId="13969"/>
    <cellStyle name="SAPBEXHLevel0X 21 7" xfId="15377"/>
    <cellStyle name="SAPBEXHLevel0X 21 8" xfId="18665"/>
    <cellStyle name="SAPBEXHLevel0X 21 9" xfId="19959"/>
    <cellStyle name="SAPBEXHLevel0X 22" xfId="986"/>
    <cellStyle name="SAPBEXHLevel0X 22 2" xfId="3572"/>
    <cellStyle name="SAPBEXHLevel0X 22 3" xfId="5252"/>
    <cellStyle name="SAPBEXHLevel0X 22 4" xfId="8296"/>
    <cellStyle name="SAPBEXHLevel0X 22 5" xfId="10692"/>
    <cellStyle name="SAPBEXHLevel0X 22 6" xfId="12789"/>
    <cellStyle name="SAPBEXHLevel0X 22 7" xfId="15388"/>
    <cellStyle name="SAPBEXHLevel0X 22 8" xfId="17485"/>
    <cellStyle name="SAPBEXHLevel0X 22 9" xfId="19969"/>
    <cellStyle name="SAPBEXHLevel0X 23" xfId="655"/>
    <cellStyle name="SAPBEXHLevel0X 23 2" xfId="3241"/>
    <cellStyle name="SAPBEXHLevel0X 23 3" xfId="5095"/>
    <cellStyle name="SAPBEXHLevel0X 23 4" xfId="7520"/>
    <cellStyle name="SAPBEXHLevel0X 23 5" xfId="9842"/>
    <cellStyle name="SAPBEXHLevel0X 23 6" xfId="13125"/>
    <cellStyle name="SAPBEXHLevel0X 23 7" xfId="14538"/>
    <cellStyle name="SAPBEXHLevel0X 23 8" xfId="17821"/>
    <cellStyle name="SAPBEXHLevel0X 23 9" xfId="19191"/>
    <cellStyle name="SAPBEXHLevel0X 24" xfId="981"/>
    <cellStyle name="SAPBEXHLevel0X 24 2" xfId="3567"/>
    <cellStyle name="SAPBEXHLevel0X 24 3" xfId="7102"/>
    <cellStyle name="SAPBEXHLevel0X 24 4" xfId="9364"/>
    <cellStyle name="SAPBEXHLevel0X 24 5" xfId="9478"/>
    <cellStyle name="SAPBEXHLevel0X 24 6" xfId="12266"/>
    <cellStyle name="SAPBEXHLevel0X 24 7" xfId="14174"/>
    <cellStyle name="SAPBEXHLevel0X 24 8" xfId="16962"/>
    <cellStyle name="SAPBEXHLevel0X 24 9" xfId="18869"/>
    <cellStyle name="SAPBEXHLevel0X 25" xfId="997"/>
    <cellStyle name="SAPBEXHLevel0X 25 2" xfId="3583"/>
    <cellStyle name="SAPBEXHLevel0X 25 3" xfId="5339"/>
    <cellStyle name="SAPBEXHLevel0X 25 4" xfId="9104"/>
    <cellStyle name="SAPBEXHLevel0X 25 5" xfId="11577"/>
    <cellStyle name="SAPBEXHLevel0X 25 6" xfId="12544"/>
    <cellStyle name="SAPBEXHLevel0X 25 7" xfId="16273"/>
    <cellStyle name="SAPBEXHLevel0X 25 8" xfId="17240"/>
    <cellStyle name="SAPBEXHLevel0X 25 9" xfId="20779"/>
    <cellStyle name="SAPBEXHLevel0X 26" xfId="1134"/>
    <cellStyle name="SAPBEXHLevel0X 26 2" xfId="3720"/>
    <cellStyle name="SAPBEXHLevel0X 26 3" xfId="6596"/>
    <cellStyle name="SAPBEXHLevel0X 26 4" xfId="8682"/>
    <cellStyle name="SAPBEXHLevel0X 26 5" xfId="11110"/>
    <cellStyle name="SAPBEXHLevel0X 26 6" xfId="12269"/>
    <cellStyle name="SAPBEXHLevel0X 26 7" xfId="15806"/>
    <cellStyle name="SAPBEXHLevel0X 26 8" xfId="16965"/>
    <cellStyle name="SAPBEXHLevel0X 26 9" xfId="20356"/>
    <cellStyle name="SAPBEXHLevel0X 27" xfId="1114"/>
    <cellStyle name="SAPBEXHLevel0X 27 2" xfId="3700"/>
    <cellStyle name="SAPBEXHLevel0X 27 3" xfId="6787"/>
    <cellStyle name="SAPBEXHLevel0X 27 4" xfId="8884"/>
    <cellStyle name="SAPBEXHLevel0X 27 5" xfId="11335"/>
    <cellStyle name="SAPBEXHLevel0X 27 6" xfId="13899"/>
    <cellStyle name="SAPBEXHLevel0X 27 7" xfId="16031"/>
    <cellStyle name="SAPBEXHLevel0X 27 8" xfId="18595"/>
    <cellStyle name="SAPBEXHLevel0X 27 9" xfId="20558"/>
    <cellStyle name="SAPBEXHLevel0X 28" xfId="1176"/>
    <cellStyle name="SAPBEXHLevel0X 28 2" xfId="3762"/>
    <cellStyle name="SAPBEXHLevel0X 28 3" xfId="5860"/>
    <cellStyle name="SAPBEXHLevel0X 28 4" xfId="8251"/>
    <cellStyle name="SAPBEXHLevel0X 28 5" xfId="10641"/>
    <cellStyle name="SAPBEXHLevel0X 28 6" xfId="12960"/>
    <cellStyle name="SAPBEXHLevel0X 28 7" xfId="15337"/>
    <cellStyle name="SAPBEXHLevel0X 28 8" xfId="17656"/>
    <cellStyle name="SAPBEXHLevel0X 28 9" xfId="19924"/>
    <cellStyle name="SAPBEXHLevel0X 29" xfId="1191"/>
    <cellStyle name="SAPBEXHLevel0X 29 2" xfId="3777"/>
    <cellStyle name="SAPBEXHLevel0X 29 3" xfId="6715"/>
    <cellStyle name="SAPBEXHLevel0X 29 4" xfId="7461"/>
    <cellStyle name="SAPBEXHLevel0X 29 5" xfId="9775"/>
    <cellStyle name="SAPBEXHLevel0X 29 6" xfId="13656"/>
    <cellStyle name="SAPBEXHLevel0X 29 7" xfId="14471"/>
    <cellStyle name="SAPBEXHLevel0X 29 8" xfId="18352"/>
    <cellStyle name="SAPBEXHLevel0X 29 9" xfId="19131"/>
    <cellStyle name="SAPBEXHLevel0X 3" xfId="137"/>
    <cellStyle name="SAPBEXHLevel0X 3 2" xfId="2724"/>
    <cellStyle name="SAPBEXHLevel0X 3 3" xfId="6585"/>
    <cellStyle name="SAPBEXHLevel0X 3 4" xfId="9298"/>
    <cellStyle name="SAPBEXHLevel0X 3 5" xfId="11781"/>
    <cellStyle name="SAPBEXHLevel0X 3 6" xfId="13707"/>
    <cellStyle name="SAPBEXHLevel0X 3 7" xfId="16477"/>
    <cellStyle name="SAPBEXHLevel0X 3 8" xfId="18403"/>
    <cellStyle name="SAPBEXHLevel0X 3 9" xfId="20972"/>
    <cellStyle name="SAPBEXHLevel0X 30" xfId="1172"/>
    <cellStyle name="SAPBEXHLevel0X 30 2" xfId="3758"/>
    <cellStyle name="SAPBEXHLevel0X 30 3" xfId="5765"/>
    <cellStyle name="SAPBEXHLevel0X 30 4" xfId="8833"/>
    <cellStyle name="SAPBEXHLevel0X 30 5" xfId="9989"/>
    <cellStyle name="SAPBEXHLevel0X 30 6" xfId="12512"/>
    <cellStyle name="SAPBEXHLevel0X 30 7" xfId="14685"/>
    <cellStyle name="SAPBEXHLevel0X 30 8" xfId="17208"/>
    <cellStyle name="SAPBEXHLevel0X 30 9" xfId="19324"/>
    <cellStyle name="SAPBEXHLevel0X 31" xfId="1321"/>
    <cellStyle name="SAPBEXHLevel0X 31 2" xfId="3907"/>
    <cellStyle name="SAPBEXHLevel0X 31 3" xfId="6887"/>
    <cellStyle name="SAPBEXHLevel0X 31 4" xfId="9390"/>
    <cellStyle name="SAPBEXHLevel0X 31 5" xfId="11177"/>
    <cellStyle name="SAPBEXHLevel0X 31 6" xfId="14059"/>
    <cellStyle name="SAPBEXHLevel0X 31 7" xfId="15873"/>
    <cellStyle name="SAPBEXHLevel0X 31 8" xfId="18755"/>
    <cellStyle name="SAPBEXHLevel0X 31 9" xfId="20414"/>
    <cellStyle name="SAPBEXHLevel0X 32" xfId="1255"/>
    <cellStyle name="SAPBEXHLevel0X 32 2" xfId="3841"/>
    <cellStyle name="SAPBEXHLevel0X 32 3" xfId="2631"/>
    <cellStyle name="SAPBEXHLevel0X 32 4" xfId="8511"/>
    <cellStyle name="SAPBEXHLevel0X 32 5" xfId="12048"/>
    <cellStyle name="SAPBEXHLevel0X 32 6" xfId="12578"/>
    <cellStyle name="SAPBEXHLevel0X 32 7" xfId="16744"/>
    <cellStyle name="SAPBEXHLevel0X 32 8" xfId="17274"/>
    <cellStyle name="SAPBEXHLevel0X 32 9" xfId="21216"/>
    <cellStyle name="SAPBEXHLevel0X 33" xfId="1320"/>
    <cellStyle name="SAPBEXHLevel0X 33 2" xfId="3906"/>
    <cellStyle name="SAPBEXHLevel0X 33 3" xfId="2641"/>
    <cellStyle name="SAPBEXHLevel0X 33 4" xfId="8890"/>
    <cellStyle name="SAPBEXHLevel0X 33 5" xfId="11341"/>
    <cellStyle name="SAPBEXHLevel0X 33 6" xfId="10362"/>
    <cellStyle name="SAPBEXHLevel0X 33 7" xfId="16037"/>
    <cellStyle name="SAPBEXHLevel0X 33 8" xfId="15058"/>
    <cellStyle name="SAPBEXHLevel0X 33 9" xfId="20564"/>
    <cellStyle name="SAPBEXHLevel0X 34" xfId="1362"/>
    <cellStyle name="SAPBEXHLevel0X 34 2" xfId="3948"/>
    <cellStyle name="SAPBEXHLevel0X 34 3" xfId="6799"/>
    <cellStyle name="SAPBEXHLevel0X 34 4" xfId="7835"/>
    <cellStyle name="SAPBEXHLevel0X 34 5" xfId="10184"/>
    <cellStyle name="SAPBEXHLevel0X 34 6" xfId="13452"/>
    <cellStyle name="SAPBEXHLevel0X 34 7" xfId="14880"/>
    <cellStyle name="SAPBEXHLevel0X 34 8" xfId="18148"/>
    <cellStyle name="SAPBEXHLevel0X 34 9" xfId="19508"/>
    <cellStyle name="SAPBEXHLevel0X 35" xfId="1405"/>
    <cellStyle name="SAPBEXHLevel0X 35 2" xfId="3991"/>
    <cellStyle name="SAPBEXHLevel0X 35 3" xfId="5402"/>
    <cellStyle name="SAPBEXHLevel0X 35 4" xfId="8634"/>
    <cellStyle name="SAPBEXHLevel0X 35 5" xfId="11057"/>
    <cellStyle name="SAPBEXHLevel0X 35 6" xfId="13444"/>
    <cellStyle name="SAPBEXHLevel0X 35 7" xfId="15753"/>
    <cellStyle name="SAPBEXHLevel0X 35 8" xfId="18140"/>
    <cellStyle name="SAPBEXHLevel0X 35 9" xfId="20309"/>
    <cellStyle name="SAPBEXHLevel0X 36" xfId="1448"/>
    <cellStyle name="SAPBEXHLevel0X 36 2" xfId="4034"/>
    <cellStyle name="SAPBEXHLevel0X 36 3" xfId="7018"/>
    <cellStyle name="SAPBEXHLevel0X 36 4" xfId="8209"/>
    <cellStyle name="SAPBEXHLevel0X 36 5" xfId="10593"/>
    <cellStyle name="SAPBEXHLevel0X 36 6" xfId="12122"/>
    <cellStyle name="SAPBEXHLevel0X 36 7" xfId="15289"/>
    <cellStyle name="SAPBEXHLevel0X 36 8" xfId="16818"/>
    <cellStyle name="SAPBEXHLevel0X 36 9" xfId="19882"/>
    <cellStyle name="SAPBEXHLevel0X 37" xfId="1393"/>
    <cellStyle name="SAPBEXHLevel0X 37 2" xfId="3979"/>
    <cellStyle name="SAPBEXHLevel0X 37 3" xfId="6138"/>
    <cellStyle name="SAPBEXHLevel0X 37 4" xfId="9287"/>
    <cellStyle name="SAPBEXHLevel0X 37 5" xfId="11769"/>
    <cellStyle name="SAPBEXHLevel0X 37 6" xfId="12834"/>
    <cellStyle name="SAPBEXHLevel0X 37 7" xfId="16465"/>
    <cellStyle name="SAPBEXHLevel0X 37 8" xfId="17530"/>
    <cellStyle name="SAPBEXHLevel0X 37 9" xfId="20961"/>
    <cellStyle name="SAPBEXHLevel0X 38" xfId="1605"/>
    <cellStyle name="SAPBEXHLevel0X 38 2" xfId="4191"/>
    <cellStyle name="SAPBEXHLevel0X 38 3" xfId="5941"/>
    <cellStyle name="SAPBEXHLevel0X 38 4" xfId="7859"/>
    <cellStyle name="SAPBEXHLevel0X 38 5" xfId="10211"/>
    <cellStyle name="SAPBEXHLevel0X 38 6" xfId="12272"/>
    <cellStyle name="SAPBEXHLevel0X 38 7" xfId="14907"/>
    <cellStyle name="SAPBEXHLevel0X 38 8" xfId="16968"/>
    <cellStyle name="SAPBEXHLevel0X 38 9" xfId="19532"/>
    <cellStyle name="SAPBEXHLevel0X 39" xfId="1598"/>
    <cellStyle name="SAPBEXHLevel0X 39 2" xfId="4184"/>
    <cellStyle name="SAPBEXHLevel0X 39 3" xfId="5698"/>
    <cellStyle name="SAPBEXHLevel0X 39 4" xfId="8054"/>
    <cellStyle name="SAPBEXHLevel0X 39 5" xfId="10422"/>
    <cellStyle name="SAPBEXHLevel0X 39 6" xfId="12356"/>
    <cellStyle name="SAPBEXHLevel0X 39 7" xfId="15118"/>
    <cellStyle name="SAPBEXHLevel0X 39 8" xfId="17052"/>
    <cellStyle name="SAPBEXHLevel0X 39 9" xfId="19725"/>
    <cellStyle name="SAPBEXHLevel0X 4" xfId="121"/>
    <cellStyle name="SAPBEXHLevel0X 4 2" xfId="2708"/>
    <cellStyle name="SAPBEXHLevel0X 4 3" xfId="5696"/>
    <cellStyle name="SAPBEXHLevel0X 4 4" xfId="9091"/>
    <cellStyle name="SAPBEXHLevel0X 4 5" xfId="11564"/>
    <cellStyle name="SAPBEXHLevel0X 4 6" xfId="13412"/>
    <cellStyle name="SAPBEXHLevel0X 4 7" xfId="16260"/>
    <cellStyle name="SAPBEXHLevel0X 4 8" xfId="18108"/>
    <cellStyle name="SAPBEXHLevel0X 4 9" xfId="20766"/>
    <cellStyle name="SAPBEXHLevel0X 40" xfId="1594"/>
    <cellStyle name="SAPBEXHLevel0X 40 2" xfId="4180"/>
    <cellStyle name="SAPBEXHLevel0X 40 3" xfId="5140"/>
    <cellStyle name="SAPBEXHLevel0X 40 4" xfId="9190"/>
    <cellStyle name="SAPBEXHLevel0X 40 5" xfId="11413"/>
    <cellStyle name="SAPBEXHLevel0X 40 6" xfId="10553"/>
    <cellStyle name="SAPBEXHLevel0X 40 7" xfId="16109"/>
    <cellStyle name="SAPBEXHLevel0X 40 8" xfId="15249"/>
    <cellStyle name="SAPBEXHLevel0X 40 9" xfId="20631"/>
    <cellStyle name="SAPBEXHLevel0X 41" xfId="1659"/>
    <cellStyle name="SAPBEXHLevel0X 41 2" xfId="4245"/>
    <cellStyle name="SAPBEXHLevel0X 41 3" xfId="6321"/>
    <cellStyle name="SAPBEXHLevel0X 41 4" xfId="8230"/>
    <cellStyle name="SAPBEXHLevel0X 41 5" xfId="9502"/>
    <cellStyle name="SAPBEXHLevel0X 41 6" xfId="13619"/>
    <cellStyle name="SAPBEXHLevel0X 41 7" xfId="14198"/>
    <cellStyle name="SAPBEXHLevel0X 41 8" xfId="18315"/>
    <cellStyle name="SAPBEXHLevel0X 41 9" xfId="18891"/>
    <cellStyle name="SAPBEXHLevel0X 42" xfId="1706"/>
    <cellStyle name="SAPBEXHLevel0X 42 2" xfId="4292"/>
    <cellStyle name="SAPBEXHLevel0X 42 3" xfId="6749"/>
    <cellStyle name="SAPBEXHLevel0X 42 4" xfId="8502"/>
    <cellStyle name="SAPBEXHLevel0X 42 5" xfId="10912"/>
    <cellStyle name="SAPBEXHLevel0X 42 6" xfId="13809"/>
    <cellStyle name="SAPBEXHLevel0X 42 7" xfId="15608"/>
    <cellStyle name="SAPBEXHLevel0X 42 8" xfId="18505"/>
    <cellStyle name="SAPBEXHLevel0X 42 9" xfId="20176"/>
    <cellStyle name="SAPBEXHLevel0X 43" xfId="1749"/>
    <cellStyle name="SAPBEXHLevel0X 43 2" xfId="4335"/>
    <cellStyle name="SAPBEXHLevel0X 43 3" xfId="2681"/>
    <cellStyle name="SAPBEXHLevel0X 43 4" xfId="9409"/>
    <cellStyle name="SAPBEXHLevel0X 43 5" xfId="9471"/>
    <cellStyle name="SAPBEXHLevel0X 43 6" xfId="12853"/>
    <cellStyle name="SAPBEXHLevel0X 43 7" xfId="14167"/>
    <cellStyle name="SAPBEXHLevel0X 43 8" xfId="17549"/>
    <cellStyle name="SAPBEXHLevel0X 43 9" xfId="18863"/>
    <cellStyle name="SAPBEXHLevel0X 44" xfId="1882"/>
    <cellStyle name="SAPBEXHLevel0X 44 2" xfId="4468"/>
    <cellStyle name="SAPBEXHLevel0X 44 3" xfId="6260"/>
    <cellStyle name="SAPBEXHLevel0X 44 4" xfId="8959"/>
    <cellStyle name="SAPBEXHLevel0X 44 5" xfId="11416"/>
    <cellStyle name="SAPBEXHLevel0X 44 6" xfId="13655"/>
    <cellStyle name="SAPBEXHLevel0X 44 7" xfId="16112"/>
    <cellStyle name="SAPBEXHLevel0X 44 8" xfId="18351"/>
    <cellStyle name="SAPBEXHLevel0X 44 9" xfId="20634"/>
    <cellStyle name="SAPBEXHLevel0X 45" xfId="1849"/>
    <cellStyle name="SAPBEXHLevel0X 45 2" xfId="4435"/>
    <cellStyle name="SAPBEXHLevel0X 45 3" xfId="5130"/>
    <cellStyle name="SAPBEXHLevel0X 45 4" xfId="9425"/>
    <cellStyle name="SAPBEXHLevel0X 45 5" xfId="9519"/>
    <cellStyle name="SAPBEXHLevel0X 45 6" xfId="12322"/>
    <cellStyle name="SAPBEXHLevel0X 45 7" xfId="14215"/>
    <cellStyle name="SAPBEXHLevel0X 45 8" xfId="17018"/>
    <cellStyle name="SAPBEXHLevel0X 45 9" xfId="18906"/>
    <cellStyle name="SAPBEXHLevel0X 46" xfId="1877"/>
    <cellStyle name="SAPBEXHLevel0X 46 2" xfId="4463"/>
    <cellStyle name="SAPBEXHLevel0X 46 3" xfId="5821"/>
    <cellStyle name="SAPBEXHLevel0X 46 4" xfId="7629"/>
    <cellStyle name="SAPBEXHLevel0X 46 5" xfId="9961"/>
    <cellStyle name="SAPBEXHLevel0X 46 6" xfId="13058"/>
    <cellStyle name="SAPBEXHLevel0X 46 7" xfId="14657"/>
    <cellStyle name="SAPBEXHLevel0X 46 8" xfId="17754"/>
    <cellStyle name="SAPBEXHLevel0X 46 9" xfId="19300"/>
    <cellStyle name="SAPBEXHLevel0X 47" xfId="1835"/>
    <cellStyle name="SAPBEXHLevel0X 47 2" xfId="4421"/>
    <cellStyle name="SAPBEXHLevel0X 47 3" xfId="7379"/>
    <cellStyle name="SAPBEXHLevel0X 47 4" xfId="8027"/>
    <cellStyle name="SAPBEXHLevel0X 47 5" xfId="10236"/>
    <cellStyle name="SAPBEXHLevel0X 47 6" xfId="13917"/>
    <cellStyle name="SAPBEXHLevel0X 47 7" xfId="14932"/>
    <cellStyle name="SAPBEXHLevel0X 47 8" xfId="18613"/>
    <cellStyle name="SAPBEXHLevel0X 47 9" xfId="19555"/>
    <cellStyle name="SAPBEXHLevel0X 48" xfId="2009"/>
    <cellStyle name="SAPBEXHLevel0X 48 2" xfId="4595"/>
    <cellStyle name="SAPBEXHLevel0X 48 3" xfId="6533"/>
    <cellStyle name="SAPBEXHLevel0X 48 4" xfId="8773"/>
    <cellStyle name="SAPBEXHLevel0X 48 5" xfId="11212"/>
    <cellStyle name="SAPBEXHLevel0X 48 6" xfId="12429"/>
    <cellStyle name="SAPBEXHLevel0X 48 7" xfId="15908"/>
    <cellStyle name="SAPBEXHLevel0X 48 8" xfId="17125"/>
    <cellStyle name="SAPBEXHLevel0X 48 9" xfId="20447"/>
    <cellStyle name="SAPBEXHLevel0X 49" xfId="1995"/>
    <cellStyle name="SAPBEXHLevel0X 49 2" xfId="4581"/>
    <cellStyle name="SAPBEXHLevel0X 49 3" xfId="5812"/>
    <cellStyle name="SAPBEXHLevel0X 49 4" xfId="8625"/>
    <cellStyle name="SAPBEXHLevel0X 49 5" xfId="11047"/>
    <cellStyle name="SAPBEXHLevel0X 49 6" xfId="12268"/>
    <cellStyle name="SAPBEXHLevel0X 49 7" xfId="15743"/>
    <cellStyle name="SAPBEXHLevel0X 49 8" xfId="16964"/>
    <cellStyle name="SAPBEXHLevel0X 49 9" xfId="20300"/>
    <cellStyle name="SAPBEXHLevel0X 5" xfId="219"/>
    <cellStyle name="SAPBEXHLevel0X 5 2" xfId="2805"/>
    <cellStyle name="SAPBEXHLevel0X 5 3" xfId="5164"/>
    <cellStyle name="SAPBEXHLevel0X 5 4" xfId="8878"/>
    <cellStyle name="SAPBEXHLevel0X 5 5" xfId="11328"/>
    <cellStyle name="SAPBEXHLevel0X 5 6" xfId="13783"/>
    <cellStyle name="SAPBEXHLevel0X 5 7" xfId="16024"/>
    <cellStyle name="SAPBEXHLevel0X 5 8" xfId="18479"/>
    <cellStyle name="SAPBEXHLevel0X 5 9" xfId="20552"/>
    <cellStyle name="SAPBEXHLevel0X 50" xfId="2034"/>
    <cellStyle name="SAPBEXHLevel0X 50 2" xfId="4620"/>
    <cellStyle name="SAPBEXHLevel0X 50 3" xfId="5205"/>
    <cellStyle name="SAPBEXHLevel0X 50 4" xfId="7148"/>
    <cellStyle name="SAPBEXHLevel0X 50 5" xfId="9542"/>
    <cellStyle name="SAPBEXHLevel0X 50 6" xfId="9900"/>
    <cellStyle name="SAPBEXHLevel0X 50 7" xfId="14238"/>
    <cellStyle name="SAPBEXHLevel0X 50 8" xfId="14596"/>
    <cellStyle name="SAPBEXHLevel0X 50 9" xfId="18927"/>
    <cellStyle name="SAPBEXHLevel0X 51" xfId="2059"/>
    <cellStyle name="SAPBEXHLevel0X 51 2" xfId="4645"/>
    <cellStyle name="SAPBEXHLevel0X 51 3" xfId="5838"/>
    <cellStyle name="SAPBEXHLevel0X 51 4" xfId="8006"/>
    <cellStyle name="SAPBEXHLevel0X 51 5" xfId="10371"/>
    <cellStyle name="SAPBEXHLevel0X 51 6" xfId="12929"/>
    <cellStyle name="SAPBEXHLevel0X 51 7" xfId="15067"/>
    <cellStyle name="SAPBEXHLevel0X 51 8" xfId="17625"/>
    <cellStyle name="SAPBEXHLevel0X 51 9" xfId="19677"/>
    <cellStyle name="SAPBEXHLevel0X 52" xfId="2099"/>
    <cellStyle name="SAPBEXHLevel0X 52 2" xfId="4685"/>
    <cellStyle name="SAPBEXHLevel0X 52 3" xfId="6871"/>
    <cellStyle name="SAPBEXHLevel0X 52 4" xfId="8333"/>
    <cellStyle name="SAPBEXHLevel0X 52 5" xfId="10729"/>
    <cellStyle name="SAPBEXHLevel0X 52 6" xfId="13531"/>
    <cellStyle name="SAPBEXHLevel0X 52 7" xfId="15425"/>
    <cellStyle name="SAPBEXHLevel0X 52 8" xfId="18227"/>
    <cellStyle name="SAPBEXHLevel0X 52 9" xfId="20006"/>
    <cellStyle name="SAPBEXHLevel0X 53" xfId="2137"/>
    <cellStyle name="SAPBEXHLevel0X 53 2" xfId="4723"/>
    <cellStyle name="SAPBEXHLevel0X 53 3" xfId="5777"/>
    <cellStyle name="SAPBEXHLevel0X 53 4" xfId="8070"/>
    <cellStyle name="SAPBEXHLevel0X 53 5" xfId="10440"/>
    <cellStyle name="SAPBEXHLevel0X 53 6" xfId="12169"/>
    <cellStyle name="SAPBEXHLevel0X 53 7" xfId="15136"/>
    <cellStyle name="SAPBEXHLevel0X 53 8" xfId="16865"/>
    <cellStyle name="SAPBEXHLevel0X 53 9" xfId="19741"/>
    <cellStyle name="SAPBEXHLevel0X 54" xfId="2259"/>
    <cellStyle name="SAPBEXHLevel0X 54 2" xfId="4845"/>
    <cellStyle name="SAPBEXHLevel0X 54 3" xfId="6782"/>
    <cellStyle name="SAPBEXHLevel0X 54 4" xfId="7505"/>
    <cellStyle name="SAPBEXHLevel0X 54 5" xfId="9826"/>
    <cellStyle name="SAPBEXHLevel0X 54 6" xfId="13323"/>
    <cellStyle name="SAPBEXHLevel0X 54 7" xfId="14522"/>
    <cellStyle name="SAPBEXHLevel0X 54 8" xfId="18019"/>
    <cellStyle name="SAPBEXHLevel0X 54 9" xfId="19176"/>
    <cellStyle name="SAPBEXHLevel0X 55" xfId="2329"/>
    <cellStyle name="SAPBEXHLevel0X 55 2" xfId="4915"/>
    <cellStyle name="SAPBEXHLevel0X 55 3" xfId="5542"/>
    <cellStyle name="SAPBEXHLevel0X 55 4" xfId="7631"/>
    <cellStyle name="SAPBEXHLevel0X 55 5" xfId="11697"/>
    <cellStyle name="SAPBEXHLevel0X 55 6" xfId="14159"/>
    <cellStyle name="SAPBEXHLevel0X 55 7" xfId="16393"/>
    <cellStyle name="SAPBEXHLevel0X 55 8" xfId="18855"/>
    <cellStyle name="SAPBEXHLevel0X 55 9" xfId="20889"/>
    <cellStyle name="SAPBEXHLevel0X 56" xfId="2367"/>
    <cellStyle name="SAPBEXHLevel0X 56 2" xfId="6629"/>
    <cellStyle name="SAPBEXHLevel0X 56 3" xfId="8856"/>
    <cellStyle name="SAPBEXHLevel0X 56 4" xfId="11305"/>
    <cellStyle name="SAPBEXHLevel0X 56 5" xfId="12715"/>
    <cellStyle name="SAPBEXHLevel0X 56 6" xfId="16001"/>
    <cellStyle name="SAPBEXHLevel0X 56 7" xfId="17411"/>
    <cellStyle name="SAPBEXHLevel0X 56 8" xfId="20530"/>
    <cellStyle name="SAPBEXHLevel0X 57" xfId="6791"/>
    <cellStyle name="SAPBEXHLevel0X 58" xfId="7736"/>
    <cellStyle name="SAPBEXHLevel0X 59" xfId="10082"/>
    <cellStyle name="SAPBEXHLevel0X 6" xfId="265"/>
    <cellStyle name="SAPBEXHLevel0X 6 2" xfId="2851"/>
    <cellStyle name="SAPBEXHLevel0X 6 3" xfId="6483"/>
    <cellStyle name="SAPBEXHLevel0X 6 4" xfId="7475"/>
    <cellStyle name="SAPBEXHLevel0X 6 5" xfId="9790"/>
    <cellStyle name="SAPBEXHLevel0X 6 6" xfId="12775"/>
    <cellStyle name="SAPBEXHLevel0X 6 7" xfId="14486"/>
    <cellStyle name="SAPBEXHLevel0X 6 8" xfId="17471"/>
    <cellStyle name="SAPBEXHLevel0X 6 9" xfId="19145"/>
    <cellStyle name="SAPBEXHLevel0X 60" xfId="12605"/>
    <cellStyle name="SAPBEXHLevel0X 61" xfId="14778"/>
    <cellStyle name="SAPBEXHLevel0X 62" xfId="17301"/>
    <cellStyle name="SAPBEXHLevel0X 63" xfId="19408"/>
    <cellStyle name="SAPBEXHLevel0X 7" xfId="308"/>
    <cellStyle name="SAPBEXHLevel0X 7 2" xfId="2894"/>
    <cellStyle name="SAPBEXHLevel0X 7 3" xfId="7048"/>
    <cellStyle name="SAPBEXHLevel0X 7 4" xfId="7443"/>
    <cellStyle name="SAPBEXHLevel0X 7 5" xfId="9753"/>
    <cellStyle name="SAPBEXHLevel0X 7 6" xfId="13310"/>
    <cellStyle name="SAPBEXHLevel0X 7 7" xfId="14449"/>
    <cellStyle name="SAPBEXHLevel0X 7 8" xfId="18006"/>
    <cellStyle name="SAPBEXHLevel0X 7 9" xfId="19112"/>
    <cellStyle name="SAPBEXHLevel0X 8" xfId="351"/>
    <cellStyle name="SAPBEXHLevel0X 8 2" xfId="2937"/>
    <cellStyle name="SAPBEXHLevel0X 8 3" xfId="5180"/>
    <cellStyle name="SAPBEXHLevel0X 8 4" xfId="8626"/>
    <cellStyle name="SAPBEXHLevel0X 8 5" xfId="11048"/>
    <cellStyle name="SAPBEXHLevel0X 8 6" xfId="13301"/>
    <cellStyle name="SAPBEXHLevel0X 8 7" xfId="15744"/>
    <cellStyle name="SAPBEXHLevel0X 8 8" xfId="17997"/>
    <cellStyle name="SAPBEXHLevel0X 8 9" xfId="20301"/>
    <cellStyle name="SAPBEXHLevel0X 9" xfId="394"/>
    <cellStyle name="SAPBEXHLevel0X 9 2" xfId="2980"/>
    <cellStyle name="SAPBEXHLevel0X 9 3" xfId="5720"/>
    <cellStyle name="SAPBEXHLevel0X 9 4" xfId="9073"/>
    <cellStyle name="SAPBEXHLevel0X 9 5" xfId="11545"/>
    <cellStyle name="SAPBEXHLevel0X 9 6" xfId="13854"/>
    <cellStyle name="SAPBEXHLevel0X 9 7" xfId="16241"/>
    <cellStyle name="SAPBEXHLevel0X 9 8" xfId="18550"/>
    <cellStyle name="SAPBEXHLevel0X 9 9" xfId="20748"/>
    <cellStyle name="SAPBEXHLevel1" xfId="77"/>
    <cellStyle name="SAPBEXHLevel1 10" xfId="124"/>
    <cellStyle name="SAPBEXHLevel1 10 2" xfId="2711"/>
    <cellStyle name="SAPBEXHLevel1 10 3" xfId="5584"/>
    <cellStyle name="SAPBEXHLevel1 10 4" xfId="8473"/>
    <cellStyle name="SAPBEXHLevel1 10 5" xfId="10881"/>
    <cellStyle name="SAPBEXHLevel1 10 6" xfId="14092"/>
    <cellStyle name="SAPBEXHLevel1 10 7" xfId="15577"/>
    <cellStyle name="SAPBEXHLevel1 10 8" xfId="18788"/>
    <cellStyle name="SAPBEXHLevel1 10 9" xfId="20147"/>
    <cellStyle name="SAPBEXHLevel1 11" xfId="478"/>
    <cellStyle name="SAPBEXHLevel1 11 2" xfId="3064"/>
    <cellStyle name="SAPBEXHLevel1 11 3" xfId="7327"/>
    <cellStyle name="SAPBEXHLevel1 11 4" xfId="8485"/>
    <cellStyle name="SAPBEXHLevel1 11 5" xfId="10894"/>
    <cellStyle name="SAPBEXHLevel1 11 6" xfId="12735"/>
    <cellStyle name="SAPBEXHLevel1 11 7" xfId="15590"/>
    <cellStyle name="SAPBEXHLevel1 11 8" xfId="17431"/>
    <cellStyle name="SAPBEXHLevel1 11 9" xfId="20159"/>
    <cellStyle name="SAPBEXHLevel1 12" xfId="485"/>
    <cellStyle name="SAPBEXHLevel1 12 2" xfId="3071"/>
    <cellStyle name="SAPBEXHLevel1 12 3" xfId="6725"/>
    <cellStyle name="SAPBEXHLevel1 12 4" xfId="9067"/>
    <cellStyle name="SAPBEXHLevel1 12 5" xfId="11539"/>
    <cellStyle name="SAPBEXHLevel1 12 6" xfId="14080"/>
    <cellStyle name="SAPBEXHLevel1 12 7" xfId="16235"/>
    <cellStyle name="SAPBEXHLevel1 12 8" xfId="18776"/>
    <cellStyle name="SAPBEXHLevel1 12 9" xfId="20742"/>
    <cellStyle name="SAPBEXHLevel1 13" xfId="657"/>
    <cellStyle name="SAPBEXHLevel1 13 2" xfId="3243"/>
    <cellStyle name="SAPBEXHLevel1 13 3" xfId="7232"/>
    <cellStyle name="SAPBEXHLevel1 13 4" xfId="8935"/>
    <cellStyle name="SAPBEXHLevel1 13 5" xfId="11388"/>
    <cellStyle name="SAPBEXHLevel1 13 6" xfId="13157"/>
    <cellStyle name="SAPBEXHLevel1 13 7" xfId="16084"/>
    <cellStyle name="SAPBEXHLevel1 13 8" xfId="17853"/>
    <cellStyle name="SAPBEXHLevel1 13 9" xfId="20609"/>
    <cellStyle name="SAPBEXHLevel1 14" xfId="701"/>
    <cellStyle name="SAPBEXHLevel1 14 2" xfId="3287"/>
    <cellStyle name="SAPBEXHLevel1 14 3" xfId="5718"/>
    <cellStyle name="SAPBEXHLevel1 14 4" xfId="7789"/>
    <cellStyle name="SAPBEXHLevel1 14 5" xfId="10138"/>
    <cellStyle name="SAPBEXHLevel1 14 6" xfId="12378"/>
    <cellStyle name="SAPBEXHLevel1 14 7" xfId="14834"/>
    <cellStyle name="SAPBEXHLevel1 14 8" xfId="17074"/>
    <cellStyle name="SAPBEXHLevel1 14 9" xfId="19462"/>
    <cellStyle name="SAPBEXHLevel1 15" xfId="820"/>
    <cellStyle name="SAPBEXHLevel1 15 2" xfId="3406"/>
    <cellStyle name="SAPBEXHLevel1 15 3" xfId="5771"/>
    <cellStyle name="SAPBEXHLevel1 15 4" xfId="7507"/>
    <cellStyle name="SAPBEXHLevel1 15 5" xfId="9828"/>
    <cellStyle name="SAPBEXHLevel1 15 6" xfId="13742"/>
    <cellStyle name="SAPBEXHLevel1 15 7" xfId="14524"/>
    <cellStyle name="SAPBEXHLevel1 15 8" xfId="18438"/>
    <cellStyle name="SAPBEXHLevel1 15 9" xfId="19178"/>
    <cellStyle name="SAPBEXHLevel1 16" xfId="882"/>
    <cellStyle name="SAPBEXHLevel1 16 2" xfId="3468"/>
    <cellStyle name="SAPBEXHLevel1 16 3" xfId="6246"/>
    <cellStyle name="SAPBEXHLevel1 16 4" xfId="5579"/>
    <cellStyle name="SAPBEXHLevel1 16 5" xfId="9672"/>
    <cellStyle name="SAPBEXHLevel1 16 6" xfId="12626"/>
    <cellStyle name="SAPBEXHLevel1 16 7" xfId="14368"/>
    <cellStyle name="SAPBEXHLevel1 16 8" xfId="17322"/>
    <cellStyle name="SAPBEXHLevel1 16 9" xfId="19039"/>
    <cellStyle name="SAPBEXHLevel1 17" xfId="867"/>
    <cellStyle name="SAPBEXHLevel1 17 2" xfId="3453"/>
    <cellStyle name="SAPBEXHLevel1 17 3" xfId="6148"/>
    <cellStyle name="SAPBEXHLevel1 17 4" xfId="8604"/>
    <cellStyle name="SAPBEXHLevel1 17 5" xfId="11022"/>
    <cellStyle name="SAPBEXHLevel1 17 6" xfId="13231"/>
    <cellStyle name="SAPBEXHLevel1 17 7" xfId="15718"/>
    <cellStyle name="SAPBEXHLevel1 17 8" xfId="17927"/>
    <cellStyle name="SAPBEXHLevel1 17 9" xfId="20279"/>
    <cellStyle name="SAPBEXHLevel1 18" xfId="994"/>
    <cellStyle name="SAPBEXHLevel1 18 2" xfId="3580"/>
    <cellStyle name="SAPBEXHLevel1 18 3" xfId="6362"/>
    <cellStyle name="SAPBEXHLevel1 18 4" xfId="8608"/>
    <cellStyle name="SAPBEXHLevel1 18 5" xfId="11027"/>
    <cellStyle name="SAPBEXHLevel1 18 6" xfId="9808"/>
    <cellStyle name="SAPBEXHLevel1 18 7" xfId="15723"/>
    <cellStyle name="SAPBEXHLevel1 18 8" xfId="14504"/>
    <cellStyle name="SAPBEXHLevel1 18 9" xfId="20283"/>
    <cellStyle name="SAPBEXHLevel1 19" xfId="903"/>
    <cellStyle name="SAPBEXHLevel1 19 2" xfId="3489"/>
    <cellStyle name="SAPBEXHLevel1 19 3" xfId="6482"/>
    <cellStyle name="SAPBEXHLevel1 19 4" xfId="9036"/>
    <cellStyle name="SAPBEXHLevel1 19 5" xfId="10215"/>
    <cellStyle name="SAPBEXHLevel1 19 6" xfId="12489"/>
    <cellStyle name="SAPBEXHLevel1 19 7" xfId="14911"/>
    <cellStyle name="SAPBEXHLevel1 19 8" xfId="17185"/>
    <cellStyle name="SAPBEXHLevel1 19 9" xfId="19536"/>
    <cellStyle name="SAPBEXHLevel1 2" xfId="198"/>
    <cellStyle name="SAPBEXHLevel1 2 2" xfId="2784"/>
    <cellStyle name="SAPBEXHLevel1 2 3" xfId="5712"/>
    <cellStyle name="SAPBEXHLevel1 2 4" xfId="8894"/>
    <cellStyle name="SAPBEXHLevel1 2 5" xfId="11345"/>
    <cellStyle name="SAPBEXHLevel1 2 6" xfId="13034"/>
    <cellStyle name="SAPBEXHLevel1 2 7" xfId="16041"/>
    <cellStyle name="SAPBEXHLevel1 2 8" xfId="17730"/>
    <cellStyle name="SAPBEXHLevel1 2 9" xfId="20568"/>
    <cellStyle name="SAPBEXHLevel1 20" xfId="911"/>
    <cellStyle name="SAPBEXHLevel1 20 2" xfId="3497"/>
    <cellStyle name="SAPBEXHLevel1 20 3" xfId="5129"/>
    <cellStyle name="SAPBEXHLevel1 20 4" xfId="7916"/>
    <cellStyle name="SAPBEXHLevel1 20 5" xfId="10271"/>
    <cellStyle name="SAPBEXHLevel1 20 6" xfId="13633"/>
    <cellStyle name="SAPBEXHLevel1 20 7" xfId="14967"/>
    <cellStyle name="SAPBEXHLevel1 20 8" xfId="18329"/>
    <cellStyle name="SAPBEXHLevel1 20 9" xfId="19588"/>
    <cellStyle name="SAPBEXHLevel1 21" xfId="1142"/>
    <cellStyle name="SAPBEXHLevel1 21 2" xfId="3728"/>
    <cellStyle name="SAPBEXHLevel1 21 3" xfId="6455"/>
    <cellStyle name="SAPBEXHLevel1 21 4" xfId="9021"/>
    <cellStyle name="SAPBEXHLevel1 21 5" xfId="11483"/>
    <cellStyle name="SAPBEXHLevel1 21 6" xfId="14037"/>
    <cellStyle name="SAPBEXHLevel1 21 7" xfId="16179"/>
    <cellStyle name="SAPBEXHLevel1 21 8" xfId="18733"/>
    <cellStyle name="SAPBEXHLevel1 21 9" xfId="20697"/>
    <cellStyle name="SAPBEXHLevel1 22" xfId="1051"/>
    <cellStyle name="SAPBEXHLevel1 22 2" xfId="3637"/>
    <cellStyle name="SAPBEXHLevel1 22 3" xfId="5230"/>
    <cellStyle name="SAPBEXHLevel1 22 4" xfId="7752"/>
    <cellStyle name="SAPBEXHLevel1 22 5" xfId="10099"/>
    <cellStyle name="SAPBEXHLevel1 22 6" xfId="13743"/>
    <cellStyle name="SAPBEXHLevel1 22 7" xfId="14795"/>
    <cellStyle name="SAPBEXHLevel1 22 8" xfId="18439"/>
    <cellStyle name="SAPBEXHLevel1 22 9" xfId="19425"/>
    <cellStyle name="SAPBEXHLevel1 23" xfId="1173"/>
    <cellStyle name="SAPBEXHLevel1 23 2" xfId="3759"/>
    <cellStyle name="SAPBEXHLevel1 23 3" xfId="7003"/>
    <cellStyle name="SAPBEXHLevel1 23 4" xfId="8158"/>
    <cellStyle name="SAPBEXHLevel1 23 5" xfId="10532"/>
    <cellStyle name="SAPBEXHLevel1 23 6" xfId="12724"/>
    <cellStyle name="SAPBEXHLevel1 23 7" xfId="15228"/>
    <cellStyle name="SAPBEXHLevel1 23 8" xfId="17420"/>
    <cellStyle name="SAPBEXHLevel1 23 9" xfId="19831"/>
    <cellStyle name="SAPBEXHLevel1 24" xfId="1161"/>
    <cellStyle name="SAPBEXHLevel1 24 2" xfId="3747"/>
    <cellStyle name="SAPBEXHLevel1 24 3" xfId="7377"/>
    <cellStyle name="SAPBEXHLevel1 24 4" xfId="8708"/>
    <cellStyle name="SAPBEXHLevel1 24 5" xfId="11142"/>
    <cellStyle name="SAPBEXHLevel1 24 6" xfId="13421"/>
    <cellStyle name="SAPBEXHLevel1 24 7" xfId="15838"/>
    <cellStyle name="SAPBEXHLevel1 24 8" xfId="18117"/>
    <cellStyle name="SAPBEXHLevel1 24 9" xfId="20382"/>
    <cellStyle name="SAPBEXHLevel1 25" xfId="1067"/>
    <cellStyle name="SAPBEXHLevel1 25 2" xfId="3653"/>
    <cellStyle name="SAPBEXHLevel1 25 3" xfId="6106"/>
    <cellStyle name="SAPBEXHLevel1 25 4" xfId="9046"/>
    <cellStyle name="SAPBEXHLevel1 25 5" xfId="11512"/>
    <cellStyle name="SAPBEXHLevel1 25 6" xfId="12628"/>
    <cellStyle name="SAPBEXHLevel1 25 7" xfId="16208"/>
    <cellStyle name="SAPBEXHLevel1 25 8" xfId="17324"/>
    <cellStyle name="SAPBEXHLevel1 25 9" xfId="20722"/>
    <cellStyle name="SAPBEXHLevel1 26" xfId="1234"/>
    <cellStyle name="SAPBEXHLevel1 26 2" xfId="3820"/>
    <cellStyle name="SAPBEXHLevel1 26 3" xfId="7061"/>
    <cellStyle name="SAPBEXHLevel1 26 4" xfId="7984"/>
    <cellStyle name="SAPBEXHLevel1 26 5" xfId="10347"/>
    <cellStyle name="SAPBEXHLevel1 26 6" xfId="13858"/>
    <cellStyle name="SAPBEXHLevel1 26 7" xfId="15043"/>
    <cellStyle name="SAPBEXHLevel1 26 8" xfId="18554"/>
    <cellStyle name="SAPBEXHLevel1 26 9" xfId="19655"/>
    <cellStyle name="SAPBEXHLevel1 27" xfId="1177"/>
    <cellStyle name="SAPBEXHLevel1 27 2" xfId="3763"/>
    <cellStyle name="SAPBEXHLevel1 27 3" xfId="5473"/>
    <cellStyle name="SAPBEXHLevel1 27 4" xfId="4967"/>
    <cellStyle name="SAPBEXHLevel1 27 5" xfId="12118"/>
    <cellStyle name="SAPBEXHLevel1 27 6" xfId="14018"/>
    <cellStyle name="SAPBEXHLevel1 27 7" xfId="16814"/>
    <cellStyle name="SAPBEXHLevel1 27 8" xfId="18714"/>
    <cellStyle name="SAPBEXHLevel1 27 9" xfId="21280"/>
    <cellStyle name="SAPBEXHLevel1 28" xfId="1200"/>
    <cellStyle name="SAPBEXHLevel1 28 2" xfId="3786"/>
    <cellStyle name="SAPBEXHLevel1 28 3" xfId="6226"/>
    <cellStyle name="SAPBEXHLevel1 28 4" xfId="7488"/>
    <cellStyle name="SAPBEXHLevel1 28 5" xfId="9805"/>
    <cellStyle name="SAPBEXHLevel1 28 6" xfId="12224"/>
    <cellStyle name="SAPBEXHLevel1 28 7" xfId="14501"/>
    <cellStyle name="SAPBEXHLevel1 28 8" xfId="16920"/>
    <cellStyle name="SAPBEXHLevel1 28 9" xfId="19159"/>
    <cellStyle name="SAPBEXHLevel1 29" xfId="1296"/>
    <cellStyle name="SAPBEXHLevel1 29 2" xfId="3882"/>
    <cellStyle name="SAPBEXHLevel1 29 3" xfId="6417"/>
    <cellStyle name="SAPBEXHLevel1 29 4" xfId="7831"/>
    <cellStyle name="SAPBEXHLevel1 29 5" xfId="10180"/>
    <cellStyle name="SAPBEXHLevel1 29 6" xfId="12152"/>
    <cellStyle name="SAPBEXHLevel1 29 7" xfId="14876"/>
    <cellStyle name="SAPBEXHLevel1 29 8" xfId="16848"/>
    <cellStyle name="SAPBEXHLevel1 29 9" xfId="19504"/>
    <cellStyle name="SAPBEXHLevel1 3" xfId="244"/>
    <cellStyle name="SAPBEXHLevel1 3 2" xfId="2830"/>
    <cellStyle name="SAPBEXHLevel1 3 3" xfId="6281"/>
    <cellStyle name="SAPBEXHLevel1 3 4" xfId="9336"/>
    <cellStyle name="SAPBEXHLevel1 3 5" xfId="11987"/>
    <cellStyle name="SAPBEXHLevel1 3 6" xfId="12645"/>
    <cellStyle name="SAPBEXHLevel1 3 7" xfId="16683"/>
    <cellStyle name="SAPBEXHLevel1 3 8" xfId="17341"/>
    <cellStyle name="SAPBEXHLevel1 3 9" xfId="21170"/>
    <cellStyle name="SAPBEXHLevel1 30" xfId="1188"/>
    <cellStyle name="SAPBEXHLevel1 30 2" xfId="3774"/>
    <cellStyle name="SAPBEXHLevel1 30 3" xfId="5946"/>
    <cellStyle name="SAPBEXHLevel1 30 4" xfId="8423"/>
    <cellStyle name="SAPBEXHLevel1 30 5" xfId="10829"/>
    <cellStyle name="SAPBEXHLevel1 30 6" xfId="13818"/>
    <cellStyle name="SAPBEXHLevel1 30 7" xfId="15525"/>
    <cellStyle name="SAPBEXHLevel1 30 8" xfId="18514"/>
    <cellStyle name="SAPBEXHLevel1 30 9" xfId="20097"/>
    <cellStyle name="SAPBEXHLevel1 31" xfId="826"/>
    <cellStyle name="SAPBEXHLevel1 31 2" xfId="3412"/>
    <cellStyle name="SAPBEXHLevel1 31 3" xfId="5484"/>
    <cellStyle name="SAPBEXHLevel1 31 4" xfId="7941"/>
    <cellStyle name="SAPBEXHLevel1 31 5" xfId="10296"/>
    <cellStyle name="SAPBEXHLevel1 31 6" xfId="10963"/>
    <cellStyle name="SAPBEXHLevel1 31 7" xfId="14992"/>
    <cellStyle name="SAPBEXHLevel1 31 8" xfId="15659"/>
    <cellStyle name="SAPBEXHLevel1 31 9" xfId="19613"/>
    <cellStyle name="SAPBEXHLevel1 32" xfId="1575"/>
    <cellStyle name="SAPBEXHLevel1 32 2" xfId="4161"/>
    <cellStyle name="SAPBEXHLevel1 32 3" xfId="6740"/>
    <cellStyle name="SAPBEXHLevel1 32 4" xfId="7666"/>
    <cellStyle name="SAPBEXHLevel1 32 5" xfId="11747"/>
    <cellStyle name="SAPBEXHLevel1 32 6" xfId="12904"/>
    <cellStyle name="SAPBEXHLevel1 32 7" xfId="16443"/>
    <cellStyle name="SAPBEXHLevel1 32 8" xfId="17600"/>
    <cellStyle name="SAPBEXHLevel1 32 9" xfId="20939"/>
    <cellStyle name="SAPBEXHLevel1 33" xfId="1602"/>
    <cellStyle name="SAPBEXHLevel1 33 2" xfId="4188"/>
    <cellStyle name="SAPBEXHLevel1 33 3" xfId="6232"/>
    <cellStyle name="SAPBEXHLevel1 33 4" xfId="8082"/>
    <cellStyle name="SAPBEXHLevel1 33 5" xfId="10452"/>
    <cellStyle name="SAPBEXHLevel1 33 6" xfId="13320"/>
    <cellStyle name="SAPBEXHLevel1 33 7" xfId="15148"/>
    <cellStyle name="SAPBEXHLevel1 33 8" xfId="18016"/>
    <cellStyle name="SAPBEXHLevel1 33 9" xfId="19753"/>
    <cellStyle name="SAPBEXHLevel1 34" xfId="1562"/>
    <cellStyle name="SAPBEXHLevel1 34 2" xfId="4148"/>
    <cellStyle name="SAPBEXHLevel1 34 3" xfId="5366"/>
    <cellStyle name="SAPBEXHLevel1 34 4" xfId="8910"/>
    <cellStyle name="SAPBEXHLevel1 34 5" xfId="11361"/>
    <cellStyle name="SAPBEXHLevel1 34 6" xfId="13274"/>
    <cellStyle name="SAPBEXHLevel1 34 7" xfId="16057"/>
    <cellStyle name="SAPBEXHLevel1 34 8" xfId="17970"/>
    <cellStyle name="SAPBEXHLevel1 34 9" xfId="20584"/>
    <cellStyle name="SAPBEXHLevel1 35" xfId="1530"/>
    <cellStyle name="SAPBEXHLevel1 35 2" xfId="4116"/>
    <cellStyle name="SAPBEXHLevel1 35 3" xfId="7213"/>
    <cellStyle name="SAPBEXHLevel1 35 4" xfId="7910"/>
    <cellStyle name="SAPBEXHLevel1 35 5" xfId="10265"/>
    <cellStyle name="SAPBEXHLevel1 35 6" xfId="12135"/>
    <cellStyle name="SAPBEXHLevel1 35 7" xfId="14961"/>
    <cellStyle name="SAPBEXHLevel1 35 8" xfId="16831"/>
    <cellStyle name="SAPBEXHLevel1 35 9" xfId="19582"/>
    <cellStyle name="SAPBEXHLevel1 36" xfId="1607"/>
    <cellStyle name="SAPBEXHLevel1 36 2" xfId="4193"/>
    <cellStyle name="SAPBEXHLevel1 36 3" xfId="5911"/>
    <cellStyle name="SAPBEXHLevel1 36 4" xfId="7489"/>
    <cellStyle name="SAPBEXHLevel1 36 5" xfId="9806"/>
    <cellStyle name="SAPBEXHLevel1 36 6" xfId="13228"/>
    <cellStyle name="SAPBEXHLevel1 36 7" xfId="14502"/>
    <cellStyle name="SAPBEXHLevel1 36 8" xfId="17924"/>
    <cellStyle name="SAPBEXHLevel1 36 9" xfId="19160"/>
    <cellStyle name="SAPBEXHLevel1 37" xfId="1487"/>
    <cellStyle name="SAPBEXHLevel1 37 2" xfId="4073"/>
    <cellStyle name="SAPBEXHLevel1 37 3" xfId="6939"/>
    <cellStyle name="SAPBEXHLevel1 37 4" xfId="7851"/>
    <cellStyle name="SAPBEXHLevel1 37 5" xfId="10203"/>
    <cellStyle name="SAPBEXHLevel1 37 6" xfId="12464"/>
    <cellStyle name="SAPBEXHLevel1 37 7" xfId="14899"/>
    <cellStyle name="SAPBEXHLevel1 37 8" xfId="17160"/>
    <cellStyle name="SAPBEXHLevel1 37 9" xfId="19524"/>
    <cellStyle name="SAPBEXHLevel1 38" xfId="1890"/>
    <cellStyle name="SAPBEXHLevel1 38 2" xfId="4476"/>
    <cellStyle name="SAPBEXHLevel1 38 3" xfId="6771"/>
    <cellStyle name="SAPBEXHLevel1 38 4" xfId="5929"/>
    <cellStyle name="SAPBEXHLevel1 38 5" xfId="12101"/>
    <cellStyle name="SAPBEXHLevel1 38 6" xfId="13004"/>
    <cellStyle name="SAPBEXHLevel1 38 7" xfId="16797"/>
    <cellStyle name="SAPBEXHLevel1 38 8" xfId="17700"/>
    <cellStyle name="SAPBEXHLevel1 38 9" xfId="21264"/>
    <cellStyle name="SAPBEXHLevel1 39" xfId="1716"/>
    <cellStyle name="SAPBEXHLevel1 39 2" xfId="4302"/>
    <cellStyle name="SAPBEXHLevel1 39 3" xfId="6453"/>
    <cellStyle name="SAPBEXHLevel1 39 4" xfId="8062"/>
    <cellStyle name="SAPBEXHLevel1 39 5" xfId="10431"/>
    <cellStyle name="SAPBEXHLevel1 39 6" xfId="13534"/>
    <cellStyle name="SAPBEXHLevel1 39 7" xfId="15127"/>
    <cellStyle name="SAPBEXHLevel1 39 8" xfId="18230"/>
    <cellStyle name="SAPBEXHLevel1 39 9" xfId="19733"/>
    <cellStyle name="SAPBEXHLevel1 4" xfId="170"/>
    <cellStyle name="SAPBEXHLevel1 4 2" xfId="2757"/>
    <cellStyle name="SAPBEXHLevel1 4 3" xfId="5415"/>
    <cellStyle name="SAPBEXHLevel1 4 4" xfId="8383"/>
    <cellStyle name="SAPBEXHLevel1 4 5" xfId="10786"/>
    <cellStyle name="SAPBEXHLevel1 4 6" xfId="13192"/>
    <cellStyle name="SAPBEXHLevel1 4 7" xfId="15482"/>
    <cellStyle name="SAPBEXHLevel1 4 8" xfId="17888"/>
    <cellStyle name="SAPBEXHLevel1 4 9" xfId="20058"/>
    <cellStyle name="SAPBEXHLevel1 40" xfId="1830"/>
    <cellStyle name="SAPBEXHLevel1 40 2" xfId="4416"/>
    <cellStyle name="SAPBEXHLevel1 40 3" xfId="5814"/>
    <cellStyle name="SAPBEXHLevel1 40 4" xfId="8297"/>
    <cellStyle name="SAPBEXHLevel1 40 5" xfId="10693"/>
    <cellStyle name="SAPBEXHLevel1 40 6" xfId="12667"/>
    <cellStyle name="SAPBEXHLevel1 40 7" xfId="15389"/>
    <cellStyle name="SAPBEXHLevel1 40 8" xfId="17363"/>
    <cellStyle name="SAPBEXHLevel1 40 9" xfId="19970"/>
    <cellStyle name="SAPBEXHLevel1 41" xfId="1980"/>
    <cellStyle name="SAPBEXHLevel1 41 2" xfId="4566"/>
    <cellStyle name="SAPBEXHLevel1 41 3" xfId="7321"/>
    <cellStyle name="SAPBEXHLevel1 41 4" xfId="8179"/>
    <cellStyle name="SAPBEXHLevel1 41 5" xfId="10558"/>
    <cellStyle name="SAPBEXHLevel1 41 6" xfId="13778"/>
    <cellStyle name="SAPBEXHLevel1 41 7" xfId="15254"/>
    <cellStyle name="SAPBEXHLevel1 41 8" xfId="18474"/>
    <cellStyle name="SAPBEXHLevel1 41 9" xfId="19852"/>
    <cellStyle name="SAPBEXHLevel1 42" xfId="2006"/>
    <cellStyle name="SAPBEXHLevel1 42 2" xfId="4592"/>
    <cellStyle name="SAPBEXHLevel1 42 3" xfId="6174"/>
    <cellStyle name="SAPBEXHLevel1 42 4" xfId="8821"/>
    <cellStyle name="SAPBEXHLevel1 42 5" xfId="11267"/>
    <cellStyle name="SAPBEXHLevel1 42 6" xfId="12553"/>
    <cellStyle name="SAPBEXHLevel1 42 7" xfId="15963"/>
    <cellStyle name="SAPBEXHLevel1 42 8" xfId="17249"/>
    <cellStyle name="SAPBEXHLevel1 42 9" xfId="20496"/>
    <cellStyle name="SAPBEXHLevel1 43" xfId="2003"/>
    <cellStyle name="SAPBEXHLevel1 43 2" xfId="4589"/>
    <cellStyle name="SAPBEXHLevel1 43 3" xfId="6302"/>
    <cellStyle name="SAPBEXHLevel1 43 4" xfId="9083"/>
    <cellStyle name="SAPBEXHLevel1 43 5" xfId="11555"/>
    <cellStyle name="SAPBEXHLevel1 43 6" xfId="14141"/>
    <cellStyle name="SAPBEXHLevel1 43 7" xfId="16251"/>
    <cellStyle name="SAPBEXHLevel1 43 8" xfId="18837"/>
    <cellStyle name="SAPBEXHLevel1 43 9" xfId="20758"/>
    <cellStyle name="SAPBEXHLevel1 44" xfId="1997"/>
    <cellStyle name="SAPBEXHLevel1 44 2" xfId="4583"/>
    <cellStyle name="SAPBEXHLevel1 44 3" xfId="6481"/>
    <cellStyle name="SAPBEXHLevel1 44 4" xfId="7557"/>
    <cellStyle name="SAPBEXHLevel1 44 5" xfId="9880"/>
    <cellStyle name="SAPBEXHLevel1 44 6" xfId="12840"/>
    <cellStyle name="SAPBEXHLevel1 44 7" xfId="14576"/>
    <cellStyle name="SAPBEXHLevel1 44 8" xfId="17536"/>
    <cellStyle name="SAPBEXHLevel1 44 9" xfId="19228"/>
    <cellStyle name="SAPBEXHLevel1 45" xfId="2014"/>
    <cellStyle name="SAPBEXHLevel1 45 2" xfId="4600"/>
    <cellStyle name="SAPBEXHLevel1 45 3" xfId="6231"/>
    <cellStyle name="SAPBEXHLevel1 45 4" xfId="9158"/>
    <cellStyle name="SAPBEXHLevel1 45 5" xfId="11636"/>
    <cellStyle name="SAPBEXHLevel1 45 6" xfId="12516"/>
    <cellStyle name="SAPBEXHLevel1 45 7" xfId="16332"/>
    <cellStyle name="SAPBEXHLevel1 45 8" xfId="17212"/>
    <cellStyle name="SAPBEXHLevel1 45 9" xfId="20833"/>
    <cellStyle name="SAPBEXHLevel1 46" xfId="2033"/>
    <cellStyle name="SAPBEXHLevel1 46 2" xfId="4619"/>
    <cellStyle name="SAPBEXHLevel1 46 3" xfId="6439"/>
    <cellStyle name="SAPBEXHLevel1 46 4" xfId="9310"/>
    <cellStyle name="SAPBEXHLevel1 46 5" xfId="11793"/>
    <cellStyle name="SAPBEXHLevel1 46 6" xfId="13970"/>
    <cellStyle name="SAPBEXHLevel1 46 7" xfId="16489"/>
    <cellStyle name="SAPBEXHLevel1 46 8" xfId="18666"/>
    <cellStyle name="SAPBEXHLevel1 46 9" xfId="20984"/>
    <cellStyle name="SAPBEXHLevel1 47" xfId="2012"/>
    <cellStyle name="SAPBEXHLevel1 47 2" xfId="4598"/>
    <cellStyle name="SAPBEXHLevel1 47 3" xfId="5593"/>
    <cellStyle name="SAPBEXHLevel1 47 4" xfId="5535"/>
    <cellStyle name="SAPBEXHLevel1 47 5" xfId="12083"/>
    <cellStyle name="SAPBEXHLevel1 47 6" xfId="12657"/>
    <cellStyle name="SAPBEXHLevel1 47 7" xfId="16779"/>
    <cellStyle name="SAPBEXHLevel1 47 8" xfId="17353"/>
    <cellStyle name="SAPBEXHLevel1 47 9" xfId="21246"/>
    <cellStyle name="SAPBEXHLevel1 48" xfId="2260"/>
    <cellStyle name="SAPBEXHLevel1 48 2" xfId="4846"/>
    <cellStyle name="SAPBEXHLevel1 48 3" xfId="6612"/>
    <cellStyle name="SAPBEXHLevel1 48 4" xfId="9178"/>
    <cellStyle name="SAPBEXHLevel1 48 5" xfId="11658"/>
    <cellStyle name="SAPBEXHLevel1 48 6" xfId="12297"/>
    <cellStyle name="SAPBEXHLevel1 48 7" xfId="16354"/>
    <cellStyle name="SAPBEXHLevel1 48 8" xfId="16993"/>
    <cellStyle name="SAPBEXHLevel1 48 9" xfId="20853"/>
    <cellStyle name="SAPBEXHLevel1 49" xfId="2330"/>
    <cellStyle name="SAPBEXHLevel1 49 2" xfId="4916"/>
    <cellStyle name="SAPBEXHLevel1 49 3" xfId="6188"/>
    <cellStyle name="SAPBEXHLevel1 49 4" xfId="7904"/>
    <cellStyle name="SAPBEXHLevel1 49 5" xfId="10259"/>
    <cellStyle name="SAPBEXHLevel1 49 6" xfId="13561"/>
    <cellStyle name="SAPBEXHLevel1 49 7" xfId="14955"/>
    <cellStyle name="SAPBEXHLevel1 49 8" xfId="18257"/>
    <cellStyle name="SAPBEXHLevel1 49 9" xfId="19577"/>
    <cellStyle name="SAPBEXHLevel1 5" xfId="224"/>
    <cellStyle name="SAPBEXHLevel1 5 2" xfId="2810"/>
    <cellStyle name="SAPBEXHLevel1 5 3" xfId="5569"/>
    <cellStyle name="SAPBEXHLevel1 5 4" xfId="4939"/>
    <cellStyle name="SAPBEXHLevel1 5 5" xfId="12053"/>
    <cellStyle name="SAPBEXHLevel1 5 6" xfId="12609"/>
    <cellStyle name="SAPBEXHLevel1 5 7" xfId="16749"/>
    <cellStyle name="SAPBEXHLevel1 5 8" xfId="17305"/>
    <cellStyle name="SAPBEXHLevel1 5 9" xfId="21220"/>
    <cellStyle name="SAPBEXHLevel1 50" xfId="2368"/>
    <cellStyle name="SAPBEXHLevel1 50 2" xfId="5229"/>
    <cellStyle name="SAPBEXHLevel1 50 3" xfId="9419"/>
    <cellStyle name="SAPBEXHLevel1 50 4" xfId="9512"/>
    <cellStyle name="SAPBEXHLevel1 50 5" xfId="13180"/>
    <cellStyle name="SAPBEXHLevel1 50 6" xfId="14208"/>
    <cellStyle name="SAPBEXHLevel1 50 7" xfId="17876"/>
    <cellStyle name="SAPBEXHLevel1 50 8" xfId="18900"/>
    <cellStyle name="SAPBEXHLevel1 51" xfId="5637"/>
    <cellStyle name="SAPBEXHLevel1 52" xfId="7804"/>
    <cellStyle name="SAPBEXHLevel1 53" xfId="10153"/>
    <cellStyle name="SAPBEXHLevel1 54" xfId="12305"/>
    <cellStyle name="SAPBEXHLevel1 55" xfId="14849"/>
    <cellStyle name="SAPBEXHLevel1 56" xfId="17001"/>
    <cellStyle name="SAPBEXHLevel1 57" xfId="19477"/>
    <cellStyle name="SAPBEXHLevel1 6" xfId="160"/>
    <cellStyle name="SAPBEXHLevel1 6 2" xfId="2747"/>
    <cellStyle name="SAPBEXHLevel1 6 3" xfId="6972"/>
    <cellStyle name="SAPBEXHLevel1 6 4" xfId="7593"/>
    <cellStyle name="SAPBEXHLevel1 6 5" xfId="9919"/>
    <cellStyle name="SAPBEXHLevel1 6 6" xfId="13837"/>
    <cellStyle name="SAPBEXHLevel1 6 7" xfId="14615"/>
    <cellStyle name="SAPBEXHLevel1 6 8" xfId="18533"/>
    <cellStyle name="SAPBEXHLevel1 6 9" xfId="19264"/>
    <cellStyle name="SAPBEXHLevel1 7" xfId="129"/>
    <cellStyle name="SAPBEXHLevel1 7 2" xfId="2716"/>
    <cellStyle name="SAPBEXHLevel1 7 3" xfId="5608"/>
    <cellStyle name="SAPBEXHLevel1 7 4" xfId="8898"/>
    <cellStyle name="SAPBEXHLevel1 7 5" xfId="11349"/>
    <cellStyle name="SAPBEXHLevel1 7 6" xfId="13797"/>
    <cellStyle name="SAPBEXHLevel1 7 7" xfId="16045"/>
    <cellStyle name="SAPBEXHLevel1 7 8" xfId="18493"/>
    <cellStyle name="SAPBEXHLevel1 7 9" xfId="20572"/>
    <cellStyle name="SAPBEXHLevel1 8" xfId="127"/>
    <cellStyle name="SAPBEXHLevel1 8 2" xfId="2714"/>
    <cellStyle name="SAPBEXHLevel1 8 3" xfId="5310"/>
    <cellStyle name="SAPBEXHLevel1 8 4" xfId="8468"/>
    <cellStyle name="SAPBEXHLevel1 8 5" xfId="10493"/>
    <cellStyle name="SAPBEXHLevel1 8 6" xfId="12866"/>
    <cellStyle name="SAPBEXHLevel1 8 7" xfId="15189"/>
    <cellStyle name="SAPBEXHLevel1 8 8" xfId="17562"/>
    <cellStyle name="SAPBEXHLevel1 8 9" xfId="19793"/>
    <cellStyle name="SAPBEXHLevel1 9" xfId="133"/>
    <cellStyle name="SAPBEXHLevel1 9 2" xfId="2720"/>
    <cellStyle name="SAPBEXHLevel1 9 3" xfId="4884"/>
    <cellStyle name="SAPBEXHLevel1 9 4" xfId="7746"/>
    <cellStyle name="SAPBEXHLevel1 9 5" xfId="10093"/>
    <cellStyle name="SAPBEXHLevel1 9 6" xfId="13773"/>
    <cellStyle name="SAPBEXHLevel1 9 7" xfId="14789"/>
    <cellStyle name="SAPBEXHLevel1 9 8" xfId="18469"/>
    <cellStyle name="SAPBEXHLevel1 9 9" xfId="19419"/>
    <cellStyle name="SAPBEXHLevel1X" xfId="78"/>
    <cellStyle name="SAPBEXHLevel1X 10" xfId="240"/>
    <cellStyle name="SAPBEXHLevel1X 10 2" xfId="2826"/>
    <cellStyle name="SAPBEXHLevel1X 10 3" xfId="5341"/>
    <cellStyle name="SAPBEXHLevel1X 10 4" xfId="8400"/>
    <cellStyle name="SAPBEXHLevel1X 10 5" xfId="10805"/>
    <cellStyle name="SAPBEXHLevel1X 10 6" xfId="13089"/>
    <cellStyle name="SAPBEXHLevel1X 10 7" xfId="15501"/>
    <cellStyle name="SAPBEXHLevel1X 10 8" xfId="17785"/>
    <cellStyle name="SAPBEXHLevel1X 10 9" xfId="20074"/>
    <cellStyle name="SAPBEXHLevel1X 11" xfId="575"/>
    <cellStyle name="SAPBEXHLevel1X 11 2" xfId="3161"/>
    <cellStyle name="SAPBEXHLevel1X 11 3" xfId="6526"/>
    <cellStyle name="SAPBEXHLevel1X 11 4" xfId="7716"/>
    <cellStyle name="SAPBEXHLevel1X 11 5" xfId="10059"/>
    <cellStyle name="SAPBEXHLevel1X 11 6" xfId="13269"/>
    <cellStyle name="SAPBEXHLevel1X 11 7" xfId="14755"/>
    <cellStyle name="SAPBEXHLevel1X 11 8" xfId="17965"/>
    <cellStyle name="SAPBEXHLevel1X 11 9" xfId="19387"/>
    <cellStyle name="SAPBEXHLevel1X 12" xfId="591"/>
    <cellStyle name="SAPBEXHLevel1X 12 2" xfId="3177"/>
    <cellStyle name="SAPBEXHLevel1X 12 3" xfId="6578"/>
    <cellStyle name="SAPBEXHLevel1X 12 4" xfId="8888"/>
    <cellStyle name="SAPBEXHLevel1X 12 5" xfId="11339"/>
    <cellStyle name="SAPBEXHLevel1X 12 6" xfId="12497"/>
    <cellStyle name="SAPBEXHLevel1X 12 7" xfId="16035"/>
    <cellStyle name="SAPBEXHLevel1X 12 8" xfId="17193"/>
    <cellStyle name="SAPBEXHLevel1X 12 9" xfId="20562"/>
    <cellStyle name="SAPBEXHLevel1X 13" xfId="551"/>
    <cellStyle name="SAPBEXHLevel1X 13 2" xfId="3137"/>
    <cellStyle name="SAPBEXHLevel1X 13 3" xfId="6107"/>
    <cellStyle name="SAPBEXHLevel1X 13 4" xfId="7416"/>
    <cellStyle name="SAPBEXHLevel1X 13 5" xfId="9724"/>
    <cellStyle name="SAPBEXHLevel1X 13 6" xfId="12537"/>
    <cellStyle name="SAPBEXHLevel1X 13 7" xfId="14420"/>
    <cellStyle name="SAPBEXHLevel1X 13 8" xfId="17233"/>
    <cellStyle name="SAPBEXHLevel1X 13 9" xfId="19085"/>
    <cellStyle name="SAPBEXHLevel1X 14" xfId="652"/>
    <cellStyle name="SAPBEXHLevel1X 14 2" xfId="3238"/>
    <cellStyle name="SAPBEXHLevel1X 14 3" xfId="6187"/>
    <cellStyle name="SAPBEXHLevel1X 14 4" xfId="7723"/>
    <cellStyle name="SAPBEXHLevel1X 14 5" xfId="10067"/>
    <cellStyle name="SAPBEXHLevel1X 14 6" xfId="12620"/>
    <cellStyle name="SAPBEXHLevel1X 14 7" xfId="14763"/>
    <cellStyle name="SAPBEXHLevel1X 14 8" xfId="17316"/>
    <cellStyle name="SAPBEXHLevel1X 14 9" xfId="19394"/>
    <cellStyle name="SAPBEXHLevel1X 15" xfId="676"/>
    <cellStyle name="SAPBEXHLevel1X 15 2" xfId="3262"/>
    <cellStyle name="SAPBEXHLevel1X 15 3" xfId="6570"/>
    <cellStyle name="SAPBEXHLevel1X 15 4" xfId="7641"/>
    <cellStyle name="SAPBEXHLevel1X 15 5" xfId="9975"/>
    <cellStyle name="SAPBEXHLevel1X 15 6" xfId="13649"/>
    <cellStyle name="SAPBEXHLevel1X 15 7" xfId="14671"/>
    <cellStyle name="SAPBEXHLevel1X 15 8" xfId="18345"/>
    <cellStyle name="SAPBEXHLevel1X 15 9" xfId="19311"/>
    <cellStyle name="SAPBEXHLevel1X 16" xfId="718"/>
    <cellStyle name="SAPBEXHLevel1X 16 2" xfId="3304"/>
    <cellStyle name="SAPBEXHLevel1X 16 3" xfId="2685"/>
    <cellStyle name="SAPBEXHLevel1X 16 4" xfId="8958"/>
    <cellStyle name="SAPBEXHLevel1X 16 5" xfId="11415"/>
    <cellStyle name="SAPBEXHLevel1X 16 6" xfId="13853"/>
    <cellStyle name="SAPBEXHLevel1X 16 7" xfId="16111"/>
    <cellStyle name="SAPBEXHLevel1X 16 8" xfId="18549"/>
    <cellStyle name="SAPBEXHLevel1X 16 9" xfId="20633"/>
    <cellStyle name="SAPBEXHLevel1X 17" xfId="813"/>
    <cellStyle name="SAPBEXHLevel1X 17 2" xfId="3399"/>
    <cellStyle name="SAPBEXHLevel1X 17 3" xfId="2644"/>
    <cellStyle name="SAPBEXHLevel1X 17 4" xfId="7998"/>
    <cellStyle name="SAPBEXHLevel1X 17 5" xfId="10363"/>
    <cellStyle name="SAPBEXHLevel1X 17 6" xfId="12691"/>
    <cellStyle name="SAPBEXHLevel1X 17 7" xfId="15059"/>
    <cellStyle name="SAPBEXHLevel1X 17 8" xfId="17387"/>
    <cellStyle name="SAPBEXHLevel1X 17 9" xfId="19669"/>
    <cellStyle name="SAPBEXHLevel1X 18" xfId="687"/>
    <cellStyle name="SAPBEXHLevel1X 18 2" xfId="3273"/>
    <cellStyle name="SAPBEXHLevel1X 18 3" xfId="7111"/>
    <cellStyle name="SAPBEXHLevel1X 18 4" xfId="7355"/>
    <cellStyle name="SAPBEXHLevel1X 18 5" xfId="12105"/>
    <cellStyle name="SAPBEXHLevel1X 18 6" xfId="14107"/>
    <cellStyle name="SAPBEXHLevel1X 18 7" xfId="16801"/>
    <cellStyle name="SAPBEXHLevel1X 18 8" xfId="18803"/>
    <cellStyle name="SAPBEXHLevel1X 18 9" xfId="21268"/>
    <cellStyle name="SAPBEXHLevel1X 19" xfId="875"/>
    <cellStyle name="SAPBEXHLevel1X 19 2" xfId="3461"/>
    <cellStyle name="SAPBEXHLevel1X 19 3" xfId="5451"/>
    <cellStyle name="SAPBEXHLevel1X 19 4" xfId="9438"/>
    <cellStyle name="SAPBEXHLevel1X 19 5" xfId="10429"/>
    <cellStyle name="SAPBEXHLevel1X 19 6" xfId="13011"/>
    <cellStyle name="SAPBEXHLevel1X 19 7" xfId="15125"/>
    <cellStyle name="SAPBEXHLevel1X 19 8" xfId="17707"/>
    <cellStyle name="SAPBEXHLevel1X 19 9" xfId="19731"/>
    <cellStyle name="SAPBEXHLevel1X 2" xfId="199"/>
    <cellStyle name="SAPBEXHLevel1X 2 2" xfId="2785"/>
    <cellStyle name="SAPBEXHLevel1X 2 3" xfId="7137"/>
    <cellStyle name="SAPBEXHLevel1X 2 4" xfId="7775"/>
    <cellStyle name="SAPBEXHLevel1X 2 5" xfId="10123"/>
    <cellStyle name="SAPBEXHLevel1X 2 6" xfId="12510"/>
    <cellStyle name="SAPBEXHLevel1X 2 7" xfId="14819"/>
    <cellStyle name="SAPBEXHLevel1X 2 8" xfId="17206"/>
    <cellStyle name="SAPBEXHLevel1X 2 9" xfId="19448"/>
    <cellStyle name="SAPBEXHLevel1X 20" xfId="898"/>
    <cellStyle name="SAPBEXHLevel1X 20 2" xfId="3484"/>
    <cellStyle name="SAPBEXHLevel1X 20 3" xfId="5297"/>
    <cellStyle name="SAPBEXHLevel1X 20 4" xfId="8009"/>
    <cellStyle name="SAPBEXHLevel1X 20 5" xfId="10374"/>
    <cellStyle name="SAPBEXHLevel1X 20 6" xfId="13546"/>
    <cellStyle name="SAPBEXHLevel1X 20 7" xfId="15070"/>
    <cellStyle name="SAPBEXHLevel1X 20 8" xfId="18242"/>
    <cellStyle name="SAPBEXHLevel1X 20 9" xfId="19680"/>
    <cellStyle name="SAPBEXHLevel1X 21" xfId="913"/>
    <cellStyle name="SAPBEXHLevel1X 21 2" xfId="3499"/>
    <cellStyle name="SAPBEXHLevel1X 21 3" xfId="2604"/>
    <cellStyle name="SAPBEXHLevel1X 21 4" xfId="8228"/>
    <cellStyle name="SAPBEXHLevel1X 21 5" xfId="10616"/>
    <cellStyle name="SAPBEXHLevel1X 21 6" xfId="14058"/>
    <cellStyle name="SAPBEXHLevel1X 21 7" xfId="15312"/>
    <cellStyle name="SAPBEXHLevel1X 21 8" xfId="18754"/>
    <cellStyle name="SAPBEXHLevel1X 21 9" xfId="19901"/>
    <cellStyle name="SAPBEXHLevel1X 22" xfId="987"/>
    <cellStyle name="SAPBEXHLevel1X 22 2" xfId="3573"/>
    <cellStyle name="SAPBEXHLevel1X 22 3" xfId="5641"/>
    <cellStyle name="SAPBEXHLevel1X 22 4" xfId="9060"/>
    <cellStyle name="SAPBEXHLevel1X 22 5" xfId="11529"/>
    <cellStyle name="SAPBEXHLevel1X 22 6" xfId="12982"/>
    <cellStyle name="SAPBEXHLevel1X 22 7" xfId="16225"/>
    <cellStyle name="SAPBEXHLevel1X 22 8" xfId="17678"/>
    <cellStyle name="SAPBEXHLevel1X 22 9" xfId="20735"/>
    <cellStyle name="SAPBEXHLevel1X 23" xfId="807"/>
    <cellStyle name="SAPBEXHLevel1X 23 2" xfId="3393"/>
    <cellStyle name="SAPBEXHLevel1X 23 3" xfId="6299"/>
    <cellStyle name="SAPBEXHLevel1X 23 4" xfId="8962"/>
    <cellStyle name="SAPBEXHLevel1X 23 5" xfId="11419"/>
    <cellStyle name="SAPBEXHLevel1X 23 6" xfId="12441"/>
    <cellStyle name="SAPBEXHLevel1X 23 7" xfId="16115"/>
    <cellStyle name="SAPBEXHLevel1X 23 8" xfId="17137"/>
    <cellStyle name="SAPBEXHLevel1X 23 9" xfId="20637"/>
    <cellStyle name="SAPBEXHLevel1X 24" xfId="1004"/>
    <cellStyle name="SAPBEXHLevel1X 24 2" xfId="3590"/>
    <cellStyle name="SAPBEXHLevel1X 24 3" xfId="6159"/>
    <cellStyle name="SAPBEXHLevel1X 24 4" xfId="8053"/>
    <cellStyle name="SAPBEXHLevel1X 24 5" xfId="10421"/>
    <cellStyle name="SAPBEXHLevel1X 24 6" xfId="13884"/>
    <cellStyle name="SAPBEXHLevel1X 24 7" xfId="15117"/>
    <cellStyle name="SAPBEXHLevel1X 24 8" xfId="18580"/>
    <cellStyle name="SAPBEXHLevel1X 24 9" xfId="19724"/>
    <cellStyle name="SAPBEXHLevel1X 25" xfId="959"/>
    <cellStyle name="SAPBEXHLevel1X 25 2" xfId="3545"/>
    <cellStyle name="SAPBEXHLevel1X 25 3" xfId="6379"/>
    <cellStyle name="SAPBEXHLevel1X 25 4" xfId="7854"/>
    <cellStyle name="SAPBEXHLevel1X 25 5" xfId="10206"/>
    <cellStyle name="SAPBEXHLevel1X 25 6" xfId="13177"/>
    <cellStyle name="SAPBEXHLevel1X 25 7" xfId="14902"/>
    <cellStyle name="SAPBEXHLevel1X 25 8" xfId="17873"/>
    <cellStyle name="SAPBEXHLevel1X 25 9" xfId="19527"/>
    <cellStyle name="SAPBEXHLevel1X 26" xfId="1135"/>
    <cellStyle name="SAPBEXHLevel1X 26 2" xfId="3721"/>
    <cellStyle name="SAPBEXHLevel1X 26 3" xfId="6998"/>
    <cellStyle name="SAPBEXHLevel1X 26 4" xfId="6042"/>
    <cellStyle name="SAPBEXHLevel1X 26 5" xfId="9489"/>
    <cellStyle name="SAPBEXHLevel1X 26 6" xfId="12519"/>
    <cellStyle name="SAPBEXHLevel1X 26 7" xfId="14185"/>
    <cellStyle name="SAPBEXHLevel1X 26 8" xfId="17215"/>
    <cellStyle name="SAPBEXHLevel1X 26 9" xfId="18879"/>
    <cellStyle name="SAPBEXHLevel1X 27" xfId="1021"/>
    <cellStyle name="SAPBEXHLevel1X 27 2" xfId="3607"/>
    <cellStyle name="SAPBEXHLevel1X 27 3" xfId="2617"/>
    <cellStyle name="SAPBEXHLevel1X 27 4" xfId="9212"/>
    <cellStyle name="SAPBEXHLevel1X 27 5" xfId="11959"/>
    <cellStyle name="SAPBEXHLevel1X 27 6" xfId="10792"/>
    <cellStyle name="SAPBEXHLevel1X 27 7" xfId="16655"/>
    <cellStyle name="SAPBEXHLevel1X 27 8" xfId="15488"/>
    <cellStyle name="SAPBEXHLevel1X 27 9" xfId="21143"/>
    <cellStyle name="SAPBEXHLevel1X 28" xfId="1174"/>
    <cellStyle name="SAPBEXHLevel1X 28 2" xfId="3760"/>
    <cellStyle name="SAPBEXHLevel1X 28 3" xfId="6502"/>
    <cellStyle name="SAPBEXHLevel1X 28 4" xfId="9074"/>
    <cellStyle name="SAPBEXHLevel1X 28 5" xfId="11546"/>
    <cellStyle name="SAPBEXHLevel1X 28 6" xfId="12217"/>
    <cellStyle name="SAPBEXHLevel1X 28 7" xfId="16242"/>
    <cellStyle name="SAPBEXHLevel1X 28 8" xfId="16913"/>
    <cellStyle name="SAPBEXHLevel1X 28 9" xfId="20749"/>
    <cellStyle name="SAPBEXHLevel1X 29" xfId="1169"/>
    <cellStyle name="SAPBEXHLevel1X 29 2" xfId="3755"/>
    <cellStyle name="SAPBEXHLevel1X 29 3" xfId="5845"/>
    <cellStyle name="SAPBEXHLevel1X 29 4" xfId="8184"/>
    <cellStyle name="SAPBEXHLevel1X 29 5" xfId="10564"/>
    <cellStyle name="SAPBEXHLevel1X 29 6" xfId="13075"/>
    <cellStyle name="SAPBEXHLevel1X 29 7" xfId="15260"/>
    <cellStyle name="SAPBEXHLevel1X 29 8" xfId="17771"/>
    <cellStyle name="SAPBEXHLevel1X 29 9" xfId="19857"/>
    <cellStyle name="SAPBEXHLevel1X 3" xfId="245"/>
    <cellStyle name="SAPBEXHLevel1X 3 2" xfId="2831"/>
    <cellStyle name="SAPBEXHLevel1X 3 3" xfId="6326"/>
    <cellStyle name="SAPBEXHLevel1X 3 4" xfId="6356"/>
    <cellStyle name="SAPBEXHLevel1X 3 5" xfId="11967"/>
    <cellStyle name="SAPBEXHLevel1X 3 6" xfId="14031"/>
    <cellStyle name="SAPBEXHLevel1X 3 7" xfId="16663"/>
    <cellStyle name="SAPBEXHLevel1X 3 8" xfId="18727"/>
    <cellStyle name="SAPBEXHLevel1X 3 9" xfId="21151"/>
    <cellStyle name="SAPBEXHLevel1X 30" xfId="1165"/>
    <cellStyle name="SAPBEXHLevel1X 30 2" xfId="3751"/>
    <cellStyle name="SAPBEXHLevel1X 30 3" xfId="5681"/>
    <cellStyle name="SAPBEXHLevel1X 30 4" xfId="8067"/>
    <cellStyle name="SAPBEXHLevel1X 30 5" xfId="10437"/>
    <cellStyle name="SAPBEXHLevel1X 30 6" xfId="13523"/>
    <cellStyle name="SAPBEXHLevel1X 30 7" xfId="15133"/>
    <cellStyle name="SAPBEXHLevel1X 30 8" xfId="18219"/>
    <cellStyle name="SAPBEXHLevel1X 30 9" xfId="19738"/>
    <cellStyle name="SAPBEXHLevel1X 31" xfId="1184"/>
    <cellStyle name="SAPBEXHLevel1X 31 2" xfId="3770"/>
    <cellStyle name="SAPBEXHLevel1X 31 3" xfId="5183"/>
    <cellStyle name="SAPBEXHLevel1X 31 4" xfId="8039"/>
    <cellStyle name="SAPBEXHLevel1X 31 5" xfId="10406"/>
    <cellStyle name="SAPBEXHLevel1X 31 6" xfId="12692"/>
    <cellStyle name="SAPBEXHLevel1X 31 7" xfId="15102"/>
    <cellStyle name="SAPBEXHLevel1X 31 8" xfId="17388"/>
    <cellStyle name="SAPBEXHLevel1X 31 9" xfId="19710"/>
    <cellStyle name="SAPBEXHLevel1X 32" xfId="1282"/>
    <cellStyle name="SAPBEXHLevel1X 32 2" xfId="3868"/>
    <cellStyle name="SAPBEXHLevel1X 32 3" xfId="5770"/>
    <cellStyle name="SAPBEXHLevel1X 32 4" xfId="8289"/>
    <cellStyle name="SAPBEXHLevel1X 32 5" xfId="10684"/>
    <cellStyle name="SAPBEXHLevel1X 32 6" xfId="12812"/>
    <cellStyle name="SAPBEXHLevel1X 32 7" xfId="15380"/>
    <cellStyle name="SAPBEXHLevel1X 32 8" xfId="17508"/>
    <cellStyle name="SAPBEXHLevel1X 32 9" xfId="19962"/>
    <cellStyle name="SAPBEXHLevel1X 33" xfId="1253"/>
    <cellStyle name="SAPBEXHLevel1X 33 2" xfId="3839"/>
    <cellStyle name="SAPBEXHLevel1X 33 3" xfId="5961"/>
    <cellStyle name="SAPBEXHLevel1X 33 4" xfId="8970"/>
    <cellStyle name="SAPBEXHLevel1X 33 5" xfId="11427"/>
    <cellStyle name="SAPBEXHLevel1X 33 6" xfId="12218"/>
    <cellStyle name="SAPBEXHLevel1X 33 7" xfId="16123"/>
    <cellStyle name="SAPBEXHLevel1X 33 8" xfId="16914"/>
    <cellStyle name="SAPBEXHLevel1X 33 9" xfId="20645"/>
    <cellStyle name="SAPBEXHLevel1X 34" xfId="1219"/>
    <cellStyle name="SAPBEXHLevel1X 34 2" xfId="3805"/>
    <cellStyle name="SAPBEXHLevel1X 34 3" xfId="6200"/>
    <cellStyle name="SAPBEXHLevel1X 34 4" xfId="8478"/>
    <cellStyle name="SAPBEXHLevel1X 34 5" xfId="10887"/>
    <cellStyle name="SAPBEXHLevel1X 34 6" xfId="13915"/>
    <cellStyle name="SAPBEXHLevel1X 34 7" xfId="15583"/>
    <cellStyle name="SAPBEXHLevel1X 34 8" xfId="18611"/>
    <cellStyle name="SAPBEXHLevel1X 34 9" xfId="20152"/>
    <cellStyle name="SAPBEXHLevel1X 35" xfId="1265"/>
    <cellStyle name="SAPBEXHLevel1X 35 2" xfId="3851"/>
    <cellStyle name="SAPBEXHLevel1X 35 3" xfId="2696"/>
    <cellStyle name="SAPBEXHLevel1X 35 4" xfId="8011"/>
    <cellStyle name="SAPBEXHLevel1X 35 5" xfId="10376"/>
    <cellStyle name="SAPBEXHLevel1X 35 6" xfId="12467"/>
    <cellStyle name="SAPBEXHLevel1X 35 7" xfId="15072"/>
    <cellStyle name="SAPBEXHLevel1X 35 8" xfId="17163"/>
    <cellStyle name="SAPBEXHLevel1X 35 9" xfId="19682"/>
    <cellStyle name="SAPBEXHLevel1X 36" xfId="1129"/>
    <cellStyle name="SAPBEXHLevel1X 36 2" xfId="3715"/>
    <cellStyle name="SAPBEXHLevel1X 36 3" xfId="4955"/>
    <cellStyle name="SAPBEXHLevel1X 36 4" xfId="8329"/>
    <cellStyle name="SAPBEXHLevel1X 36 5" xfId="10725"/>
    <cellStyle name="SAPBEXHLevel1X 36 6" xfId="12723"/>
    <cellStyle name="SAPBEXHLevel1X 36 7" xfId="15421"/>
    <cellStyle name="SAPBEXHLevel1X 36 8" xfId="17419"/>
    <cellStyle name="SAPBEXHLevel1X 36 9" xfId="20002"/>
    <cellStyle name="SAPBEXHLevel1X 37" xfId="1489"/>
    <cellStyle name="SAPBEXHLevel1X 37 2" xfId="4075"/>
    <cellStyle name="SAPBEXHLevel1X 37 3" xfId="5964"/>
    <cellStyle name="SAPBEXHLevel1X 37 4" xfId="9227"/>
    <cellStyle name="SAPBEXHLevel1X 37 5" xfId="11707"/>
    <cellStyle name="SAPBEXHLevel1X 37 6" xfId="9971"/>
    <cellStyle name="SAPBEXHLevel1X 37 7" xfId="16403"/>
    <cellStyle name="SAPBEXHLevel1X 37 8" xfId="14667"/>
    <cellStyle name="SAPBEXHLevel1X 37 9" xfId="20899"/>
    <cellStyle name="SAPBEXHLevel1X 38" xfId="1603"/>
    <cellStyle name="SAPBEXHLevel1X 38 2" xfId="4189"/>
    <cellStyle name="SAPBEXHLevel1X 38 3" xfId="6981"/>
    <cellStyle name="SAPBEXHLevel1X 38 4" xfId="8541"/>
    <cellStyle name="SAPBEXHLevel1X 38 5" xfId="10955"/>
    <cellStyle name="SAPBEXHLevel1X 38 6" xfId="12273"/>
    <cellStyle name="SAPBEXHLevel1X 38 7" xfId="15651"/>
    <cellStyle name="SAPBEXHLevel1X 38 8" xfId="16969"/>
    <cellStyle name="SAPBEXHLevel1X 38 9" xfId="20215"/>
    <cellStyle name="SAPBEXHLevel1X 39" xfId="1686"/>
    <cellStyle name="SAPBEXHLevel1X 39 2" xfId="4272"/>
    <cellStyle name="SAPBEXHLevel1X 39 3" xfId="7216"/>
    <cellStyle name="SAPBEXHLevel1X 39 4" xfId="8203"/>
    <cellStyle name="SAPBEXHLevel1X 39 5" xfId="10586"/>
    <cellStyle name="SAPBEXHLevel1X 39 6" xfId="12551"/>
    <cellStyle name="SAPBEXHLevel1X 39 7" xfId="15282"/>
    <cellStyle name="SAPBEXHLevel1X 39 8" xfId="17247"/>
    <cellStyle name="SAPBEXHLevel1X 39 9" xfId="19876"/>
    <cellStyle name="SAPBEXHLevel1X 4" xfId="172"/>
    <cellStyle name="SAPBEXHLevel1X 4 2" xfId="2759"/>
    <cellStyle name="SAPBEXHLevel1X 4 3" xfId="5835"/>
    <cellStyle name="SAPBEXHLevel1X 4 4" xfId="7612"/>
    <cellStyle name="SAPBEXHLevel1X 4 5" xfId="9940"/>
    <cellStyle name="SAPBEXHLevel1X 4 6" xfId="13698"/>
    <cellStyle name="SAPBEXHLevel1X 4 7" xfId="14636"/>
    <cellStyle name="SAPBEXHLevel1X 4 8" xfId="18394"/>
    <cellStyle name="SAPBEXHLevel1X 4 9" xfId="19283"/>
    <cellStyle name="SAPBEXHLevel1X 40" xfId="1592"/>
    <cellStyle name="SAPBEXHLevel1X 40 2" xfId="4178"/>
    <cellStyle name="SAPBEXHLevel1X 40 3" xfId="5694"/>
    <cellStyle name="SAPBEXHLevel1X 40 4" xfId="9300"/>
    <cellStyle name="SAPBEXHLevel1X 40 5" xfId="11783"/>
    <cellStyle name="SAPBEXHLevel1X 40 6" xfId="12699"/>
    <cellStyle name="SAPBEXHLevel1X 40 7" xfId="16479"/>
    <cellStyle name="SAPBEXHLevel1X 40 8" xfId="17395"/>
    <cellStyle name="SAPBEXHLevel1X 40 9" xfId="20974"/>
    <cellStyle name="SAPBEXHLevel1X 41" xfId="1674"/>
    <cellStyle name="SAPBEXHLevel1X 41 2" xfId="4260"/>
    <cellStyle name="SAPBEXHLevel1X 41 3" xfId="5359"/>
    <cellStyle name="SAPBEXHLevel1X 41 4" xfId="8052"/>
    <cellStyle name="SAPBEXHLevel1X 41 5" xfId="10420"/>
    <cellStyle name="SAPBEXHLevel1X 41 6" xfId="13337"/>
    <cellStyle name="SAPBEXHLevel1X 41 7" xfId="15116"/>
    <cellStyle name="SAPBEXHLevel1X 41 8" xfId="18033"/>
    <cellStyle name="SAPBEXHLevel1X 41 9" xfId="19723"/>
    <cellStyle name="SAPBEXHLevel1X 42" xfId="1612"/>
    <cellStyle name="SAPBEXHLevel1X 42 2" xfId="4198"/>
    <cellStyle name="SAPBEXHLevel1X 42 3" xfId="2589"/>
    <cellStyle name="SAPBEXHLevel1X 42 4" xfId="8796"/>
    <cellStyle name="SAPBEXHLevel1X 42 5" xfId="11088"/>
    <cellStyle name="SAPBEXHLevel1X 42 6" xfId="9943"/>
    <cellStyle name="SAPBEXHLevel1X 42 7" xfId="15784"/>
    <cellStyle name="SAPBEXHLevel1X 42 8" xfId="14639"/>
    <cellStyle name="SAPBEXHLevel1X 42 9" xfId="20336"/>
    <cellStyle name="SAPBEXHLevel1X 43" xfId="1601"/>
    <cellStyle name="SAPBEXHLevel1X 43 2" xfId="4187"/>
    <cellStyle name="SAPBEXHLevel1X 43 3" xfId="5105"/>
    <cellStyle name="SAPBEXHLevel1X 43 4" xfId="8595"/>
    <cellStyle name="SAPBEXHLevel1X 43 5" xfId="11013"/>
    <cellStyle name="SAPBEXHLevel1X 43 6" xfId="13563"/>
    <cellStyle name="SAPBEXHLevel1X 43 7" xfId="15709"/>
    <cellStyle name="SAPBEXHLevel1X 43 8" xfId="18259"/>
    <cellStyle name="SAPBEXHLevel1X 43 9" xfId="20270"/>
    <cellStyle name="SAPBEXHLevel1X 44" xfId="1883"/>
    <cellStyle name="SAPBEXHLevel1X 44 2" xfId="4469"/>
    <cellStyle name="SAPBEXHLevel1X 44 3" xfId="5873"/>
    <cellStyle name="SAPBEXHLevel1X 44 4" xfId="5760"/>
    <cellStyle name="SAPBEXHLevel1X 44 5" xfId="12097"/>
    <cellStyle name="SAPBEXHLevel1X 44 6" xfId="13399"/>
    <cellStyle name="SAPBEXHLevel1X 44 7" xfId="16793"/>
    <cellStyle name="SAPBEXHLevel1X 44 8" xfId="18095"/>
    <cellStyle name="SAPBEXHLevel1X 44 9" xfId="21260"/>
    <cellStyle name="SAPBEXHLevel1X 45" xfId="1619"/>
    <cellStyle name="SAPBEXHLevel1X 45 2" xfId="4205"/>
    <cellStyle name="SAPBEXHLevel1X 45 3" xfId="7030"/>
    <cellStyle name="SAPBEXHLevel1X 45 4" xfId="9417"/>
    <cellStyle name="SAPBEXHLevel1X 45 5" xfId="11887"/>
    <cellStyle name="SAPBEXHLevel1X 45 6" xfId="13964"/>
    <cellStyle name="SAPBEXHLevel1X 45 7" xfId="16583"/>
    <cellStyle name="SAPBEXHLevel1X 45 8" xfId="18660"/>
    <cellStyle name="SAPBEXHLevel1X 45 9" xfId="21073"/>
    <cellStyle name="SAPBEXHLevel1X 46" xfId="1900"/>
    <cellStyle name="SAPBEXHLevel1X 46 2" xfId="4486"/>
    <cellStyle name="SAPBEXHLevel1X 46 3" xfId="6376"/>
    <cellStyle name="SAPBEXHLevel1X 46 4" xfId="8651"/>
    <cellStyle name="SAPBEXHLevel1X 46 5" xfId="11076"/>
    <cellStyle name="SAPBEXHLevel1X 46 6" xfId="14012"/>
    <cellStyle name="SAPBEXHLevel1X 46 7" xfId="15772"/>
    <cellStyle name="SAPBEXHLevel1X 46 8" xfId="18708"/>
    <cellStyle name="SAPBEXHLevel1X 46 9" xfId="20326"/>
    <cellStyle name="SAPBEXHLevel1X 47" xfId="1799"/>
    <cellStyle name="SAPBEXHLevel1X 47 2" xfId="4385"/>
    <cellStyle name="SAPBEXHLevel1X 47 3" xfId="4981"/>
    <cellStyle name="SAPBEXHLevel1X 47 4" xfId="8806"/>
    <cellStyle name="SAPBEXHLevel1X 47 5" xfId="11250"/>
    <cellStyle name="SAPBEXHLevel1X 47 6" xfId="12826"/>
    <cellStyle name="SAPBEXHLevel1X 47 7" xfId="15946"/>
    <cellStyle name="SAPBEXHLevel1X 47 8" xfId="17522"/>
    <cellStyle name="SAPBEXHLevel1X 47 9" xfId="20481"/>
    <cellStyle name="SAPBEXHLevel1X 48" xfId="2007"/>
    <cellStyle name="SAPBEXHLevel1X 48 2" xfId="4593"/>
    <cellStyle name="SAPBEXHLevel1X 48 3" xfId="6443"/>
    <cellStyle name="SAPBEXHLevel1X 48 4" xfId="7548"/>
    <cellStyle name="SAPBEXHLevel1X 48 5" xfId="11604"/>
    <cellStyle name="SAPBEXHLevel1X 48 6" xfId="13699"/>
    <cellStyle name="SAPBEXHLevel1X 48 7" xfId="16300"/>
    <cellStyle name="SAPBEXHLevel1X 48 8" xfId="18395"/>
    <cellStyle name="SAPBEXHLevel1X 48 9" xfId="20803"/>
    <cellStyle name="SAPBEXHLevel1X 49" xfId="1967"/>
    <cellStyle name="SAPBEXHLevel1X 49 2" xfId="4553"/>
    <cellStyle name="SAPBEXHLevel1X 49 3" xfId="6065"/>
    <cellStyle name="SAPBEXHLevel1X 49 4" xfId="9086"/>
    <cellStyle name="SAPBEXHLevel1X 49 5" xfId="11558"/>
    <cellStyle name="SAPBEXHLevel1X 49 6" xfId="12346"/>
    <cellStyle name="SAPBEXHLevel1X 49 7" xfId="16254"/>
    <cellStyle name="SAPBEXHLevel1X 49 8" xfId="17042"/>
    <cellStyle name="SAPBEXHLevel1X 49 9" xfId="20761"/>
    <cellStyle name="SAPBEXHLevel1X 5" xfId="225"/>
    <cellStyle name="SAPBEXHLevel1X 5 2" xfId="2811"/>
    <cellStyle name="SAPBEXHLevel1X 5 3" xfId="7104"/>
    <cellStyle name="SAPBEXHLevel1X 5 4" xfId="8372"/>
    <cellStyle name="SAPBEXHLevel1X 5 5" xfId="10774"/>
    <cellStyle name="SAPBEXHLevel1X 5 6" xfId="12315"/>
    <cellStyle name="SAPBEXHLevel1X 5 7" xfId="15470"/>
    <cellStyle name="SAPBEXHLevel1X 5 8" xfId="17011"/>
    <cellStyle name="SAPBEXHLevel1X 5 9" xfId="20047"/>
    <cellStyle name="SAPBEXHLevel1X 50" xfId="1839"/>
    <cellStyle name="SAPBEXHLevel1X 50 2" xfId="4425"/>
    <cellStyle name="SAPBEXHLevel1X 50 3" xfId="7227"/>
    <cellStyle name="SAPBEXHLevel1X 50 4" xfId="8495"/>
    <cellStyle name="SAPBEXHLevel1X 50 5" xfId="10904"/>
    <cellStyle name="SAPBEXHLevel1X 50 6" xfId="13007"/>
    <cellStyle name="SAPBEXHLevel1X 50 7" xfId="15600"/>
    <cellStyle name="SAPBEXHLevel1X 50 8" xfId="17703"/>
    <cellStyle name="SAPBEXHLevel1X 50 9" xfId="20169"/>
    <cellStyle name="SAPBEXHLevel1X 51" xfId="2065"/>
    <cellStyle name="SAPBEXHLevel1X 51 2" xfId="4651"/>
    <cellStyle name="SAPBEXHLevel1X 51 3" xfId="5465"/>
    <cellStyle name="SAPBEXHLevel1X 51 4" xfId="8274"/>
    <cellStyle name="SAPBEXHLevel1X 51 5" xfId="10668"/>
    <cellStyle name="SAPBEXHLevel1X 51 6" xfId="13631"/>
    <cellStyle name="SAPBEXHLevel1X 51 7" xfId="15364"/>
    <cellStyle name="SAPBEXHLevel1X 51 8" xfId="18327"/>
    <cellStyle name="SAPBEXHLevel1X 51 9" xfId="19947"/>
    <cellStyle name="SAPBEXHLevel1X 52" xfId="2036"/>
    <cellStyle name="SAPBEXHLevel1X 52 2" xfId="4622"/>
    <cellStyle name="SAPBEXHLevel1X 52 3" xfId="5555"/>
    <cellStyle name="SAPBEXHLevel1X 52 4" xfId="8981"/>
    <cellStyle name="SAPBEXHLevel1X 52 5" xfId="11438"/>
    <cellStyle name="SAPBEXHLevel1X 52 6" xfId="13235"/>
    <cellStyle name="SAPBEXHLevel1X 52 7" xfId="16134"/>
    <cellStyle name="SAPBEXHLevel1X 52 8" xfId="17931"/>
    <cellStyle name="SAPBEXHLevel1X 52 9" xfId="20656"/>
    <cellStyle name="SAPBEXHLevel1X 53" xfId="2017"/>
    <cellStyle name="SAPBEXHLevel1X 53 2" xfId="4603"/>
    <cellStyle name="SAPBEXHLevel1X 53 3" xfId="7105"/>
    <cellStyle name="SAPBEXHLevel1X 53 4" xfId="7446"/>
    <cellStyle name="SAPBEXHLevel1X 53 5" xfId="9758"/>
    <cellStyle name="SAPBEXHLevel1X 53 6" xfId="12237"/>
    <cellStyle name="SAPBEXHLevel1X 53 7" xfId="14454"/>
    <cellStyle name="SAPBEXHLevel1X 53 8" xfId="16933"/>
    <cellStyle name="SAPBEXHLevel1X 53 9" xfId="19116"/>
    <cellStyle name="SAPBEXHLevel1X 54" xfId="2261"/>
    <cellStyle name="SAPBEXHLevel1X 54 2" xfId="4847"/>
    <cellStyle name="SAPBEXHLevel1X 54 3" xfId="5738"/>
    <cellStyle name="SAPBEXHLevel1X 54 4" xfId="8411"/>
    <cellStyle name="SAPBEXHLevel1X 54 5" xfId="10816"/>
    <cellStyle name="SAPBEXHLevel1X 54 6" xfId="13427"/>
    <cellStyle name="SAPBEXHLevel1X 54 7" xfId="15512"/>
    <cellStyle name="SAPBEXHLevel1X 54 8" xfId="18123"/>
    <cellStyle name="SAPBEXHLevel1X 54 9" xfId="20085"/>
    <cellStyle name="SAPBEXHLevel1X 55" xfId="2331"/>
    <cellStyle name="SAPBEXHLevel1X 55 2" xfId="4917"/>
    <cellStyle name="SAPBEXHLevel1X 55 3" xfId="7088"/>
    <cellStyle name="SAPBEXHLevel1X 55 4" xfId="8518"/>
    <cellStyle name="SAPBEXHLevel1X 55 5" xfId="10930"/>
    <cellStyle name="SAPBEXHLevel1X 55 6" xfId="12548"/>
    <cellStyle name="SAPBEXHLevel1X 55 7" xfId="15626"/>
    <cellStyle name="SAPBEXHLevel1X 55 8" xfId="17244"/>
    <cellStyle name="SAPBEXHLevel1X 55 9" xfId="20192"/>
    <cellStyle name="SAPBEXHLevel1X 56" xfId="2369"/>
    <cellStyle name="SAPBEXHLevel1X 56 2" xfId="7359"/>
    <cellStyle name="SAPBEXHLevel1X 56 3" xfId="8087"/>
    <cellStyle name="SAPBEXHLevel1X 56 4" xfId="10457"/>
    <cellStyle name="SAPBEXHLevel1X 56 5" xfId="13377"/>
    <cellStyle name="SAPBEXHLevel1X 56 6" xfId="15153"/>
    <cellStyle name="SAPBEXHLevel1X 56 7" xfId="18073"/>
    <cellStyle name="SAPBEXHLevel1X 56 8" xfId="19758"/>
    <cellStyle name="SAPBEXHLevel1X 57" xfId="5519"/>
    <cellStyle name="SAPBEXHLevel1X 58" xfId="8359"/>
    <cellStyle name="SAPBEXHLevel1X 59" xfId="10760"/>
    <cellStyle name="SAPBEXHLevel1X 6" xfId="122"/>
    <cellStyle name="SAPBEXHLevel1X 6 2" xfId="2709"/>
    <cellStyle name="SAPBEXHLevel1X 6 3" xfId="5581"/>
    <cellStyle name="SAPBEXHLevel1X 6 4" xfId="8211"/>
    <cellStyle name="SAPBEXHLevel1X 6 5" xfId="10595"/>
    <cellStyle name="SAPBEXHLevel1X 6 6" xfId="13214"/>
    <cellStyle name="SAPBEXHLevel1X 6 7" xfId="15291"/>
    <cellStyle name="SAPBEXHLevel1X 6 8" xfId="17910"/>
    <cellStyle name="SAPBEXHLevel1X 6 9" xfId="19884"/>
    <cellStyle name="SAPBEXHLevel1X 60" xfId="13736"/>
    <cellStyle name="SAPBEXHLevel1X 61" xfId="15456"/>
    <cellStyle name="SAPBEXHLevel1X 62" xfId="18432"/>
    <cellStyle name="SAPBEXHLevel1X 63" xfId="20034"/>
    <cellStyle name="SAPBEXHLevel1X 7" xfId="135"/>
    <cellStyle name="SAPBEXHLevel1X 7 2" xfId="2722"/>
    <cellStyle name="SAPBEXHLevel1X 7 3" xfId="6559"/>
    <cellStyle name="SAPBEXHLevel1X 7 4" xfId="8303"/>
    <cellStyle name="SAPBEXHLevel1X 7 5" xfId="10699"/>
    <cellStyle name="SAPBEXHLevel1X 7 6" xfId="13716"/>
    <cellStyle name="SAPBEXHLevel1X 7 7" xfId="15395"/>
    <cellStyle name="SAPBEXHLevel1X 7 8" xfId="18412"/>
    <cellStyle name="SAPBEXHLevel1X 7 9" xfId="19976"/>
    <cellStyle name="SAPBEXHLevel1X 8" xfId="131"/>
    <cellStyle name="SAPBEXHLevel1X 8 2" xfId="2718"/>
    <cellStyle name="SAPBEXHLevel1X 8 3" xfId="6675"/>
    <cellStyle name="SAPBEXHLevel1X 8 4" xfId="8934"/>
    <cellStyle name="SAPBEXHLevel1X 8 5" xfId="11387"/>
    <cellStyle name="SAPBEXHLevel1X 8 6" xfId="12370"/>
    <cellStyle name="SAPBEXHLevel1X 8 7" xfId="16083"/>
    <cellStyle name="SAPBEXHLevel1X 8 8" xfId="17066"/>
    <cellStyle name="SAPBEXHLevel1X 8 9" xfId="20608"/>
    <cellStyle name="SAPBEXHLevel1X 9" xfId="126"/>
    <cellStyle name="SAPBEXHLevel1X 9 2" xfId="2713"/>
    <cellStyle name="SAPBEXHLevel1X 9 3" xfId="2587"/>
    <cellStyle name="SAPBEXHLevel1X 9 4" xfId="8494"/>
    <cellStyle name="SAPBEXHLevel1X 9 5" xfId="10903"/>
    <cellStyle name="SAPBEXHLevel1X 9 6" xfId="12599"/>
    <cellStyle name="SAPBEXHLevel1X 9 7" xfId="15599"/>
    <cellStyle name="SAPBEXHLevel1X 9 8" xfId="17295"/>
    <cellStyle name="SAPBEXHLevel1X 9 9" xfId="20168"/>
    <cellStyle name="SAPBEXHLevel2" xfId="79"/>
    <cellStyle name="SAPBEXHLevel2 10" xfId="442"/>
    <cellStyle name="SAPBEXHLevel2 10 2" xfId="3028"/>
    <cellStyle name="SAPBEXHLevel2 10 3" xfId="6819"/>
    <cellStyle name="SAPBEXHLevel2 10 4" xfId="8907"/>
    <cellStyle name="SAPBEXHLevel2 10 5" xfId="11011"/>
    <cellStyle name="SAPBEXHLevel2 10 6" xfId="12150"/>
    <cellStyle name="SAPBEXHLevel2 10 7" xfId="15707"/>
    <cellStyle name="SAPBEXHLevel2 10 8" xfId="16846"/>
    <cellStyle name="SAPBEXHLevel2 10 9" xfId="20268"/>
    <cellStyle name="SAPBEXHLevel2 11" xfId="577"/>
    <cellStyle name="SAPBEXHLevel2 11 2" xfId="3163"/>
    <cellStyle name="SAPBEXHLevel2 11 3" xfId="7113"/>
    <cellStyle name="SAPBEXHLevel2 11 4" xfId="7441"/>
    <cellStyle name="SAPBEXHLevel2 11 5" xfId="9751"/>
    <cellStyle name="SAPBEXHLevel2 11 6" xfId="14157"/>
    <cellStyle name="SAPBEXHLevel2 11 7" xfId="14447"/>
    <cellStyle name="SAPBEXHLevel2 11 8" xfId="18853"/>
    <cellStyle name="SAPBEXHLevel2 11 9" xfId="19110"/>
    <cellStyle name="SAPBEXHLevel2 12" xfId="592"/>
    <cellStyle name="SAPBEXHLevel2 12 2" xfId="3178"/>
    <cellStyle name="SAPBEXHLevel2 12 3" xfId="5887"/>
    <cellStyle name="SAPBEXHLevel2 12 4" xfId="8361"/>
    <cellStyle name="SAPBEXHLevel2 12 5" xfId="10762"/>
    <cellStyle name="SAPBEXHLevel2 12 6" xfId="14003"/>
    <cellStyle name="SAPBEXHLevel2 12 7" xfId="15458"/>
    <cellStyle name="SAPBEXHLevel2 12 8" xfId="18699"/>
    <cellStyle name="SAPBEXHLevel2 12 9" xfId="20036"/>
    <cellStyle name="SAPBEXHLevel2 13" xfId="253"/>
    <cellStyle name="SAPBEXHLevel2 13 2" xfId="2839"/>
    <cellStyle name="SAPBEXHLevel2 13 3" xfId="5162"/>
    <cellStyle name="SAPBEXHLevel2 13 4" xfId="9441"/>
    <cellStyle name="SAPBEXHLevel2 13 5" xfId="10528"/>
    <cellStyle name="SAPBEXHLevel2 13 6" xfId="12409"/>
    <cellStyle name="SAPBEXHLevel2 13 7" xfId="15224"/>
    <cellStyle name="SAPBEXHLevel2 13 8" xfId="17105"/>
    <cellStyle name="SAPBEXHLevel2 13 9" xfId="19827"/>
    <cellStyle name="SAPBEXHLevel2 14" xfId="672"/>
    <cellStyle name="SAPBEXHLevel2 14 2" xfId="3258"/>
    <cellStyle name="SAPBEXHLevel2 14 3" xfId="7057"/>
    <cellStyle name="SAPBEXHLevel2 14 4" xfId="9047"/>
    <cellStyle name="SAPBEXHLevel2 14 5" xfId="11513"/>
    <cellStyle name="SAPBEXHLevel2 14 6" xfId="11496"/>
    <cellStyle name="SAPBEXHLevel2 14 7" xfId="16209"/>
    <cellStyle name="SAPBEXHLevel2 14 8" xfId="16192"/>
    <cellStyle name="SAPBEXHLevel2 14 9" xfId="20723"/>
    <cellStyle name="SAPBEXHLevel2 15" xfId="788"/>
    <cellStyle name="SAPBEXHLevel2 15 2" xfId="3374"/>
    <cellStyle name="SAPBEXHLevel2 15 3" xfId="5865"/>
    <cellStyle name="SAPBEXHLevel2 15 4" xfId="9465"/>
    <cellStyle name="SAPBEXHLevel2 15 5" xfId="9522"/>
    <cellStyle name="SAPBEXHLevel2 15 6" xfId="12745"/>
    <cellStyle name="SAPBEXHLevel2 15 7" xfId="14218"/>
    <cellStyle name="SAPBEXHLevel2 15 8" xfId="17441"/>
    <cellStyle name="SAPBEXHLevel2 15 9" xfId="18909"/>
    <cellStyle name="SAPBEXHLevel2 16" xfId="850"/>
    <cellStyle name="SAPBEXHLevel2 16 2" xfId="3436"/>
    <cellStyle name="SAPBEXHLevel2 16 3" xfId="6800"/>
    <cellStyle name="SAPBEXHLevel2 16 4" xfId="8204"/>
    <cellStyle name="SAPBEXHLevel2 16 5" xfId="10588"/>
    <cellStyle name="SAPBEXHLevel2 16 6" xfId="12788"/>
    <cellStyle name="SAPBEXHLevel2 16 7" xfId="15284"/>
    <cellStyle name="SAPBEXHLevel2 16 8" xfId="17484"/>
    <cellStyle name="SAPBEXHLevel2 16 9" xfId="19877"/>
    <cellStyle name="SAPBEXHLevel2 17" xfId="785"/>
    <cellStyle name="SAPBEXHLevel2 17 2" xfId="3371"/>
    <cellStyle name="SAPBEXHLevel2 17 3" xfId="6008"/>
    <cellStyle name="SAPBEXHLevel2 17 4" xfId="2659"/>
    <cellStyle name="SAPBEXHLevel2 17 5" xfId="9696"/>
    <cellStyle name="SAPBEXHLevel2 17 6" xfId="13730"/>
    <cellStyle name="SAPBEXHLevel2 17 7" xfId="14392"/>
    <cellStyle name="SAPBEXHLevel2 17 8" xfId="18426"/>
    <cellStyle name="SAPBEXHLevel2 17 9" xfId="19060"/>
    <cellStyle name="SAPBEXHLevel2 18" xfId="962"/>
    <cellStyle name="SAPBEXHLevel2 18 2" xfId="3548"/>
    <cellStyle name="SAPBEXHLevel2 18 3" xfId="5377"/>
    <cellStyle name="SAPBEXHLevel2 18 4" xfId="8530"/>
    <cellStyle name="SAPBEXHLevel2 18 5" xfId="10943"/>
    <cellStyle name="SAPBEXHLevel2 18 6" xfId="13878"/>
    <cellStyle name="SAPBEXHLevel2 18 7" xfId="15639"/>
    <cellStyle name="SAPBEXHLevel2 18 8" xfId="18574"/>
    <cellStyle name="SAPBEXHLevel2 18 9" xfId="20204"/>
    <cellStyle name="SAPBEXHLevel2 19" xfId="891"/>
    <cellStyle name="SAPBEXHLevel2 19 2" xfId="3477"/>
    <cellStyle name="SAPBEXHLevel2 19 3" xfId="6687"/>
    <cellStyle name="SAPBEXHLevel2 19 4" xfId="9172"/>
    <cellStyle name="SAPBEXHLevel2 19 5" xfId="11652"/>
    <cellStyle name="SAPBEXHLevel2 19 6" xfId="12469"/>
    <cellStyle name="SAPBEXHLevel2 19 7" xfId="16348"/>
    <cellStyle name="SAPBEXHLevel2 19 8" xfId="17165"/>
    <cellStyle name="SAPBEXHLevel2 19 9" xfId="20847"/>
    <cellStyle name="SAPBEXHLevel2 2" xfId="200"/>
    <cellStyle name="SAPBEXHLevel2 2 2" xfId="2786"/>
    <cellStyle name="SAPBEXHLevel2 2 3" xfId="6458"/>
    <cellStyle name="SAPBEXHLevel2 2 4" xfId="9389"/>
    <cellStyle name="SAPBEXHLevel2 2 5" xfId="11977"/>
    <cellStyle name="SAPBEXHLevel2 2 6" xfId="12583"/>
    <cellStyle name="SAPBEXHLevel2 2 7" xfId="16673"/>
    <cellStyle name="SAPBEXHLevel2 2 8" xfId="17279"/>
    <cellStyle name="SAPBEXHLevel2 2 9" xfId="21161"/>
    <cellStyle name="SAPBEXHLevel2 20" xfId="1003"/>
    <cellStyle name="SAPBEXHLevel2 20 2" xfId="3589"/>
    <cellStyle name="SAPBEXHLevel2 20 3" xfId="5251"/>
    <cellStyle name="SAPBEXHLevel2 20 4" xfId="8503"/>
    <cellStyle name="SAPBEXHLevel2 20 5" xfId="10913"/>
    <cellStyle name="SAPBEXHLevel2 20 6" xfId="13108"/>
    <cellStyle name="SAPBEXHLevel2 20 7" xfId="15609"/>
    <cellStyle name="SAPBEXHLevel2 20 8" xfId="17804"/>
    <cellStyle name="SAPBEXHLevel2 20 9" xfId="20177"/>
    <cellStyle name="SAPBEXHLevel2 21" xfId="1110"/>
    <cellStyle name="SAPBEXHLevel2 21 2" xfId="3696"/>
    <cellStyle name="SAPBEXHLevel2 21 3" xfId="2601"/>
    <cellStyle name="SAPBEXHLevel2 21 4" xfId="7487"/>
    <cellStyle name="SAPBEXHLevel2 21 5" xfId="9804"/>
    <cellStyle name="SAPBEXHLevel2 21 6" xfId="12744"/>
    <cellStyle name="SAPBEXHLevel2 21 7" xfId="14500"/>
    <cellStyle name="SAPBEXHLevel2 21 8" xfId="17440"/>
    <cellStyle name="SAPBEXHLevel2 21 9" xfId="19158"/>
    <cellStyle name="SAPBEXHLevel2 22" xfId="1157"/>
    <cellStyle name="SAPBEXHLevel2 22 2" xfId="3743"/>
    <cellStyle name="SAPBEXHLevel2 22 3" xfId="6620"/>
    <cellStyle name="SAPBEXHLevel2 22 4" xfId="7983"/>
    <cellStyle name="SAPBEXHLevel2 22 5" xfId="10346"/>
    <cellStyle name="SAPBEXHLevel2 22 6" xfId="12198"/>
    <cellStyle name="SAPBEXHLevel2 22 7" xfId="15042"/>
    <cellStyle name="SAPBEXHLevel2 22 8" xfId="16894"/>
    <cellStyle name="SAPBEXHLevel2 22 9" xfId="19654"/>
    <cellStyle name="SAPBEXHLevel2 23" xfId="1175"/>
    <cellStyle name="SAPBEXHLevel2 23 2" xfId="3761"/>
    <cellStyle name="SAPBEXHLevel2 23 3" xfId="5184"/>
    <cellStyle name="SAPBEXHLevel2 23 4" xfId="6500"/>
    <cellStyle name="SAPBEXHLevel2 23 5" xfId="9556"/>
    <cellStyle name="SAPBEXHLevel2 23 6" xfId="13298"/>
    <cellStyle name="SAPBEXHLevel2 23 7" xfId="14252"/>
    <cellStyle name="SAPBEXHLevel2 23 8" xfId="17994"/>
    <cellStyle name="SAPBEXHLevel2 23 9" xfId="18941"/>
    <cellStyle name="SAPBEXHLevel2 24" xfId="1132"/>
    <cellStyle name="SAPBEXHLevel2 24 2" xfId="3718"/>
    <cellStyle name="SAPBEXHLevel2 24 3" xfId="6287"/>
    <cellStyle name="SAPBEXHLevel2 24 4" xfId="7519"/>
    <cellStyle name="SAPBEXHLevel2 24 5" xfId="9841"/>
    <cellStyle name="SAPBEXHLevel2 24 6" xfId="13672"/>
    <cellStyle name="SAPBEXHLevel2 24 7" xfId="14537"/>
    <cellStyle name="SAPBEXHLevel2 24 8" xfId="18368"/>
    <cellStyle name="SAPBEXHLevel2 24 9" xfId="19190"/>
    <cellStyle name="SAPBEXHLevel2 25" xfId="1205"/>
    <cellStyle name="SAPBEXHLevel2 25 2" xfId="3791"/>
    <cellStyle name="SAPBEXHLevel2 25 3" xfId="5453"/>
    <cellStyle name="SAPBEXHLevel2 25 4" xfId="8871"/>
    <cellStyle name="SAPBEXHLevel2 25 5" xfId="11320"/>
    <cellStyle name="SAPBEXHLevel2 25 6" xfId="13756"/>
    <cellStyle name="SAPBEXHLevel2 25 7" xfId="16016"/>
    <cellStyle name="SAPBEXHLevel2 25 8" xfId="18452"/>
    <cellStyle name="SAPBEXHLevel2 25 9" xfId="20545"/>
    <cellStyle name="SAPBEXHLevel2 26" xfId="1178"/>
    <cellStyle name="SAPBEXHLevel2 26 2" xfId="3764"/>
    <cellStyle name="SAPBEXHLevel2 26 3" xfId="6662"/>
    <cellStyle name="SAPBEXHLevel2 26 4" xfId="9081"/>
    <cellStyle name="SAPBEXHLevel2 26 5" xfId="11553"/>
    <cellStyle name="SAPBEXHLevel2 26 6" xfId="14086"/>
    <cellStyle name="SAPBEXHLevel2 26 7" xfId="16249"/>
    <cellStyle name="SAPBEXHLevel2 26 8" xfId="18782"/>
    <cellStyle name="SAPBEXHLevel2 26 9" xfId="20756"/>
    <cellStyle name="SAPBEXHLevel2 27" xfId="1277"/>
    <cellStyle name="SAPBEXHLevel2 27 2" xfId="3863"/>
    <cellStyle name="SAPBEXHLevel2 27 3" xfId="5466"/>
    <cellStyle name="SAPBEXHLevel2 27 4" xfId="7692"/>
    <cellStyle name="SAPBEXHLevel2 27 5" xfId="10033"/>
    <cellStyle name="SAPBEXHLevel2 27 6" xfId="13023"/>
    <cellStyle name="SAPBEXHLevel2 27 7" xfId="14729"/>
    <cellStyle name="SAPBEXHLevel2 27 8" xfId="17719"/>
    <cellStyle name="SAPBEXHLevel2 27 9" xfId="19363"/>
    <cellStyle name="SAPBEXHLevel2 28" xfId="1181"/>
    <cellStyle name="SAPBEXHLevel2 28 2" xfId="3767"/>
    <cellStyle name="SAPBEXHLevel2 28 3" xfId="6992"/>
    <cellStyle name="SAPBEXHLevel2 28 4" xfId="2691"/>
    <cellStyle name="SAPBEXHLevel2 28 5" xfId="9591"/>
    <cellStyle name="SAPBEXHLevel2 28 6" xfId="13049"/>
    <cellStyle name="SAPBEXHLevel2 28 7" xfId="14287"/>
    <cellStyle name="SAPBEXHLevel2 28 8" xfId="17745"/>
    <cellStyle name="SAPBEXHLevel2 28 9" xfId="18971"/>
    <cellStyle name="SAPBEXHLevel2 29" xfId="1367"/>
    <cellStyle name="SAPBEXHLevel2 29 2" xfId="3953"/>
    <cellStyle name="SAPBEXHLevel2 29 3" xfId="7080"/>
    <cellStyle name="SAPBEXHLevel2 29 4" xfId="9122"/>
    <cellStyle name="SAPBEXHLevel2 29 5" xfId="11598"/>
    <cellStyle name="SAPBEXHLevel2 29 6" xfId="14039"/>
    <cellStyle name="SAPBEXHLevel2 29 7" xfId="16294"/>
    <cellStyle name="SAPBEXHLevel2 29 8" xfId="18735"/>
    <cellStyle name="SAPBEXHLevel2 29 9" xfId="20797"/>
    <cellStyle name="SAPBEXHLevel2 3" xfId="246"/>
    <cellStyle name="SAPBEXHLevel2 3 2" xfId="2832"/>
    <cellStyle name="SAPBEXHLevel2 3 3" xfId="5566"/>
    <cellStyle name="SAPBEXHLevel2 3 4" xfId="6698"/>
    <cellStyle name="SAPBEXHLevel2 3 5" xfId="12114"/>
    <cellStyle name="SAPBEXHLevel2 3 6" xfId="13594"/>
    <cellStyle name="SAPBEXHLevel2 3 7" xfId="16810"/>
    <cellStyle name="SAPBEXHLevel2 3 8" xfId="18290"/>
    <cellStyle name="SAPBEXHLevel2 3 9" xfId="21276"/>
    <cellStyle name="SAPBEXHLevel2 30" xfId="1410"/>
    <cellStyle name="SAPBEXHLevel2 30 2" xfId="3996"/>
    <cellStyle name="SAPBEXHLevel2 30 3" xfId="4882"/>
    <cellStyle name="SAPBEXHLevel2 30 4" xfId="6863"/>
    <cellStyle name="SAPBEXHLevel2 30 5" xfId="11768"/>
    <cellStyle name="SAPBEXHLevel2 30 6" xfId="14152"/>
    <cellStyle name="SAPBEXHLevel2 30 7" xfId="16464"/>
    <cellStyle name="SAPBEXHLevel2 30 8" xfId="18848"/>
    <cellStyle name="SAPBEXHLevel2 30 9" xfId="20960"/>
    <cellStyle name="SAPBEXHLevel2 31" xfId="1453"/>
    <cellStyle name="SAPBEXHLevel2 31 2" xfId="4039"/>
    <cellStyle name="SAPBEXHLevel2 31 3" xfId="6841"/>
    <cellStyle name="SAPBEXHLevel2 31 4" xfId="8309"/>
    <cellStyle name="SAPBEXHLevel2 31 5" xfId="10392"/>
    <cellStyle name="SAPBEXHLevel2 31 6" xfId="12357"/>
    <cellStyle name="SAPBEXHLevel2 31 7" xfId="15088"/>
    <cellStyle name="SAPBEXHLevel2 31 8" xfId="17053"/>
    <cellStyle name="SAPBEXHLevel2 31 9" xfId="19698"/>
    <cellStyle name="SAPBEXHLevel2 32" xfId="1586"/>
    <cellStyle name="SAPBEXHLevel2 32 2" xfId="4172"/>
    <cellStyle name="SAPBEXHLevel2 32 3" xfId="6561"/>
    <cellStyle name="SAPBEXHLevel2 32 4" xfId="7535"/>
    <cellStyle name="SAPBEXHLevel2 32 5" xfId="9857"/>
    <cellStyle name="SAPBEXHLevel2 32 6" xfId="12279"/>
    <cellStyle name="SAPBEXHLevel2 32 7" xfId="14553"/>
    <cellStyle name="SAPBEXHLevel2 32 8" xfId="16975"/>
    <cellStyle name="SAPBEXHLevel2 32 9" xfId="19206"/>
    <cellStyle name="SAPBEXHLevel2 33" xfId="1604"/>
    <cellStyle name="SAPBEXHLevel2 33 2" xfId="4190"/>
    <cellStyle name="SAPBEXHLevel2 33 3" xfId="6757"/>
    <cellStyle name="SAPBEXHLevel2 33 4" xfId="7454"/>
    <cellStyle name="SAPBEXHLevel2 33 5" xfId="9767"/>
    <cellStyle name="SAPBEXHLevel2 33 6" xfId="13587"/>
    <cellStyle name="SAPBEXHLevel2 33 7" xfId="14463"/>
    <cellStyle name="SAPBEXHLevel2 33 8" xfId="18283"/>
    <cellStyle name="SAPBEXHLevel2 33 9" xfId="19124"/>
    <cellStyle name="SAPBEXHLevel2 34" xfId="1687"/>
    <cellStyle name="SAPBEXHLevel2 34 2" xfId="4273"/>
    <cellStyle name="SAPBEXHLevel2 34 3" xfId="5348"/>
    <cellStyle name="SAPBEXHLevel2 34 4" xfId="8725"/>
    <cellStyle name="SAPBEXHLevel2 34 5" xfId="11160"/>
    <cellStyle name="SAPBEXHLevel2 34 6" xfId="12903"/>
    <cellStyle name="SAPBEXHLevel2 34 7" xfId="15856"/>
    <cellStyle name="SAPBEXHLevel2 34 8" xfId="17599"/>
    <cellStyle name="SAPBEXHLevel2 34 9" xfId="20399"/>
    <cellStyle name="SAPBEXHLevel2 35" xfId="1458"/>
    <cellStyle name="SAPBEXHLevel2 35 2" xfId="4044"/>
    <cellStyle name="SAPBEXHLevel2 35 3" xfId="5170"/>
    <cellStyle name="SAPBEXHLevel2 35 4" xfId="9354"/>
    <cellStyle name="SAPBEXHLevel2 35 5" xfId="11839"/>
    <cellStyle name="SAPBEXHLevel2 35 6" xfId="13603"/>
    <cellStyle name="SAPBEXHLevel2 35 7" xfId="16535"/>
    <cellStyle name="SAPBEXHLevel2 35 8" xfId="18299"/>
    <cellStyle name="SAPBEXHLevel2 35 9" xfId="21028"/>
    <cellStyle name="SAPBEXHLevel2 36" xfId="1667"/>
    <cellStyle name="SAPBEXHLevel2 36 2" xfId="4253"/>
    <cellStyle name="SAPBEXHLevel2 36 3" xfId="5303"/>
    <cellStyle name="SAPBEXHLevel2 36 4" xfId="8973"/>
    <cellStyle name="SAPBEXHLevel2 36 5" xfId="11430"/>
    <cellStyle name="SAPBEXHLevel2 36 6" xfId="12962"/>
    <cellStyle name="SAPBEXHLevel2 36 7" xfId="16126"/>
    <cellStyle name="SAPBEXHLevel2 36 8" xfId="17658"/>
    <cellStyle name="SAPBEXHLevel2 36 9" xfId="20648"/>
    <cellStyle name="SAPBEXHLevel2 37" xfId="1711"/>
    <cellStyle name="SAPBEXHLevel2 37 2" xfId="4297"/>
    <cellStyle name="SAPBEXHLevel2 37 3" xfId="6927"/>
    <cellStyle name="SAPBEXHLevel2 37 4" xfId="8881"/>
    <cellStyle name="SAPBEXHLevel2 37 5" xfId="11332"/>
    <cellStyle name="SAPBEXHLevel2 37 6" xfId="13119"/>
    <cellStyle name="SAPBEXHLevel2 37 7" xfId="16028"/>
    <cellStyle name="SAPBEXHLevel2 37 8" xfId="17815"/>
    <cellStyle name="SAPBEXHLevel2 37 9" xfId="20555"/>
    <cellStyle name="SAPBEXHLevel2 38" xfId="1858"/>
    <cellStyle name="SAPBEXHLevel2 38 2" xfId="4444"/>
    <cellStyle name="SAPBEXHLevel2 38 3" xfId="5920"/>
    <cellStyle name="SAPBEXHLevel2 38 4" xfId="8559"/>
    <cellStyle name="SAPBEXHLevel2 38 5" xfId="10974"/>
    <cellStyle name="SAPBEXHLevel2 38 6" xfId="12633"/>
    <cellStyle name="SAPBEXHLevel2 38 7" xfId="15670"/>
    <cellStyle name="SAPBEXHLevel2 38 8" xfId="17329"/>
    <cellStyle name="SAPBEXHLevel2 38 9" xfId="20233"/>
    <cellStyle name="SAPBEXHLevel2 39" xfId="1851"/>
    <cellStyle name="SAPBEXHLevel2 39 2" xfId="4437"/>
    <cellStyle name="SAPBEXHLevel2 39 3" xfId="6126"/>
    <cellStyle name="SAPBEXHLevel2 39 4" xfId="7504"/>
    <cellStyle name="SAPBEXHLevel2 39 5" xfId="9825"/>
    <cellStyle name="SAPBEXHLevel2 39 6" xfId="13929"/>
    <cellStyle name="SAPBEXHLevel2 39 7" xfId="14521"/>
    <cellStyle name="SAPBEXHLevel2 39 8" xfId="18625"/>
    <cellStyle name="SAPBEXHLevel2 39 9" xfId="19175"/>
    <cellStyle name="SAPBEXHLevel2 4" xfId="173"/>
    <cellStyle name="SAPBEXHLevel2 4 2" xfId="2760"/>
    <cellStyle name="SAPBEXHLevel2 4 3" xfId="5165"/>
    <cellStyle name="SAPBEXHLevel2 4 4" xfId="8620"/>
    <cellStyle name="SAPBEXHLevel2 4 5" xfId="11041"/>
    <cellStyle name="SAPBEXHLevel2 4 6" xfId="13578"/>
    <cellStyle name="SAPBEXHLevel2 4 7" xfId="15737"/>
    <cellStyle name="SAPBEXHLevel2 4 8" xfId="18274"/>
    <cellStyle name="SAPBEXHLevel2 4 9" xfId="20295"/>
    <cellStyle name="SAPBEXHLevel2 40" xfId="1899"/>
    <cellStyle name="SAPBEXHLevel2 40 2" xfId="4485"/>
    <cellStyle name="SAPBEXHLevel2 40 3" xfId="6446"/>
    <cellStyle name="SAPBEXHLevel2 40 4" xfId="8102"/>
    <cellStyle name="SAPBEXHLevel2 40 5" xfId="10473"/>
    <cellStyle name="SAPBEXHLevel2 40 6" xfId="13136"/>
    <cellStyle name="SAPBEXHLevel2 40 7" xfId="15169"/>
    <cellStyle name="SAPBEXHLevel2 40 8" xfId="17832"/>
    <cellStyle name="SAPBEXHLevel2 40 9" xfId="19773"/>
    <cellStyle name="SAPBEXHLevel2 41" xfId="1991"/>
    <cellStyle name="SAPBEXHLevel2 41 2" xfId="4577"/>
    <cellStyle name="SAPBEXHLevel2 41 3" xfId="7320"/>
    <cellStyle name="SAPBEXHLevel2 41 4" xfId="8135"/>
    <cellStyle name="SAPBEXHLevel2 41 5" xfId="10507"/>
    <cellStyle name="SAPBEXHLevel2 41 6" xfId="12888"/>
    <cellStyle name="SAPBEXHLevel2 41 7" xfId="15203"/>
    <cellStyle name="SAPBEXHLevel2 41 8" xfId="17584"/>
    <cellStyle name="SAPBEXHLevel2 41 9" xfId="19806"/>
    <cellStyle name="SAPBEXHLevel2 42" xfId="2008"/>
    <cellStyle name="SAPBEXHLevel2 42 2" xfId="4594"/>
    <cellStyle name="SAPBEXHLevel2 42 3" xfId="6963"/>
    <cellStyle name="SAPBEXHLevel2 42 4" xfId="7672"/>
    <cellStyle name="SAPBEXHLevel2 42 5" xfId="11763"/>
    <cellStyle name="SAPBEXHLevel2 42 6" xfId="12555"/>
    <cellStyle name="SAPBEXHLevel2 42 7" xfId="16459"/>
    <cellStyle name="SAPBEXHLevel2 42 8" xfId="17251"/>
    <cellStyle name="SAPBEXHLevel2 42 9" xfId="20955"/>
    <cellStyle name="SAPBEXHLevel2 43" xfId="2083"/>
    <cellStyle name="SAPBEXHLevel2 43 2" xfId="4669"/>
    <cellStyle name="SAPBEXHLevel2 43 3" xfId="5419"/>
    <cellStyle name="SAPBEXHLevel2 43 4" xfId="8711"/>
    <cellStyle name="SAPBEXHLevel2 43 5" xfId="11145"/>
    <cellStyle name="SAPBEXHLevel2 43 6" xfId="13689"/>
    <cellStyle name="SAPBEXHLevel2 43 7" xfId="15841"/>
    <cellStyle name="SAPBEXHLevel2 43 8" xfId="18385"/>
    <cellStyle name="SAPBEXHLevel2 43 9" xfId="20385"/>
    <cellStyle name="SAPBEXHLevel2 44" xfId="1999"/>
    <cellStyle name="SAPBEXHLevel2 44 2" xfId="4585"/>
    <cellStyle name="SAPBEXHLevel2 44 3" xfId="6676"/>
    <cellStyle name="SAPBEXHLevel2 44 4" xfId="8007"/>
    <cellStyle name="SAPBEXHLevel2 44 5" xfId="10372"/>
    <cellStyle name="SAPBEXHLevel2 44 6" xfId="13434"/>
    <cellStyle name="SAPBEXHLevel2 44 7" xfId="15068"/>
    <cellStyle name="SAPBEXHLevel2 44 8" xfId="18130"/>
    <cellStyle name="SAPBEXHLevel2 44 9" xfId="19678"/>
    <cellStyle name="SAPBEXHLevel2 45" xfId="2073"/>
    <cellStyle name="SAPBEXHLevel2 45 2" xfId="4659"/>
    <cellStyle name="SAPBEXHLevel2 45 3" xfId="2766"/>
    <cellStyle name="SAPBEXHLevel2 45 4" xfId="8904"/>
    <cellStyle name="SAPBEXHLevel2 45 5" xfId="11355"/>
    <cellStyle name="SAPBEXHLevel2 45 6" xfId="13686"/>
    <cellStyle name="SAPBEXHLevel2 45 7" xfId="16051"/>
    <cellStyle name="SAPBEXHLevel2 45 8" xfId="18382"/>
    <cellStyle name="SAPBEXHLevel2 45 9" xfId="20578"/>
    <cellStyle name="SAPBEXHLevel2 46" xfId="2104"/>
    <cellStyle name="SAPBEXHLevel2 46 2" xfId="4690"/>
    <cellStyle name="SAPBEXHLevel2 46 3" xfId="5768"/>
    <cellStyle name="SAPBEXHLevel2 46 4" xfId="9284"/>
    <cellStyle name="SAPBEXHLevel2 46 5" xfId="10439"/>
    <cellStyle name="SAPBEXHLevel2 46 6" xfId="11326"/>
    <cellStyle name="SAPBEXHLevel2 46 7" xfId="15135"/>
    <cellStyle name="SAPBEXHLevel2 46 8" xfId="16022"/>
    <cellStyle name="SAPBEXHLevel2 46 9" xfId="19740"/>
    <cellStyle name="SAPBEXHLevel2 47" xfId="2142"/>
    <cellStyle name="SAPBEXHLevel2 47 2" xfId="4728"/>
    <cellStyle name="SAPBEXHLevel2 47 3" xfId="6745"/>
    <cellStyle name="SAPBEXHLevel2 47 4" xfId="7664"/>
    <cellStyle name="SAPBEXHLevel2 47 5" xfId="10002"/>
    <cellStyle name="SAPBEXHLevel2 47 6" xfId="12921"/>
    <cellStyle name="SAPBEXHLevel2 47 7" xfId="14698"/>
    <cellStyle name="SAPBEXHLevel2 47 8" xfId="17617"/>
    <cellStyle name="SAPBEXHLevel2 47 9" xfId="19335"/>
    <cellStyle name="SAPBEXHLevel2 48" xfId="2262"/>
    <cellStyle name="SAPBEXHLevel2 48 2" xfId="4848"/>
    <cellStyle name="SAPBEXHLevel2 48 3" xfId="2615"/>
    <cellStyle name="SAPBEXHLevel2 48 4" xfId="9211"/>
    <cellStyle name="SAPBEXHLevel2 48 5" xfId="10923"/>
    <cellStyle name="SAPBEXHLevel2 48 6" xfId="11140"/>
    <cellStyle name="SAPBEXHLevel2 48 7" xfId="15619"/>
    <cellStyle name="SAPBEXHLevel2 48 8" xfId="15836"/>
    <cellStyle name="SAPBEXHLevel2 48 9" xfId="20185"/>
    <cellStyle name="SAPBEXHLevel2 49" xfId="2332"/>
    <cellStyle name="SAPBEXHLevel2 49 2" xfId="4918"/>
    <cellStyle name="SAPBEXHLevel2 49 3" xfId="6339"/>
    <cellStyle name="SAPBEXHLevel2 49 4" xfId="8805"/>
    <cellStyle name="SAPBEXHLevel2 49 5" xfId="11249"/>
    <cellStyle name="SAPBEXHLevel2 49 6" xfId="14009"/>
    <cellStyle name="SAPBEXHLevel2 49 7" xfId="15945"/>
    <cellStyle name="SAPBEXHLevel2 49 8" xfId="18705"/>
    <cellStyle name="SAPBEXHLevel2 49 9" xfId="20480"/>
    <cellStyle name="SAPBEXHLevel2 5" xfId="148"/>
    <cellStyle name="SAPBEXHLevel2 5 2" xfId="2735"/>
    <cellStyle name="SAPBEXHLevel2 5 3" xfId="5424"/>
    <cellStyle name="SAPBEXHLevel2 5 4" xfId="9236"/>
    <cellStyle name="SAPBEXHLevel2 5 5" xfId="11716"/>
    <cellStyle name="SAPBEXHLevel2 5 6" xfId="11165"/>
    <cellStyle name="SAPBEXHLevel2 5 7" xfId="16412"/>
    <cellStyle name="SAPBEXHLevel2 5 8" xfId="15861"/>
    <cellStyle name="SAPBEXHLevel2 5 9" xfId="20908"/>
    <cellStyle name="SAPBEXHLevel2 50" xfId="2370"/>
    <cellStyle name="SAPBEXHLevel2 50 2" xfId="6684"/>
    <cellStyle name="SAPBEXHLevel2 50 3" xfId="7210"/>
    <cellStyle name="SAPBEXHLevel2 50 4" xfId="12081"/>
    <cellStyle name="SAPBEXHLevel2 50 5" xfId="13834"/>
    <cellStyle name="SAPBEXHLevel2 50 6" xfId="16777"/>
    <cellStyle name="SAPBEXHLevel2 50 7" xfId="18530"/>
    <cellStyle name="SAPBEXHLevel2 50 8" xfId="21245"/>
    <cellStyle name="SAPBEXHLevel2 51" xfId="5264"/>
    <cellStyle name="SAPBEXHLevel2 52" xfId="6003"/>
    <cellStyle name="SAPBEXHLevel2 53" xfId="12023"/>
    <cellStyle name="SAPBEXHLevel2 54" xfId="14105"/>
    <cellStyle name="SAPBEXHLevel2 55" xfId="16719"/>
    <cellStyle name="SAPBEXHLevel2 56" xfId="18801"/>
    <cellStyle name="SAPBEXHLevel2 57" xfId="21195"/>
    <cellStyle name="SAPBEXHLevel2 6" xfId="270"/>
    <cellStyle name="SAPBEXHLevel2 6 2" xfId="2856"/>
    <cellStyle name="SAPBEXHLevel2 6 3" xfId="6505"/>
    <cellStyle name="SAPBEXHLevel2 6 4" xfId="7771"/>
    <cellStyle name="SAPBEXHLevel2 6 5" xfId="10119"/>
    <cellStyle name="SAPBEXHLevel2 6 6" xfId="13874"/>
    <cellStyle name="SAPBEXHLevel2 6 7" xfId="14815"/>
    <cellStyle name="SAPBEXHLevel2 6 8" xfId="18570"/>
    <cellStyle name="SAPBEXHLevel2 6 9" xfId="19444"/>
    <cellStyle name="SAPBEXHLevel2 7" xfId="313"/>
    <cellStyle name="SAPBEXHLevel2 7 2" xfId="2899"/>
    <cellStyle name="SAPBEXHLevel2 7 3" xfId="7274"/>
    <cellStyle name="SAPBEXHLevel2 7 4" xfId="8456"/>
    <cellStyle name="SAPBEXHLevel2 7 5" xfId="10862"/>
    <cellStyle name="SAPBEXHLevel2 7 6" xfId="13259"/>
    <cellStyle name="SAPBEXHLevel2 7 7" xfId="15558"/>
    <cellStyle name="SAPBEXHLevel2 7 8" xfId="17955"/>
    <cellStyle name="SAPBEXHLevel2 7 9" xfId="20130"/>
    <cellStyle name="SAPBEXHLevel2 8" xfId="356"/>
    <cellStyle name="SAPBEXHLevel2 8 2" xfId="2942"/>
    <cellStyle name="SAPBEXHLevel2 8 3" xfId="5654"/>
    <cellStyle name="SAPBEXHLevel2 8 4" xfId="7486"/>
    <cellStyle name="SAPBEXHLevel2 8 5" xfId="9803"/>
    <cellStyle name="SAPBEXHLevel2 8 6" xfId="13360"/>
    <cellStyle name="SAPBEXHLevel2 8 7" xfId="14499"/>
    <cellStyle name="SAPBEXHLevel2 8 8" xfId="18056"/>
    <cellStyle name="SAPBEXHLevel2 8 9" xfId="19157"/>
    <cellStyle name="SAPBEXHLevel2 9" xfId="399"/>
    <cellStyle name="SAPBEXHLevel2 9 2" xfId="2985"/>
    <cellStyle name="SAPBEXHLevel2 9 3" xfId="6084"/>
    <cellStyle name="SAPBEXHLevel2 9 4" xfId="9097"/>
    <cellStyle name="SAPBEXHLevel2 9 5" xfId="11570"/>
    <cellStyle name="SAPBEXHLevel2 9 6" xfId="12405"/>
    <cellStyle name="SAPBEXHLevel2 9 7" xfId="16266"/>
    <cellStyle name="SAPBEXHLevel2 9 8" xfId="17101"/>
    <cellStyle name="SAPBEXHLevel2 9 9" xfId="20772"/>
    <cellStyle name="SAPBEXHLevel2X" xfId="80"/>
    <cellStyle name="SAPBEXHLevel2X 10" xfId="548"/>
    <cellStyle name="SAPBEXHLevel2X 10 2" xfId="3134"/>
    <cellStyle name="SAPBEXHLevel2X 10 3" xfId="5903"/>
    <cellStyle name="SAPBEXHLevel2X 10 4" xfId="9180"/>
    <cellStyle name="SAPBEXHLevel2X 10 5" xfId="11660"/>
    <cellStyle name="SAPBEXHLevel2X 10 6" xfId="11834"/>
    <cellStyle name="SAPBEXHLevel2X 10 7" xfId="16356"/>
    <cellStyle name="SAPBEXHLevel2X 10 8" xfId="16530"/>
    <cellStyle name="SAPBEXHLevel2X 10 9" xfId="20855"/>
    <cellStyle name="SAPBEXHLevel2X 11" xfId="618"/>
    <cellStyle name="SAPBEXHLevel2X 11 2" xfId="3204"/>
    <cellStyle name="SAPBEXHLevel2X 11 3" xfId="5866"/>
    <cellStyle name="SAPBEXHLevel2X 11 4" xfId="7681"/>
    <cellStyle name="SAPBEXHLevel2X 11 5" xfId="10021"/>
    <cellStyle name="SAPBEXHLevel2X 11 6" xfId="13733"/>
    <cellStyle name="SAPBEXHLevel2X 11 7" xfId="14717"/>
    <cellStyle name="SAPBEXHLevel2X 11 8" xfId="18429"/>
    <cellStyle name="SAPBEXHLevel2X 11 9" xfId="19352"/>
    <cellStyle name="SAPBEXHLevel2X 12" xfId="634"/>
    <cellStyle name="SAPBEXHLevel2X 12 2" xfId="3220"/>
    <cellStyle name="SAPBEXHLevel2X 12 3" xfId="6108"/>
    <cellStyle name="SAPBEXHLevel2X 12 4" xfId="8974"/>
    <cellStyle name="SAPBEXHLevel2X 12 5" xfId="11181"/>
    <cellStyle name="SAPBEXHLevel2X 12 6" xfId="13939"/>
    <cellStyle name="SAPBEXHLevel2X 12 7" xfId="15877"/>
    <cellStyle name="SAPBEXHLevel2X 12 8" xfId="18635"/>
    <cellStyle name="SAPBEXHLevel2X 12 9" xfId="20418"/>
    <cellStyle name="SAPBEXHLevel2X 13" xfId="677"/>
    <cellStyle name="SAPBEXHLevel2X 13 2" xfId="3263"/>
    <cellStyle name="SAPBEXHLevel2X 13 3" xfId="6103"/>
    <cellStyle name="SAPBEXHLevel2X 13 4" xfId="9162"/>
    <cellStyle name="SAPBEXHLevel2X 13 5" xfId="9748"/>
    <cellStyle name="SAPBEXHLevel2X 13 6" xfId="13715"/>
    <cellStyle name="SAPBEXHLevel2X 13 7" xfId="14444"/>
    <cellStyle name="SAPBEXHLevel2X 13 8" xfId="18411"/>
    <cellStyle name="SAPBEXHLevel2X 13 9" xfId="19107"/>
    <cellStyle name="SAPBEXHLevel2X 14" xfId="720"/>
    <cellStyle name="SAPBEXHLevel2X 14 2" xfId="3306"/>
    <cellStyle name="SAPBEXHLevel2X 14 3" xfId="7052"/>
    <cellStyle name="SAPBEXHLevel2X 14 4" xfId="8736"/>
    <cellStyle name="SAPBEXHLevel2X 14 5" xfId="11173"/>
    <cellStyle name="SAPBEXHLevel2X 14 6" xfId="13937"/>
    <cellStyle name="SAPBEXHLevel2X 14 7" xfId="15869"/>
    <cellStyle name="SAPBEXHLevel2X 14 8" xfId="18633"/>
    <cellStyle name="SAPBEXHLevel2X 14 9" xfId="20410"/>
    <cellStyle name="SAPBEXHLevel2X 15" xfId="746"/>
    <cellStyle name="SAPBEXHLevel2X 15 2" xfId="3332"/>
    <cellStyle name="SAPBEXHLevel2X 15 3" xfId="5454"/>
    <cellStyle name="SAPBEXHLevel2X 15 4" xfId="7457"/>
    <cellStyle name="SAPBEXHLevel2X 15 5" xfId="9770"/>
    <cellStyle name="SAPBEXHLevel2X 15 6" xfId="13005"/>
    <cellStyle name="SAPBEXHLevel2X 15 7" xfId="14466"/>
    <cellStyle name="SAPBEXHLevel2X 15 8" xfId="17701"/>
    <cellStyle name="SAPBEXHLevel2X 15 9" xfId="19127"/>
    <cellStyle name="SAPBEXHLevel2X 16" xfId="789"/>
    <cellStyle name="SAPBEXHLevel2X 16 2" xfId="3375"/>
    <cellStyle name="SAPBEXHLevel2X 16 3" xfId="5995"/>
    <cellStyle name="SAPBEXHLevel2X 16 4" xfId="8024"/>
    <cellStyle name="SAPBEXHLevel2X 16 5" xfId="10389"/>
    <cellStyle name="SAPBEXHLevel2X 16 6" xfId="12393"/>
    <cellStyle name="SAPBEXHLevel2X 16 7" xfId="15085"/>
    <cellStyle name="SAPBEXHLevel2X 16 8" xfId="17089"/>
    <cellStyle name="SAPBEXHLevel2X 16 9" xfId="19695"/>
    <cellStyle name="SAPBEXHLevel2X 17" xfId="784"/>
    <cellStyle name="SAPBEXHLevel2X 17 2" xfId="3370"/>
    <cellStyle name="SAPBEXHLevel2X 17 3" xfId="7218"/>
    <cellStyle name="SAPBEXHLevel2X 17 4" xfId="7595"/>
    <cellStyle name="SAPBEXHLevel2X 17 5" xfId="9921"/>
    <cellStyle name="SAPBEXHLevel2X 17 6" xfId="13365"/>
    <cellStyle name="SAPBEXHLevel2X 17 7" xfId="14617"/>
    <cellStyle name="SAPBEXHLevel2X 17 8" xfId="18061"/>
    <cellStyle name="SAPBEXHLevel2X 17 9" xfId="19266"/>
    <cellStyle name="SAPBEXHLevel2X 18" xfId="851"/>
    <cellStyle name="SAPBEXHLevel2X 18 2" xfId="3437"/>
    <cellStyle name="SAPBEXHLevel2X 18 3" xfId="5112"/>
    <cellStyle name="SAPBEXHLevel2X 18 4" xfId="7337"/>
    <cellStyle name="SAPBEXHLevel2X 18 5" xfId="9593"/>
    <cellStyle name="SAPBEXHLevel2X 18 6" xfId="13072"/>
    <cellStyle name="SAPBEXHLevel2X 18 7" xfId="14289"/>
    <cellStyle name="SAPBEXHLevel2X 18 8" xfId="17768"/>
    <cellStyle name="SAPBEXHLevel2X 18 9" xfId="18973"/>
    <cellStyle name="SAPBEXHLevel2X 19" xfId="846"/>
    <cellStyle name="SAPBEXHLevel2X 19 2" xfId="3432"/>
    <cellStyle name="SAPBEXHLevel2X 19 3" xfId="5744"/>
    <cellStyle name="SAPBEXHLevel2X 19 4" xfId="7784"/>
    <cellStyle name="SAPBEXHLevel2X 19 5" xfId="9474"/>
    <cellStyle name="SAPBEXHLevel2X 19 6" xfId="10034"/>
    <cellStyle name="SAPBEXHLevel2X 19 7" xfId="14170"/>
    <cellStyle name="SAPBEXHLevel2X 19 8" xfId="14730"/>
    <cellStyle name="SAPBEXHLevel2X 19 9" xfId="18865"/>
    <cellStyle name="SAPBEXHLevel2X 2" xfId="201"/>
    <cellStyle name="SAPBEXHLevel2X 2 2" xfId="2787"/>
    <cellStyle name="SAPBEXHLevel2X 2 3" xfId="7043"/>
    <cellStyle name="SAPBEXHLevel2X 2 4" xfId="7537"/>
    <cellStyle name="SAPBEXHLevel2X 2 5" xfId="9859"/>
    <cellStyle name="SAPBEXHLevel2X 2 6" xfId="12238"/>
    <cellStyle name="SAPBEXHLevel2X 2 7" xfId="14555"/>
    <cellStyle name="SAPBEXHLevel2X 2 8" xfId="16934"/>
    <cellStyle name="SAPBEXHLevel2X 2 9" xfId="19208"/>
    <cellStyle name="SAPBEXHLevel2X 20" xfId="752"/>
    <cellStyle name="SAPBEXHLevel2X 20 2" xfId="3338"/>
    <cellStyle name="SAPBEXHLevel2X 20 3" xfId="6154"/>
    <cellStyle name="SAPBEXHLevel2X 20 4" xfId="8791"/>
    <cellStyle name="SAPBEXHLevel2X 20 5" xfId="11234"/>
    <cellStyle name="SAPBEXHLevel2X 20 6" xfId="12168"/>
    <cellStyle name="SAPBEXHLevel2X 20 7" xfId="15930"/>
    <cellStyle name="SAPBEXHLevel2X 20 8" xfId="16864"/>
    <cellStyle name="SAPBEXHLevel2X 20 9" xfId="20466"/>
    <cellStyle name="SAPBEXHLevel2X 21" xfId="963"/>
    <cellStyle name="SAPBEXHLevel2X 21 2" xfId="3549"/>
    <cellStyle name="SAPBEXHLevel2X 21 3" xfId="5937"/>
    <cellStyle name="SAPBEXHLevel2X 21 4" xfId="8763"/>
    <cellStyle name="SAPBEXHLevel2X 21 5" xfId="11201"/>
    <cellStyle name="SAPBEXHLevel2X 21 6" xfId="13262"/>
    <cellStyle name="SAPBEXHLevel2X 21 7" xfId="15897"/>
    <cellStyle name="SAPBEXHLevel2X 21 8" xfId="17958"/>
    <cellStyle name="SAPBEXHLevel2X 21 9" xfId="20437"/>
    <cellStyle name="SAPBEXHLevel2X 22" xfId="958"/>
    <cellStyle name="SAPBEXHLevel2X 22 2" xfId="3544"/>
    <cellStyle name="SAPBEXHLevel2X 22 3" xfId="5467"/>
    <cellStyle name="SAPBEXHLevel2X 22 4" xfId="7419"/>
    <cellStyle name="SAPBEXHLevel2X 22 5" xfId="9727"/>
    <cellStyle name="SAPBEXHLevel2X 22 6" xfId="12816"/>
    <cellStyle name="SAPBEXHLevel2X 22 7" xfId="14423"/>
    <cellStyle name="SAPBEXHLevel2X 22 8" xfId="17512"/>
    <cellStyle name="SAPBEXHLevel2X 22 9" xfId="19088"/>
    <cellStyle name="SAPBEXHLevel2X 23" xfId="1025"/>
    <cellStyle name="SAPBEXHLevel2X 23 2" xfId="3611"/>
    <cellStyle name="SAPBEXHLevel2X 23 3" xfId="5355"/>
    <cellStyle name="SAPBEXHLevel2X 23 4" xfId="9394"/>
    <cellStyle name="SAPBEXHLevel2X 23 5" xfId="11366"/>
    <cellStyle name="SAPBEXHLevel2X 23 6" xfId="12229"/>
    <cellStyle name="SAPBEXHLevel2X 23 7" xfId="16062"/>
    <cellStyle name="SAPBEXHLevel2X 23 8" xfId="16925"/>
    <cellStyle name="SAPBEXHLevel2X 23 9" xfId="20589"/>
    <cellStyle name="SAPBEXHLevel2X 24" xfId="1068"/>
    <cellStyle name="SAPBEXHLevel2X 24 2" xfId="3654"/>
    <cellStyle name="SAPBEXHLevel2X 24 3" xfId="7062"/>
    <cellStyle name="SAPBEXHLevel2X 24 4" xfId="9324"/>
    <cellStyle name="SAPBEXHLevel2X 24 5" xfId="11807"/>
    <cellStyle name="SAPBEXHLevel2X 24 6" xfId="9810"/>
    <cellStyle name="SAPBEXHLevel2X 24 7" xfId="16503"/>
    <cellStyle name="SAPBEXHLevel2X 24 8" xfId="14506"/>
    <cellStyle name="SAPBEXHLevel2X 24 9" xfId="20998"/>
    <cellStyle name="SAPBEXHLevel2X 25" xfId="1111"/>
    <cellStyle name="SAPBEXHLevel2X 25 2" xfId="3697"/>
    <cellStyle name="SAPBEXHLevel2X 25 3" xfId="7277"/>
    <cellStyle name="SAPBEXHLevel2X 25 4" xfId="8514"/>
    <cellStyle name="SAPBEXHLevel2X 25 5" xfId="10926"/>
    <cellStyle name="SAPBEXHLevel2X 25 6" xfId="13882"/>
    <cellStyle name="SAPBEXHLevel2X 25 7" xfId="15622"/>
    <cellStyle name="SAPBEXHLevel2X 25 8" xfId="18578"/>
    <cellStyle name="SAPBEXHLevel2X 25 9" xfId="20188"/>
    <cellStyle name="SAPBEXHLevel2X 26" xfId="1106"/>
    <cellStyle name="SAPBEXHLevel2X 26 2" xfId="3692"/>
    <cellStyle name="SAPBEXHLevel2X 26 3" xfId="6002"/>
    <cellStyle name="SAPBEXHLevel2X 26 4" xfId="8222"/>
    <cellStyle name="SAPBEXHLevel2X 26 5" xfId="10609"/>
    <cellStyle name="SAPBEXHLevel2X 26 6" xfId="12560"/>
    <cellStyle name="SAPBEXHLevel2X 26 7" xfId="15305"/>
    <cellStyle name="SAPBEXHLevel2X 26 8" xfId="17256"/>
    <cellStyle name="SAPBEXHLevel2X 26 9" xfId="19895"/>
    <cellStyle name="SAPBEXHLevel2X 27" xfId="1159"/>
    <cellStyle name="SAPBEXHLevel2X 27 2" xfId="3745"/>
    <cellStyle name="SAPBEXHLevel2X 27 3" xfId="6872"/>
    <cellStyle name="SAPBEXHLevel2X 27 4" xfId="7738"/>
    <cellStyle name="SAPBEXHLevel2X 27 5" xfId="10084"/>
    <cellStyle name="SAPBEXHLevel2X 27 6" xfId="12283"/>
    <cellStyle name="SAPBEXHLevel2X 27 7" xfId="14780"/>
    <cellStyle name="SAPBEXHLevel2X 27 8" xfId="16979"/>
    <cellStyle name="SAPBEXHLevel2X 27 9" xfId="19410"/>
    <cellStyle name="SAPBEXHLevel2X 28" xfId="1216"/>
    <cellStyle name="SAPBEXHLevel2X 28 2" xfId="3802"/>
    <cellStyle name="SAPBEXHLevel2X 28 3" xfId="5693"/>
    <cellStyle name="SAPBEXHLevel2X 28 4" xfId="2614"/>
    <cellStyle name="SAPBEXHLevel2X 28 5" xfId="9530"/>
    <cellStyle name="SAPBEXHLevel2X 28 6" xfId="14006"/>
    <cellStyle name="SAPBEXHLevel2X 28 7" xfId="14226"/>
    <cellStyle name="SAPBEXHLevel2X 28 8" xfId="18702"/>
    <cellStyle name="SAPBEXHLevel2X 28 9" xfId="18916"/>
    <cellStyle name="SAPBEXHLevel2X 29" xfId="1259"/>
    <cellStyle name="SAPBEXHLevel2X 29 2" xfId="3845"/>
    <cellStyle name="SAPBEXHLevel2X 29 3" xfId="6288"/>
    <cellStyle name="SAPBEXHLevel2X 29 4" xfId="8607"/>
    <cellStyle name="SAPBEXHLevel2X 29 5" xfId="11026"/>
    <cellStyle name="SAPBEXHLevel2X 29 6" xfId="13951"/>
    <cellStyle name="SAPBEXHLevel2X 29 7" xfId="15722"/>
    <cellStyle name="SAPBEXHLevel2X 29 8" xfId="18647"/>
    <cellStyle name="SAPBEXHLevel2X 29 9" xfId="20282"/>
    <cellStyle name="SAPBEXHLevel2X 3" xfId="247"/>
    <cellStyle name="SAPBEXHLevel2X 3 2" xfId="2833"/>
    <cellStyle name="SAPBEXHLevel2X 3 3" xfId="7373"/>
    <cellStyle name="SAPBEXHLevel2X 3 4" xfId="6977"/>
    <cellStyle name="SAPBEXHLevel2X 3 5" xfId="9529"/>
    <cellStyle name="SAPBEXHLevel2X 3 6" xfId="12619"/>
    <cellStyle name="SAPBEXHLevel2X 3 7" xfId="14225"/>
    <cellStyle name="SAPBEXHLevel2X 3 8" xfId="17315"/>
    <cellStyle name="SAPBEXHLevel2X 3 9" xfId="18915"/>
    <cellStyle name="SAPBEXHLevel2X 30" xfId="1302"/>
    <cellStyle name="SAPBEXHLevel2X 30 2" xfId="3888"/>
    <cellStyle name="SAPBEXHLevel2X 30 3" xfId="6793"/>
    <cellStyle name="SAPBEXHLevel2X 30 4" xfId="8454"/>
    <cellStyle name="SAPBEXHLevel2X 30 5" xfId="10860"/>
    <cellStyle name="SAPBEXHLevel2X 30 6" xfId="12602"/>
    <cellStyle name="SAPBEXHLevel2X 30 7" xfId="15556"/>
    <cellStyle name="SAPBEXHLevel2X 30 8" xfId="17298"/>
    <cellStyle name="SAPBEXHLevel2X 30 9" xfId="20128"/>
    <cellStyle name="SAPBEXHLevel2X 31" xfId="1239"/>
    <cellStyle name="SAPBEXHLevel2X 31 2" xfId="3825"/>
    <cellStyle name="SAPBEXHLevel2X 31 3" xfId="6088"/>
    <cellStyle name="SAPBEXHLevel2X 31 4" xfId="7428"/>
    <cellStyle name="SAPBEXHLevel2X 31 5" xfId="9738"/>
    <cellStyle name="SAPBEXHLevel2X 31 6" xfId="13845"/>
    <cellStyle name="SAPBEXHLevel2X 31 7" xfId="14434"/>
    <cellStyle name="SAPBEXHLevel2X 31 8" xfId="18541"/>
    <cellStyle name="SAPBEXHLevel2X 31 9" xfId="19097"/>
    <cellStyle name="SAPBEXHLevel2X 32" xfId="1387"/>
    <cellStyle name="SAPBEXHLevel2X 32 2" xfId="3973"/>
    <cellStyle name="SAPBEXHLevel2X 32 3" xfId="6461"/>
    <cellStyle name="SAPBEXHLevel2X 32 4" xfId="7596"/>
    <cellStyle name="SAPBEXHLevel2X 32 5" xfId="9922"/>
    <cellStyle name="SAPBEXHLevel2X 32 6" xfId="12858"/>
    <cellStyle name="SAPBEXHLevel2X 32 7" xfId="14618"/>
    <cellStyle name="SAPBEXHLevel2X 32 8" xfId="17554"/>
    <cellStyle name="SAPBEXHLevel2X 32 9" xfId="19267"/>
    <cellStyle name="SAPBEXHLevel2X 33" xfId="1430"/>
    <cellStyle name="SAPBEXHLevel2X 33 2" xfId="4016"/>
    <cellStyle name="SAPBEXHLevel2X 33 3" xfId="7268"/>
    <cellStyle name="SAPBEXHLevel2X 33 4" xfId="8882"/>
    <cellStyle name="SAPBEXHLevel2X 33 5" xfId="11333"/>
    <cellStyle name="SAPBEXHLevel2X 33 6" xfId="10038"/>
    <cellStyle name="SAPBEXHLevel2X 33 7" xfId="16029"/>
    <cellStyle name="SAPBEXHLevel2X 33 8" xfId="14734"/>
    <cellStyle name="SAPBEXHLevel2X 33 9" xfId="20556"/>
    <cellStyle name="SAPBEXHLevel2X 34" xfId="1473"/>
    <cellStyle name="SAPBEXHLevel2X 34 2" xfId="4059"/>
    <cellStyle name="SAPBEXHLevel2X 34 3" xfId="6010"/>
    <cellStyle name="SAPBEXHLevel2X 34 4" xfId="7575"/>
    <cellStyle name="SAPBEXHLevel2X 34 5" xfId="9899"/>
    <cellStyle name="SAPBEXHLevel2X 34 6" xfId="13309"/>
    <cellStyle name="SAPBEXHLevel2X 34 7" xfId="14595"/>
    <cellStyle name="SAPBEXHLevel2X 34 8" xfId="18005"/>
    <cellStyle name="SAPBEXHLevel2X 34 9" xfId="19246"/>
    <cellStyle name="SAPBEXHLevel2X 35" xfId="1516"/>
    <cellStyle name="SAPBEXHLevel2X 35 2" xfId="4102"/>
    <cellStyle name="SAPBEXHLevel2X 35 3" xfId="6447"/>
    <cellStyle name="SAPBEXHLevel2X 35 4" xfId="7618"/>
    <cellStyle name="SAPBEXHLevel2X 35 5" xfId="9949"/>
    <cellStyle name="SAPBEXHLevel2X 35 6" xfId="13747"/>
    <cellStyle name="SAPBEXHLevel2X 35 7" xfId="14645"/>
    <cellStyle name="SAPBEXHLevel2X 35 8" xfId="18443"/>
    <cellStyle name="SAPBEXHLevel2X 35 9" xfId="19289"/>
    <cellStyle name="SAPBEXHLevel2X 36" xfId="1559"/>
    <cellStyle name="SAPBEXHLevel2X 36 2" xfId="4145"/>
    <cellStyle name="SAPBEXHLevel2X 36 3" xfId="7319"/>
    <cellStyle name="SAPBEXHLevel2X 36 4" xfId="8253"/>
    <cellStyle name="SAPBEXHLevel2X 36 5" xfId="10644"/>
    <cellStyle name="SAPBEXHLevel2X 36 6" xfId="12179"/>
    <cellStyle name="SAPBEXHLevel2X 36 7" xfId="15340"/>
    <cellStyle name="SAPBEXHLevel2X 36 8" xfId="16875"/>
    <cellStyle name="SAPBEXHLevel2X 36 9" xfId="19926"/>
    <cellStyle name="SAPBEXHLevel2X 37" xfId="1588"/>
    <cellStyle name="SAPBEXHLevel2X 37 2" xfId="4174"/>
    <cellStyle name="SAPBEXHLevel2X 37 3" xfId="5805"/>
    <cellStyle name="SAPBEXHLevel2X 37 4" xfId="9157"/>
    <cellStyle name="SAPBEXHLevel2X 37 5" xfId="11635"/>
    <cellStyle name="SAPBEXHLevel2X 37 6" xfId="13350"/>
    <cellStyle name="SAPBEXHLevel2X 37 7" xfId="16331"/>
    <cellStyle name="SAPBEXHLevel2X 37 8" xfId="18046"/>
    <cellStyle name="SAPBEXHLevel2X 37 9" xfId="20832"/>
    <cellStyle name="SAPBEXHLevel2X 38" xfId="1645"/>
    <cellStyle name="SAPBEXHLevel2X 38 2" xfId="4231"/>
    <cellStyle name="SAPBEXHLevel2X 38 3" xfId="7366"/>
    <cellStyle name="SAPBEXHLevel2X 38 4" xfId="8166"/>
    <cellStyle name="SAPBEXHLevel2X 38 5" xfId="10541"/>
    <cellStyle name="SAPBEXHLevel2X 38 6" xfId="13746"/>
    <cellStyle name="SAPBEXHLevel2X 38 7" xfId="15237"/>
    <cellStyle name="SAPBEXHLevel2X 38 8" xfId="18442"/>
    <cellStyle name="SAPBEXHLevel2X 38 9" xfId="19839"/>
    <cellStyle name="SAPBEXHLevel2X 39" xfId="1688"/>
    <cellStyle name="SAPBEXHLevel2X 39 2" xfId="4274"/>
    <cellStyle name="SAPBEXHLevel2X 39 3" xfId="6303"/>
    <cellStyle name="SAPBEXHLevel2X 39 4" xfId="7857"/>
    <cellStyle name="SAPBEXHLevel2X 39 5" xfId="10209"/>
    <cellStyle name="SAPBEXHLevel2X 39 6" xfId="13146"/>
    <cellStyle name="SAPBEXHLevel2X 39 7" xfId="14905"/>
    <cellStyle name="SAPBEXHLevel2X 39 8" xfId="17842"/>
    <cellStyle name="SAPBEXHLevel2X 39 9" xfId="19530"/>
    <cellStyle name="SAPBEXHLevel2X 4" xfId="290"/>
    <cellStyle name="SAPBEXHLevel2X 4 2" xfId="2876"/>
    <cellStyle name="SAPBEXHLevel2X 4 3" xfId="2648"/>
    <cellStyle name="SAPBEXHLevel2X 4 4" xfId="8824"/>
    <cellStyle name="SAPBEXHLevel2X 4 5" xfId="11271"/>
    <cellStyle name="SAPBEXHLevel2X 4 6" xfId="12752"/>
    <cellStyle name="SAPBEXHLevel2X 4 7" xfId="15967"/>
    <cellStyle name="SAPBEXHLevel2X 4 8" xfId="17448"/>
    <cellStyle name="SAPBEXHLevel2X 4 9" xfId="20499"/>
    <cellStyle name="SAPBEXHLevel2X 40" xfId="1731"/>
    <cellStyle name="SAPBEXHLevel2X 40 2" xfId="4317"/>
    <cellStyle name="SAPBEXHLevel2X 40 3" xfId="6205"/>
    <cellStyle name="SAPBEXHLevel2X 40 4" xfId="9463"/>
    <cellStyle name="SAPBEXHLevel2X 40 5" xfId="11811"/>
    <cellStyle name="SAPBEXHLevel2X 40 6" xfId="13903"/>
    <cellStyle name="SAPBEXHLevel2X 40 7" xfId="16507"/>
    <cellStyle name="SAPBEXHLevel2X 40 8" xfId="18599"/>
    <cellStyle name="SAPBEXHLevel2X 40 9" xfId="21002"/>
    <cellStyle name="SAPBEXHLevel2X 41" xfId="1774"/>
    <cellStyle name="SAPBEXHLevel2X 41 2" xfId="4360"/>
    <cellStyle name="SAPBEXHLevel2X 41 3" xfId="6119"/>
    <cellStyle name="SAPBEXHLevel2X 41 4" xfId="9442"/>
    <cellStyle name="SAPBEXHLevel2X 41 5" xfId="10647"/>
    <cellStyle name="SAPBEXHLevel2X 41 6" xfId="13167"/>
    <cellStyle name="SAPBEXHLevel2X 41 7" xfId="15343"/>
    <cellStyle name="SAPBEXHLevel2X 41 8" xfId="17863"/>
    <cellStyle name="SAPBEXHLevel2X 41 9" xfId="19929"/>
    <cellStyle name="SAPBEXHLevel2X 42" xfId="1816"/>
    <cellStyle name="SAPBEXHLevel2X 42 2" xfId="4402"/>
    <cellStyle name="SAPBEXHLevel2X 42 3" xfId="6562"/>
    <cellStyle name="SAPBEXHLevel2X 42 4" xfId="8103"/>
    <cellStyle name="SAPBEXHLevel2X 42 5" xfId="12065"/>
    <cellStyle name="SAPBEXHLevel2X 42 6" xfId="12334"/>
    <cellStyle name="SAPBEXHLevel2X 42 7" xfId="16761"/>
    <cellStyle name="SAPBEXHLevel2X 42 8" xfId="17030"/>
    <cellStyle name="SAPBEXHLevel2X 42 9" xfId="21230"/>
    <cellStyle name="SAPBEXHLevel2X 43" xfId="1859"/>
    <cellStyle name="SAPBEXHLevel2X 43 2" xfId="4445"/>
    <cellStyle name="SAPBEXHLevel2X 43 3" xfId="6043"/>
    <cellStyle name="SAPBEXHLevel2X 43 4" xfId="8972"/>
    <cellStyle name="SAPBEXHLevel2X 43 5" xfId="11429"/>
    <cellStyle name="SAPBEXHLevel2X 43 6" xfId="13071"/>
    <cellStyle name="SAPBEXHLevel2X 43 7" xfId="16125"/>
    <cellStyle name="SAPBEXHLevel2X 43 8" xfId="17767"/>
    <cellStyle name="SAPBEXHLevel2X 43 9" xfId="20647"/>
    <cellStyle name="SAPBEXHLevel2X 44" xfId="1854"/>
    <cellStyle name="SAPBEXHLevel2X 44 2" xfId="4440"/>
    <cellStyle name="SAPBEXHLevel2X 44 3" xfId="4876"/>
    <cellStyle name="SAPBEXHLevel2X 44 4" xfId="8837"/>
    <cellStyle name="SAPBEXHLevel2X 44 5" xfId="11284"/>
    <cellStyle name="SAPBEXHLevel2X 44 6" xfId="13386"/>
    <cellStyle name="SAPBEXHLevel2X 44 7" xfId="15980"/>
    <cellStyle name="SAPBEXHLevel2X 44 8" xfId="18082"/>
    <cellStyle name="SAPBEXHLevel2X 44 9" xfId="20511"/>
    <cellStyle name="SAPBEXHLevel2X 45" xfId="1921"/>
    <cellStyle name="SAPBEXHLevel2X 45 2" xfId="4507"/>
    <cellStyle name="SAPBEXHLevel2X 45 3" xfId="6746"/>
    <cellStyle name="SAPBEXHLevel2X 45 4" xfId="6930"/>
    <cellStyle name="SAPBEXHLevel2X 45 5" xfId="9685"/>
    <cellStyle name="SAPBEXHLevel2X 45 6" xfId="12771"/>
    <cellStyle name="SAPBEXHLevel2X 45 7" xfId="14381"/>
    <cellStyle name="SAPBEXHLevel2X 45 8" xfId="17467"/>
    <cellStyle name="SAPBEXHLevel2X 45 9" xfId="19052"/>
    <cellStyle name="SAPBEXHLevel2X 46" xfId="1964"/>
    <cellStyle name="SAPBEXHLevel2X 46 2" xfId="4550"/>
    <cellStyle name="SAPBEXHLevel2X 46 3" xfId="6919"/>
    <cellStyle name="SAPBEXHLevel2X 46 4" xfId="7928"/>
    <cellStyle name="SAPBEXHLevel2X 46 5" xfId="10283"/>
    <cellStyle name="SAPBEXHLevel2X 46 6" xfId="14120"/>
    <cellStyle name="SAPBEXHLevel2X 46 7" xfId="14979"/>
    <cellStyle name="SAPBEXHLevel2X 46 8" xfId="18816"/>
    <cellStyle name="SAPBEXHLevel2X 46 9" xfId="19600"/>
    <cellStyle name="SAPBEXHLevel2X 47" xfId="1993"/>
    <cellStyle name="SAPBEXHLevel2X 47 2" xfId="4579"/>
    <cellStyle name="SAPBEXHLevel2X 47 3" xfId="6402"/>
    <cellStyle name="SAPBEXHLevel2X 47 4" xfId="8574"/>
    <cellStyle name="SAPBEXHLevel2X 47 5" xfId="10990"/>
    <cellStyle name="SAPBEXHLevel2X 47 6" xfId="13345"/>
    <cellStyle name="SAPBEXHLevel2X 47 7" xfId="15686"/>
    <cellStyle name="SAPBEXHLevel2X 47 8" xfId="18041"/>
    <cellStyle name="SAPBEXHLevel2X 47 9" xfId="20248"/>
    <cellStyle name="SAPBEXHLevel2X 48" xfId="2045"/>
    <cellStyle name="SAPBEXHLevel2X 48 2" xfId="4631"/>
    <cellStyle name="SAPBEXHLevel2X 48 3" xfId="5096"/>
    <cellStyle name="SAPBEXHLevel2X 48 4" xfId="5483"/>
    <cellStyle name="SAPBEXHLevel2X 48 5" xfId="9703"/>
    <cellStyle name="SAPBEXHLevel2X 48 6" xfId="13295"/>
    <cellStyle name="SAPBEXHLevel2X 48 7" xfId="14399"/>
    <cellStyle name="SAPBEXHLevel2X 48 8" xfId="17991"/>
    <cellStyle name="SAPBEXHLevel2X 48 9" xfId="19067"/>
    <cellStyle name="SAPBEXHLevel2X 49" xfId="2084"/>
    <cellStyle name="SAPBEXHLevel2X 49 2" xfId="4670"/>
    <cellStyle name="SAPBEXHLevel2X 49 3" xfId="5267"/>
    <cellStyle name="SAPBEXHLevel2X 49 4" xfId="8365"/>
    <cellStyle name="SAPBEXHLevel2X 49 5" xfId="10766"/>
    <cellStyle name="SAPBEXHLevel2X 49 6" xfId="13283"/>
    <cellStyle name="SAPBEXHLevel2X 49 7" xfId="15462"/>
    <cellStyle name="SAPBEXHLevel2X 49 8" xfId="17979"/>
    <cellStyle name="SAPBEXHLevel2X 49 9" xfId="20040"/>
    <cellStyle name="SAPBEXHLevel2X 5" xfId="333"/>
    <cellStyle name="SAPBEXHLevel2X 5 2" xfId="2919"/>
    <cellStyle name="SAPBEXHLevel2X 5 3" xfId="6097"/>
    <cellStyle name="SAPBEXHLevel2X 5 4" xfId="8341"/>
    <cellStyle name="SAPBEXHLevel2X 5 5" xfId="10738"/>
    <cellStyle name="SAPBEXHLevel2X 5 6" xfId="12527"/>
    <cellStyle name="SAPBEXHLevel2X 5 7" xfId="15434"/>
    <cellStyle name="SAPBEXHLevel2X 5 8" xfId="17223"/>
    <cellStyle name="SAPBEXHLevel2X 5 9" xfId="20014"/>
    <cellStyle name="SAPBEXHLevel2X 50" xfId="2122"/>
    <cellStyle name="SAPBEXHLevel2X 50 2" xfId="4708"/>
    <cellStyle name="SAPBEXHLevel2X 50 3" xfId="6033"/>
    <cellStyle name="SAPBEXHLevel2X 50 4" xfId="8851"/>
    <cellStyle name="SAPBEXHLevel2X 50 5" xfId="11299"/>
    <cellStyle name="SAPBEXHLevel2X 50 6" xfId="13185"/>
    <cellStyle name="SAPBEXHLevel2X 50 7" xfId="15995"/>
    <cellStyle name="SAPBEXHLevel2X 50 8" xfId="17881"/>
    <cellStyle name="SAPBEXHLevel2X 50 9" xfId="20525"/>
    <cellStyle name="SAPBEXHLevel2X 51" xfId="2159"/>
    <cellStyle name="SAPBEXHLevel2X 51 2" xfId="4745"/>
    <cellStyle name="SAPBEXHLevel2X 51 3" xfId="5930"/>
    <cellStyle name="SAPBEXHLevel2X 51 4" xfId="7721"/>
    <cellStyle name="SAPBEXHLevel2X 51 5" xfId="10064"/>
    <cellStyle name="SAPBEXHLevel2X 51 6" xfId="13317"/>
    <cellStyle name="SAPBEXHLevel2X 51 7" xfId="14760"/>
    <cellStyle name="SAPBEXHLevel2X 51 8" xfId="18013"/>
    <cellStyle name="SAPBEXHLevel2X 51 9" xfId="19392"/>
    <cellStyle name="SAPBEXHLevel2X 52" xfId="2189"/>
    <cellStyle name="SAPBEXHLevel2X 52 2" xfId="4775"/>
    <cellStyle name="SAPBEXHLevel2X 52 3" xfId="7185"/>
    <cellStyle name="SAPBEXHLevel2X 52 4" xfId="9243"/>
    <cellStyle name="SAPBEXHLevel2X 52 5" xfId="11723"/>
    <cellStyle name="SAPBEXHLevel2X 52 6" xfId="12576"/>
    <cellStyle name="SAPBEXHLevel2X 52 7" xfId="16419"/>
    <cellStyle name="SAPBEXHLevel2X 52 8" xfId="17272"/>
    <cellStyle name="SAPBEXHLevel2X 52 9" xfId="20915"/>
    <cellStyle name="SAPBEXHLevel2X 53" xfId="2215"/>
    <cellStyle name="SAPBEXHLevel2X 53 2" xfId="4801"/>
    <cellStyle name="SAPBEXHLevel2X 53 3" xfId="6567"/>
    <cellStyle name="SAPBEXHLevel2X 53 4" xfId="8619"/>
    <cellStyle name="SAPBEXHLevel2X 53 5" xfId="11040"/>
    <cellStyle name="SAPBEXHLevel2X 53 6" xfId="13321"/>
    <cellStyle name="SAPBEXHLevel2X 53 7" xfId="15736"/>
    <cellStyle name="SAPBEXHLevel2X 53 8" xfId="18017"/>
    <cellStyle name="SAPBEXHLevel2X 53 9" xfId="20294"/>
    <cellStyle name="SAPBEXHLevel2X 54" xfId="2263"/>
    <cellStyle name="SAPBEXHLevel2X 54 2" xfId="4849"/>
    <cellStyle name="SAPBEXHLevel2X 54 3" xfId="6143"/>
    <cellStyle name="SAPBEXHLevel2X 54 4" xfId="9403"/>
    <cellStyle name="SAPBEXHLevel2X 54 5" xfId="11765"/>
    <cellStyle name="SAPBEXHLevel2X 54 6" xfId="12843"/>
    <cellStyle name="SAPBEXHLevel2X 54 7" xfId="16461"/>
    <cellStyle name="SAPBEXHLevel2X 54 8" xfId="17539"/>
    <cellStyle name="SAPBEXHLevel2X 54 9" xfId="20957"/>
    <cellStyle name="SAPBEXHLevel2X 55" xfId="2333"/>
    <cellStyle name="SAPBEXHLevel2X 55 2" xfId="4919"/>
    <cellStyle name="SAPBEXHLevel2X 55 3" xfId="6653"/>
    <cellStyle name="SAPBEXHLevel2X 55 4" xfId="8272"/>
    <cellStyle name="SAPBEXHLevel2X 55 5" xfId="10666"/>
    <cellStyle name="SAPBEXHLevel2X 55 6" xfId="12301"/>
    <cellStyle name="SAPBEXHLevel2X 55 7" xfId="15362"/>
    <cellStyle name="SAPBEXHLevel2X 55 8" xfId="16997"/>
    <cellStyle name="SAPBEXHLevel2X 55 9" xfId="19945"/>
    <cellStyle name="SAPBEXHLevel2X 56" xfId="2371"/>
    <cellStyle name="SAPBEXHLevel2X 56 2" xfId="6121"/>
    <cellStyle name="SAPBEXHLevel2X 56 3" xfId="8995"/>
    <cellStyle name="SAPBEXHLevel2X 56 4" xfId="11453"/>
    <cellStyle name="SAPBEXHLevel2X 56 5" xfId="12496"/>
    <cellStyle name="SAPBEXHLevel2X 56 6" xfId="16149"/>
    <cellStyle name="SAPBEXHLevel2X 56 7" xfId="17192"/>
    <cellStyle name="SAPBEXHLevel2X 56 8" xfId="20670"/>
    <cellStyle name="SAPBEXHLevel2X 57" xfId="2611"/>
    <cellStyle name="SAPBEXHLevel2X 58" xfId="7412"/>
    <cellStyle name="SAPBEXHLevel2X 59" xfId="9720"/>
    <cellStyle name="SAPBEXHLevel2X 6" xfId="376"/>
    <cellStyle name="SAPBEXHLevel2X 6 2" xfId="2962"/>
    <cellStyle name="SAPBEXHLevel2X 6 3" xfId="5935"/>
    <cellStyle name="SAPBEXHLevel2X 6 4" xfId="9200"/>
    <cellStyle name="SAPBEXHLevel2X 6 5" xfId="11682"/>
    <cellStyle name="SAPBEXHLevel2X 6 6" xfId="10571"/>
    <cellStyle name="SAPBEXHLevel2X 6 7" xfId="16378"/>
    <cellStyle name="SAPBEXHLevel2X 6 8" xfId="15267"/>
    <cellStyle name="SAPBEXHLevel2X 6 9" xfId="20875"/>
    <cellStyle name="SAPBEXHLevel2X 60" xfId="12669"/>
    <cellStyle name="SAPBEXHLevel2X 61" xfId="14416"/>
    <cellStyle name="SAPBEXHLevel2X 62" xfId="17365"/>
    <cellStyle name="SAPBEXHLevel2X 63" xfId="19081"/>
    <cellStyle name="SAPBEXHLevel2X 7" xfId="419"/>
    <cellStyle name="SAPBEXHLevel2X 7 2" xfId="3005"/>
    <cellStyle name="SAPBEXHLevel2X 7 3" xfId="7209"/>
    <cellStyle name="SAPBEXHLevel2X 7 4" xfId="8909"/>
    <cellStyle name="SAPBEXHLevel2X 7 5" xfId="11360"/>
    <cellStyle name="SAPBEXHLevel2X 7 6" xfId="13660"/>
    <cellStyle name="SAPBEXHLevel2X 7 7" xfId="16056"/>
    <cellStyle name="SAPBEXHLevel2X 7 8" xfId="18356"/>
    <cellStyle name="SAPBEXHLevel2X 7 9" xfId="20583"/>
    <cellStyle name="SAPBEXHLevel2X 8" xfId="462"/>
    <cellStyle name="SAPBEXHLevel2X 8 2" xfId="3048"/>
    <cellStyle name="SAPBEXHLevel2X 8 3" xfId="5299"/>
    <cellStyle name="SAPBEXHLevel2X 8 4" xfId="9238"/>
    <cellStyle name="SAPBEXHLevel2X 8 5" xfId="11718"/>
    <cellStyle name="SAPBEXHLevel2X 8 6" xfId="12392"/>
    <cellStyle name="SAPBEXHLevel2X 8 7" xfId="16414"/>
    <cellStyle name="SAPBEXHLevel2X 8 8" xfId="17088"/>
    <cellStyle name="SAPBEXHLevel2X 8 9" xfId="20910"/>
    <cellStyle name="SAPBEXHLevel2X 9" xfId="505"/>
    <cellStyle name="SAPBEXHLevel2X 9 2" xfId="3091"/>
    <cellStyle name="SAPBEXHLevel2X 9 3" xfId="6582"/>
    <cellStyle name="SAPBEXHLevel2X 9 4" xfId="8028"/>
    <cellStyle name="SAPBEXHLevel2X 9 5" xfId="10393"/>
    <cellStyle name="SAPBEXHLevel2X 9 6" xfId="12477"/>
    <cellStyle name="SAPBEXHLevel2X 9 7" xfId="15089"/>
    <cellStyle name="SAPBEXHLevel2X 9 8" xfId="17173"/>
    <cellStyle name="SAPBEXHLevel2X 9 9" xfId="19699"/>
    <cellStyle name="SAPBEXHLevel3" xfId="81"/>
    <cellStyle name="SAPBEXHLevel3 10" xfId="549"/>
    <cellStyle name="SAPBEXHLevel3 10 2" xfId="3135"/>
    <cellStyle name="SAPBEXHLevel3 10 3" xfId="5953"/>
    <cellStyle name="SAPBEXHLevel3 10 4" xfId="8886"/>
    <cellStyle name="SAPBEXHLevel3 10 5" xfId="11337"/>
    <cellStyle name="SAPBEXHLevel3 10 6" xfId="12157"/>
    <cellStyle name="SAPBEXHLevel3 10 7" xfId="16033"/>
    <cellStyle name="SAPBEXHLevel3 10 8" xfId="16853"/>
    <cellStyle name="SAPBEXHLevel3 10 9" xfId="20560"/>
    <cellStyle name="SAPBEXHLevel3 11" xfId="619"/>
    <cellStyle name="SAPBEXHLevel3 11 2" xfId="3205"/>
    <cellStyle name="SAPBEXHLevel3 11 3" xfId="6695"/>
    <cellStyle name="SAPBEXHLevel3 11 4" xfId="7696"/>
    <cellStyle name="SAPBEXHLevel3 11 5" xfId="10039"/>
    <cellStyle name="SAPBEXHLevel3 11 6" xfId="13207"/>
    <cellStyle name="SAPBEXHLevel3 11 7" xfId="14735"/>
    <cellStyle name="SAPBEXHLevel3 11 8" xfId="17903"/>
    <cellStyle name="SAPBEXHLevel3 11 9" xfId="19367"/>
    <cellStyle name="SAPBEXHLevel3 12" xfId="635"/>
    <cellStyle name="SAPBEXHLevel3 12 2" xfId="3221"/>
    <cellStyle name="SAPBEXHLevel3 12 3" xfId="5356"/>
    <cellStyle name="SAPBEXHLevel3 12 4" xfId="8931"/>
    <cellStyle name="SAPBEXHLevel3 12 5" xfId="11383"/>
    <cellStyle name="SAPBEXHLevel3 12 6" xfId="12777"/>
    <cellStyle name="SAPBEXHLevel3 12 7" xfId="16079"/>
    <cellStyle name="SAPBEXHLevel3 12 8" xfId="17473"/>
    <cellStyle name="SAPBEXHLevel3 12 9" xfId="20605"/>
    <cellStyle name="SAPBEXHLevel3 13" xfId="725"/>
    <cellStyle name="SAPBEXHLevel3 13 2" xfId="3311"/>
    <cellStyle name="SAPBEXHLevel3 13 3" xfId="6242"/>
    <cellStyle name="SAPBEXHLevel3 13 4" xfId="9224"/>
    <cellStyle name="SAPBEXHLevel3 13 5" xfId="11704"/>
    <cellStyle name="SAPBEXHLevel3 13 6" xfId="11393"/>
    <cellStyle name="SAPBEXHLevel3 13 7" xfId="16400"/>
    <cellStyle name="SAPBEXHLevel3 13 8" xfId="16089"/>
    <cellStyle name="SAPBEXHLevel3 13 9" xfId="20896"/>
    <cellStyle name="SAPBEXHLevel3 14" xfId="747"/>
    <cellStyle name="SAPBEXHLevel3 14 2" xfId="3333"/>
    <cellStyle name="SAPBEXHLevel3 14 3" xfId="6445"/>
    <cellStyle name="SAPBEXHLevel3 14 4" xfId="7542"/>
    <cellStyle name="SAPBEXHLevel3 14 5" xfId="9864"/>
    <cellStyle name="SAPBEXHLevel3 14 6" xfId="13559"/>
    <cellStyle name="SAPBEXHLevel3 14 7" xfId="14560"/>
    <cellStyle name="SAPBEXHLevel3 14 8" xfId="18255"/>
    <cellStyle name="SAPBEXHLevel3 14 9" xfId="19213"/>
    <cellStyle name="SAPBEXHLevel3 15" xfId="786"/>
    <cellStyle name="SAPBEXHLevel3 15 2" xfId="3372"/>
    <cellStyle name="SAPBEXHLevel3 15 3" xfId="6999"/>
    <cellStyle name="SAPBEXHLevel3 15 4" xfId="9109"/>
    <cellStyle name="SAPBEXHLevel3 15 5" xfId="11582"/>
    <cellStyle name="SAPBEXHLevel3 15 6" xfId="12436"/>
    <cellStyle name="SAPBEXHLevel3 15 7" xfId="16278"/>
    <cellStyle name="SAPBEXHLevel3 15 8" xfId="17132"/>
    <cellStyle name="SAPBEXHLevel3 15 9" xfId="20784"/>
    <cellStyle name="SAPBEXHLevel3 16" xfId="848"/>
    <cellStyle name="SAPBEXHLevel3 16 2" xfId="3434"/>
    <cellStyle name="SAPBEXHLevel3 16 3" xfId="6729"/>
    <cellStyle name="SAPBEXHLevel3 16 4" xfId="9339"/>
    <cellStyle name="SAPBEXHLevel3 16 5" xfId="9487"/>
    <cellStyle name="SAPBEXHLevel3 16 6" xfId="10338"/>
    <cellStyle name="SAPBEXHLevel3 16 7" xfId="14183"/>
    <cellStyle name="SAPBEXHLevel3 16 8" xfId="15034"/>
    <cellStyle name="SAPBEXHLevel3 16 9" xfId="18877"/>
    <cellStyle name="SAPBEXHLevel3 17" xfId="938"/>
    <cellStyle name="SAPBEXHLevel3 17 2" xfId="3524"/>
    <cellStyle name="SAPBEXHLevel3 17 3" xfId="5731"/>
    <cellStyle name="SAPBEXHLevel3 17 4" xfId="9135"/>
    <cellStyle name="SAPBEXHLevel3 17 5" xfId="11612"/>
    <cellStyle name="SAPBEXHLevel3 17 6" xfId="14162"/>
    <cellStyle name="SAPBEXHLevel3 17 7" xfId="16308"/>
    <cellStyle name="SAPBEXHLevel3 17 8" xfId="18858"/>
    <cellStyle name="SAPBEXHLevel3 17 9" xfId="20810"/>
    <cellStyle name="SAPBEXHLevel3 18" xfId="960"/>
    <cellStyle name="SAPBEXHLevel3 18 2" xfId="3546"/>
    <cellStyle name="SAPBEXHLevel3 18 3" xfId="5388"/>
    <cellStyle name="SAPBEXHLevel3 18 4" xfId="7929"/>
    <cellStyle name="SAPBEXHLevel3 18 5" xfId="10284"/>
    <cellStyle name="SAPBEXHLevel3 18 6" xfId="12766"/>
    <cellStyle name="SAPBEXHLevel3 18 7" xfId="14980"/>
    <cellStyle name="SAPBEXHLevel3 18 8" xfId="17462"/>
    <cellStyle name="SAPBEXHLevel3 18 9" xfId="19601"/>
    <cellStyle name="SAPBEXHLevel3 19" xfId="1026"/>
    <cellStyle name="SAPBEXHLevel3 19 2" xfId="3612"/>
    <cellStyle name="SAPBEXHLevel3 19 3" xfId="5928"/>
    <cellStyle name="SAPBEXHLevel3 19 4" xfId="7704"/>
    <cellStyle name="SAPBEXHLevel3 19 5" xfId="10047"/>
    <cellStyle name="SAPBEXHLevel3 19 6" xfId="12604"/>
    <cellStyle name="SAPBEXHLevel3 19 7" xfId="14743"/>
    <cellStyle name="SAPBEXHLevel3 19 8" xfId="17300"/>
    <cellStyle name="SAPBEXHLevel3 19 9" xfId="19375"/>
    <cellStyle name="SAPBEXHLevel3 2" xfId="202"/>
    <cellStyle name="SAPBEXHLevel3 2 2" xfId="2788"/>
    <cellStyle name="SAPBEXHLevel3 2 3" xfId="6237"/>
    <cellStyle name="SAPBEXHLevel3 2 4" xfId="8826"/>
    <cellStyle name="SAPBEXHLevel3 2 5" xfId="11273"/>
    <cellStyle name="SAPBEXHLevel3 2 6" xfId="9646"/>
    <cellStyle name="SAPBEXHLevel3 2 7" xfId="15969"/>
    <cellStyle name="SAPBEXHLevel3 2 8" xfId="14342"/>
    <cellStyle name="SAPBEXHLevel3 2 9" xfId="20501"/>
    <cellStyle name="SAPBEXHLevel3 20" xfId="1069"/>
    <cellStyle name="SAPBEXHLevel3 20 2" xfId="3655"/>
    <cellStyle name="SAPBEXHLevel3 20 3" xfId="5518"/>
    <cellStyle name="SAPBEXHLevel3 20 4" xfId="7617"/>
    <cellStyle name="SAPBEXHLevel3 20 5" xfId="9948"/>
    <cellStyle name="SAPBEXHLevel3 20 6" xfId="12613"/>
    <cellStyle name="SAPBEXHLevel3 20 7" xfId="14644"/>
    <cellStyle name="SAPBEXHLevel3 20 8" xfId="17309"/>
    <cellStyle name="SAPBEXHLevel3 20 9" xfId="19288"/>
    <cellStyle name="SAPBEXHLevel3 21" xfId="1108"/>
    <cellStyle name="SAPBEXHLevel3 21 2" xfId="3694"/>
    <cellStyle name="SAPBEXHLevel3 21 3" xfId="7119"/>
    <cellStyle name="SAPBEXHLevel3 21 4" xfId="7438"/>
    <cellStyle name="SAPBEXHLevel3 21 5" xfId="11086"/>
    <cellStyle name="SAPBEXHLevel3 21 6" xfId="13505"/>
    <cellStyle name="SAPBEXHLevel3 21 7" xfId="15782"/>
    <cellStyle name="SAPBEXHLevel3 21 8" xfId="18201"/>
    <cellStyle name="SAPBEXHLevel3 21 9" xfId="20334"/>
    <cellStyle name="SAPBEXHLevel3 22" xfId="1201"/>
    <cellStyle name="SAPBEXHLevel3 22 2" xfId="3787"/>
    <cellStyle name="SAPBEXHLevel3 22 3" xfId="5245"/>
    <cellStyle name="SAPBEXHLevel3 22 4" xfId="9147"/>
    <cellStyle name="SAPBEXHLevel3 22 5" xfId="11625"/>
    <cellStyle name="SAPBEXHLevel3 22 6" xfId="12139"/>
    <cellStyle name="SAPBEXHLevel3 22 7" xfId="16321"/>
    <cellStyle name="SAPBEXHLevel3 22 8" xfId="16835"/>
    <cellStyle name="SAPBEXHLevel3 22 9" xfId="20822"/>
    <cellStyle name="SAPBEXHLevel3 23" xfId="1217"/>
    <cellStyle name="SAPBEXHLevel3 23 2" xfId="3803"/>
    <cellStyle name="SAPBEXHLevel3 23 3" xfId="6888"/>
    <cellStyle name="SAPBEXHLevel3 23 4" xfId="6598"/>
    <cellStyle name="SAPBEXHLevel3 23 5" xfId="9549"/>
    <cellStyle name="SAPBEXHLevel3 23 6" xfId="13287"/>
    <cellStyle name="SAPBEXHLevel3 23 7" xfId="14245"/>
    <cellStyle name="SAPBEXHLevel3 23 8" xfId="17983"/>
    <cellStyle name="SAPBEXHLevel3 23 9" xfId="18934"/>
    <cellStyle name="SAPBEXHLevel3 24" xfId="1260"/>
    <cellStyle name="SAPBEXHLevel3 24 2" xfId="3846"/>
    <cellStyle name="SAPBEXHLevel3 24 3" xfId="2687"/>
    <cellStyle name="SAPBEXHLevel3 24 4" xfId="9145"/>
    <cellStyle name="SAPBEXHLevel3 24 5" xfId="11623"/>
    <cellStyle name="SAPBEXHLevel3 24 6" xfId="13026"/>
    <cellStyle name="SAPBEXHLevel3 24 7" xfId="16319"/>
    <cellStyle name="SAPBEXHLevel3 24 8" xfId="17722"/>
    <cellStyle name="SAPBEXHLevel3 24 9" xfId="20820"/>
    <cellStyle name="SAPBEXHLevel3 25" xfId="1303"/>
    <cellStyle name="SAPBEXHLevel3 25 2" xfId="3889"/>
    <cellStyle name="SAPBEXHLevel3 25 3" xfId="7399"/>
    <cellStyle name="SAPBEXHLevel3 25 4" xfId="9255"/>
    <cellStyle name="SAPBEXHLevel3 25 5" xfId="11735"/>
    <cellStyle name="SAPBEXHLevel3 25 6" xfId="13137"/>
    <cellStyle name="SAPBEXHLevel3 25 7" xfId="16431"/>
    <cellStyle name="SAPBEXHLevel3 25 8" xfId="17833"/>
    <cellStyle name="SAPBEXHLevel3 25 9" xfId="20927"/>
    <cellStyle name="SAPBEXHLevel3 26" xfId="1345"/>
    <cellStyle name="SAPBEXHLevel3 26 2" xfId="3931"/>
    <cellStyle name="SAPBEXHLevel3 26 3" xfId="5117"/>
    <cellStyle name="SAPBEXHLevel3 26 4" xfId="8396"/>
    <cellStyle name="SAPBEXHLevel3 26 5" xfId="10801"/>
    <cellStyle name="SAPBEXHLevel3 26 6" xfId="13596"/>
    <cellStyle name="SAPBEXHLevel3 26 7" xfId="15497"/>
    <cellStyle name="SAPBEXHLevel3 26 8" xfId="18292"/>
    <cellStyle name="SAPBEXHLevel3 26 9" xfId="20070"/>
    <cellStyle name="SAPBEXHLevel3 27" xfId="1388"/>
    <cellStyle name="SAPBEXHLevel3 27 2" xfId="3974"/>
    <cellStyle name="SAPBEXHLevel3 27 3" xfId="5492"/>
    <cellStyle name="SAPBEXHLevel3 27 4" xfId="8734"/>
    <cellStyle name="SAPBEXHLevel3 27 5" xfId="11171"/>
    <cellStyle name="SAPBEXHLevel3 27 6" xfId="13640"/>
    <cellStyle name="SAPBEXHLevel3 27 7" xfId="15867"/>
    <cellStyle name="SAPBEXHLevel3 27 8" xfId="18336"/>
    <cellStyle name="SAPBEXHLevel3 27 9" xfId="20408"/>
    <cellStyle name="SAPBEXHLevel3 28" xfId="1431"/>
    <cellStyle name="SAPBEXHLevel3 28 2" xfId="4017"/>
    <cellStyle name="SAPBEXHLevel3 28 3" xfId="6721"/>
    <cellStyle name="SAPBEXHLevel3 28 4" xfId="7497"/>
    <cellStyle name="SAPBEXHLevel3 28 5" xfId="9816"/>
    <cellStyle name="SAPBEXHLevel3 28 6" xfId="12763"/>
    <cellStyle name="SAPBEXHLevel3 28 7" xfId="14512"/>
    <cellStyle name="SAPBEXHLevel3 28 8" xfId="17459"/>
    <cellStyle name="SAPBEXHLevel3 28 9" xfId="19168"/>
    <cellStyle name="SAPBEXHLevel3 29" xfId="1474"/>
    <cellStyle name="SAPBEXHLevel3 29 2" xfId="4060"/>
    <cellStyle name="SAPBEXHLevel3 29 3" xfId="6341"/>
    <cellStyle name="SAPBEXHLevel3 29 4" xfId="8343"/>
    <cellStyle name="SAPBEXHLevel3 29 5" xfId="10741"/>
    <cellStyle name="SAPBEXHLevel3 29 6" xfId="12228"/>
    <cellStyle name="SAPBEXHLevel3 29 7" xfId="15437"/>
    <cellStyle name="SAPBEXHLevel3 29 8" xfId="16924"/>
    <cellStyle name="SAPBEXHLevel3 29 9" xfId="20016"/>
    <cellStyle name="SAPBEXHLevel3 3" xfId="248"/>
    <cellStyle name="SAPBEXHLevel3 3 2" xfId="2834"/>
    <cellStyle name="SAPBEXHLevel3 3 3" xfId="6136"/>
    <cellStyle name="SAPBEXHLevel3 3 4" xfId="7178"/>
    <cellStyle name="SAPBEXHLevel3 3 5" xfId="12077"/>
    <cellStyle name="SAPBEXHLevel3 3 6" xfId="12850"/>
    <cellStyle name="SAPBEXHLevel3 3 7" xfId="16773"/>
    <cellStyle name="SAPBEXHLevel3 3 8" xfId="17546"/>
    <cellStyle name="SAPBEXHLevel3 3 9" xfId="21241"/>
    <cellStyle name="SAPBEXHLevel3 30" xfId="1517"/>
    <cellStyle name="SAPBEXHLevel3 30 2" xfId="4103"/>
    <cellStyle name="SAPBEXHLevel3 30 3" xfId="6368"/>
    <cellStyle name="SAPBEXHLevel3 30 4" xfId="7911"/>
    <cellStyle name="SAPBEXHLevel3 30 5" xfId="9819"/>
    <cellStyle name="SAPBEXHLevel3 30 6" xfId="13318"/>
    <cellStyle name="SAPBEXHLevel3 30 7" xfId="14515"/>
    <cellStyle name="SAPBEXHLevel3 30 8" xfId="18014"/>
    <cellStyle name="SAPBEXHLevel3 30 9" xfId="19171"/>
    <cellStyle name="SAPBEXHLevel3 31" xfId="1560"/>
    <cellStyle name="SAPBEXHLevel3 31 2" xfId="4146"/>
    <cellStyle name="SAPBEXHLevel3 31 3" xfId="6541"/>
    <cellStyle name="SAPBEXHLevel3 31 4" xfId="8395"/>
    <cellStyle name="SAPBEXHLevel3 31 5" xfId="10800"/>
    <cellStyle name="SAPBEXHLevel3 31 6" xfId="12529"/>
    <cellStyle name="SAPBEXHLevel3 31 7" xfId="15496"/>
    <cellStyle name="SAPBEXHLevel3 31 8" xfId="17225"/>
    <cellStyle name="SAPBEXHLevel3 31 9" xfId="20069"/>
    <cellStyle name="SAPBEXHLevel3 32" xfId="1630"/>
    <cellStyle name="SAPBEXHLevel3 32 2" xfId="4216"/>
    <cellStyle name="SAPBEXHLevel3 32 3" xfId="7279"/>
    <cellStyle name="SAPBEXHLevel3 32 4" xfId="8683"/>
    <cellStyle name="SAPBEXHLevel3 32 5" xfId="11111"/>
    <cellStyle name="SAPBEXHLevel3 32 6" xfId="13839"/>
    <cellStyle name="SAPBEXHLevel3 32 7" xfId="15807"/>
    <cellStyle name="SAPBEXHLevel3 32 8" xfId="18535"/>
    <cellStyle name="SAPBEXHLevel3 32 9" xfId="20357"/>
    <cellStyle name="SAPBEXHLevel3 33" xfId="1646"/>
    <cellStyle name="SAPBEXHLevel3 33 2" xfId="4232"/>
    <cellStyle name="SAPBEXHLevel3 33 3" xfId="6906"/>
    <cellStyle name="SAPBEXHLevel3 33 4" xfId="8902"/>
    <cellStyle name="SAPBEXHLevel3 33 5" xfId="11353"/>
    <cellStyle name="SAPBEXHLevel3 33 6" xfId="13322"/>
    <cellStyle name="SAPBEXHLevel3 33 7" xfId="16049"/>
    <cellStyle name="SAPBEXHLevel3 33 8" xfId="18018"/>
    <cellStyle name="SAPBEXHLevel3 33 9" xfId="20576"/>
    <cellStyle name="SAPBEXHLevel3 34" xfId="1689"/>
    <cellStyle name="SAPBEXHLevel3 34 2" xfId="4275"/>
    <cellStyle name="SAPBEXHLevel3 34 3" xfId="6507"/>
    <cellStyle name="SAPBEXHLevel3 34 4" xfId="8226"/>
    <cellStyle name="SAPBEXHLevel3 34 5" xfId="10293"/>
    <cellStyle name="SAPBEXHLevel3 34 6" xfId="12896"/>
    <cellStyle name="SAPBEXHLevel3 34 7" xfId="14989"/>
    <cellStyle name="SAPBEXHLevel3 34 8" xfId="17592"/>
    <cellStyle name="SAPBEXHLevel3 34 9" xfId="19610"/>
    <cellStyle name="SAPBEXHLevel3 35" xfId="1732"/>
    <cellStyle name="SAPBEXHLevel3 35 2" xfId="4318"/>
    <cellStyle name="SAPBEXHLevel3 35 3" xfId="6933"/>
    <cellStyle name="SAPBEXHLevel3 35 4" xfId="8760"/>
    <cellStyle name="SAPBEXHLevel3 35 5" xfId="11198"/>
    <cellStyle name="SAPBEXHLevel3 35 6" xfId="11996"/>
    <cellStyle name="SAPBEXHLevel3 35 7" xfId="15894"/>
    <cellStyle name="SAPBEXHLevel3 35 8" xfId="16692"/>
    <cellStyle name="SAPBEXHLevel3 35 9" xfId="20434"/>
    <cellStyle name="SAPBEXHLevel3 36" xfId="1775"/>
    <cellStyle name="SAPBEXHLevel3 36 2" xfId="4361"/>
    <cellStyle name="SAPBEXHLevel3 36 3" xfId="2676"/>
    <cellStyle name="SAPBEXHLevel3 36 4" xfId="8911"/>
    <cellStyle name="SAPBEXHLevel3 36 5" xfId="9918"/>
    <cellStyle name="SAPBEXHLevel3 36 6" xfId="12681"/>
    <cellStyle name="SAPBEXHLevel3 36 7" xfId="14614"/>
    <cellStyle name="SAPBEXHLevel3 36 8" xfId="17377"/>
    <cellStyle name="SAPBEXHLevel3 36 9" xfId="19263"/>
    <cellStyle name="SAPBEXHLevel3 37" xfId="1817"/>
    <cellStyle name="SAPBEXHLevel3 37 2" xfId="4403"/>
    <cellStyle name="SAPBEXHLevel3 37 3" xfId="5220"/>
    <cellStyle name="SAPBEXHLevel3 37 4" xfId="8236"/>
    <cellStyle name="SAPBEXHLevel3 37 5" xfId="10624"/>
    <cellStyle name="SAPBEXHLevel3 37 6" xfId="12253"/>
    <cellStyle name="SAPBEXHLevel3 37 7" xfId="15320"/>
    <cellStyle name="SAPBEXHLevel3 37 8" xfId="16949"/>
    <cellStyle name="SAPBEXHLevel3 37 9" xfId="19909"/>
    <cellStyle name="SAPBEXHLevel3 38" xfId="1856"/>
    <cellStyle name="SAPBEXHLevel3 38 2" xfId="4442"/>
    <cellStyle name="SAPBEXHLevel3 38 3" xfId="7190"/>
    <cellStyle name="SAPBEXHLevel3 38 4" xfId="7225"/>
    <cellStyle name="SAPBEXHLevel3 38 5" xfId="9635"/>
    <cellStyle name="SAPBEXHLevel3 38 6" xfId="13537"/>
    <cellStyle name="SAPBEXHLevel3 38 7" xfId="14331"/>
    <cellStyle name="SAPBEXHLevel3 38 8" xfId="18233"/>
    <cellStyle name="SAPBEXHLevel3 38 9" xfId="19010"/>
    <cellStyle name="SAPBEXHLevel3 39" xfId="1922"/>
    <cellStyle name="SAPBEXHLevel3 39 2" xfId="4508"/>
    <cellStyle name="SAPBEXHLevel3 39 3" xfId="6794"/>
    <cellStyle name="SAPBEXHLevel3 39 4" xfId="8564"/>
    <cellStyle name="SAPBEXHLevel3 39 5" xfId="10979"/>
    <cellStyle name="SAPBEXHLevel3 39 6" xfId="12586"/>
    <cellStyle name="SAPBEXHLevel3 39 7" xfId="15675"/>
    <cellStyle name="SAPBEXHLevel3 39 8" xfId="17282"/>
    <cellStyle name="SAPBEXHLevel3 39 9" xfId="20238"/>
    <cellStyle name="SAPBEXHLevel3 4" xfId="291"/>
    <cellStyle name="SAPBEXHLevel3 4 2" xfId="2877"/>
    <cellStyle name="SAPBEXHLevel3 4 3" xfId="5285"/>
    <cellStyle name="SAPBEXHLevel3 4 4" xfId="9332"/>
    <cellStyle name="SAPBEXHLevel3 4 5" xfId="11815"/>
    <cellStyle name="SAPBEXHLevel3 4 6" xfId="12697"/>
    <cellStyle name="SAPBEXHLevel3 4 7" xfId="16511"/>
    <cellStyle name="SAPBEXHLevel3 4 8" xfId="17393"/>
    <cellStyle name="SAPBEXHLevel3 4 9" xfId="21006"/>
    <cellStyle name="SAPBEXHLevel3 40" xfId="1965"/>
    <cellStyle name="SAPBEXHLevel3 40 2" xfId="4551"/>
    <cellStyle name="SAPBEXHLevel3 40 3" xfId="5692"/>
    <cellStyle name="SAPBEXHLevel3 40 4" xfId="7553"/>
    <cellStyle name="SAPBEXHLevel3 40 5" xfId="9876"/>
    <cellStyle name="SAPBEXHLevel3 40 6" xfId="13087"/>
    <cellStyle name="SAPBEXHLevel3 40 7" xfId="14572"/>
    <cellStyle name="SAPBEXHLevel3 40 8" xfId="17783"/>
    <cellStyle name="SAPBEXHLevel3 40 9" xfId="19224"/>
    <cellStyle name="SAPBEXHLevel3 41" xfId="2030"/>
    <cellStyle name="SAPBEXHLevel3 41 2" xfId="4616"/>
    <cellStyle name="SAPBEXHLevel3 41 3" xfId="6680"/>
    <cellStyle name="SAPBEXHLevel3 41 4" xfId="9402"/>
    <cellStyle name="SAPBEXHLevel3 41 5" xfId="11669"/>
    <cellStyle name="SAPBEXHLevel3 41 6" xfId="12417"/>
    <cellStyle name="SAPBEXHLevel3 41 7" xfId="16365"/>
    <cellStyle name="SAPBEXHLevel3 41 8" xfId="17113"/>
    <cellStyle name="SAPBEXHLevel3 41 9" xfId="20864"/>
    <cellStyle name="SAPBEXHLevel3 42" xfId="2046"/>
    <cellStyle name="SAPBEXHLevel3 42 2" xfId="4632"/>
    <cellStyle name="SAPBEXHLevel3 42 3" xfId="6989"/>
    <cellStyle name="SAPBEXHLevel3 42 4" xfId="8278"/>
    <cellStyle name="SAPBEXHLevel3 42 5" xfId="9576"/>
    <cellStyle name="SAPBEXHLevel3 42 6" xfId="12758"/>
    <cellStyle name="SAPBEXHLevel3 42 7" xfId="14272"/>
    <cellStyle name="SAPBEXHLevel3 42 8" xfId="17454"/>
    <cellStyle name="SAPBEXHLevel3 42 9" xfId="18957"/>
    <cellStyle name="SAPBEXHLevel3 43" xfId="2085"/>
    <cellStyle name="SAPBEXHLevel3 43 2" xfId="4671"/>
    <cellStyle name="SAPBEXHLevel3 43 3" xfId="6390"/>
    <cellStyle name="SAPBEXHLevel3 43 4" xfId="8675"/>
    <cellStyle name="SAPBEXHLevel3 43 5" xfId="11102"/>
    <cellStyle name="SAPBEXHLevel3 43 6" xfId="13107"/>
    <cellStyle name="SAPBEXHLevel3 43 7" xfId="15798"/>
    <cellStyle name="SAPBEXHLevel3 43 8" xfId="17803"/>
    <cellStyle name="SAPBEXHLevel3 43 9" xfId="20349"/>
    <cellStyle name="SAPBEXHLevel3 44" xfId="2123"/>
    <cellStyle name="SAPBEXHLevel3 44 2" xfId="4709"/>
    <cellStyle name="SAPBEXHLevel3 44 3" xfId="6274"/>
    <cellStyle name="SAPBEXHLevel3 44 4" xfId="9367"/>
    <cellStyle name="SAPBEXHLevel3 44 5" xfId="9588"/>
    <cellStyle name="SAPBEXHLevel3 44 6" xfId="10425"/>
    <cellStyle name="SAPBEXHLevel3 44 7" xfId="14284"/>
    <cellStyle name="SAPBEXHLevel3 44 8" xfId="15121"/>
    <cellStyle name="SAPBEXHLevel3 44 9" xfId="18968"/>
    <cellStyle name="SAPBEXHLevel3 45" xfId="2160"/>
    <cellStyle name="SAPBEXHLevel3 45 2" xfId="4746"/>
    <cellStyle name="SAPBEXHLevel3 45 3" xfId="5787"/>
    <cellStyle name="SAPBEXHLevel3 45 4" xfId="8955"/>
    <cellStyle name="SAPBEXHLevel3 45 5" xfId="11412"/>
    <cellStyle name="SAPBEXHLevel3 45 6" xfId="13401"/>
    <cellStyle name="SAPBEXHLevel3 45 7" xfId="16108"/>
    <cellStyle name="SAPBEXHLevel3 45 8" xfId="18097"/>
    <cellStyle name="SAPBEXHLevel3 45 9" xfId="20630"/>
    <cellStyle name="SAPBEXHLevel3 46" xfId="2190"/>
    <cellStyle name="SAPBEXHLevel3 46 2" xfId="4776"/>
    <cellStyle name="SAPBEXHLevel3 46 3" xfId="5857"/>
    <cellStyle name="SAPBEXHLevel3 46 4" xfId="7886"/>
    <cellStyle name="SAPBEXHLevel3 46 5" xfId="10241"/>
    <cellStyle name="SAPBEXHLevel3 46 6" xfId="13685"/>
    <cellStyle name="SAPBEXHLevel3 46 7" xfId="14937"/>
    <cellStyle name="SAPBEXHLevel3 46 8" xfId="18381"/>
    <cellStyle name="SAPBEXHLevel3 46 9" xfId="19559"/>
    <cellStyle name="SAPBEXHLevel3 47" xfId="2216"/>
    <cellStyle name="SAPBEXHLevel3 47 2" xfId="4802"/>
    <cellStyle name="SAPBEXHLevel3 47 3" xfId="4817"/>
    <cellStyle name="SAPBEXHLevel3 47 4" xfId="9266"/>
    <cellStyle name="SAPBEXHLevel3 47 5" xfId="11899"/>
    <cellStyle name="SAPBEXHLevel3 47 6" xfId="13520"/>
    <cellStyle name="SAPBEXHLevel3 47 7" xfId="16595"/>
    <cellStyle name="SAPBEXHLevel3 47 8" xfId="18216"/>
    <cellStyle name="SAPBEXHLevel3 47 9" xfId="21085"/>
    <cellStyle name="SAPBEXHLevel3 48" xfId="2264"/>
    <cellStyle name="SAPBEXHLevel3 48 2" xfId="4850"/>
    <cellStyle name="SAPBEXHLevel3 48 3" xfId="5396"/>
    <cellStyle name="SAPBEXHLevel3 48 4" xfId="8523"/>
    <cellStyle name="SAPBEXHLevel3 48 5" xfId="10936"/>
    <cellStyle name="SAPBEXHLevel3 48 6" xfId="12807"/>
    <cellStyle name="SAPBEXHLevel3 48 7" xfId="15632"/>
    <cellStyle name="SAPBEXHLevel3 48 8" xfId="17503"/>
    <cellStyle name="SAPBEXHLevel3 48 9" xfId="20197"/>
    <cellStyle name="SAPBEXHLevel3 49" xfId="2334"/>
    <cellStyle name="SAPBEXHLevel3 49 2" xfId="4920"/>
    <cellStyle name="SAPBEXHLevel3 49 3" xfId="7122"/>
    <cellStyle name="SAPBEXHLevel3 49 4" xfId="7796"/>
    <cellStyle name="SAPBEXHLevel3 49 5" xfId="10145"/>
    <cellStyle name="SAPBEXHLevel3 49 6" xfId="13609"/>
    <cellStyle name="SAPBEXHLevel3 49 7" xfId="14841"/>
    <cellStyle name="SAPBEXHLevel3 49 8" xfId="18305"/>
    <cellStyle name="SAPBEXHLevel3 49 9" xfId="19469"/>
    <cellStyle name="SAPBEXHLevel3 5" xfId="334"/>
    <cellStyle name="SAPBEXHLevel3 5 2" xfId="2920"/>
    <cellStyle name="SAPBEXHLevel3 5 3" xfId="5103"/>
    <cellStyle name="SAPBEXHLevel3 5 4" xfId="8058"/>
    <cellStyle name="SAPBEXHLevel3 5 5" xfId="10427"/>
    <cellStyle name="SAPBEXHLevel3 5 6" xfId="13936"/>
    <cellStyle name="SAPBEXHLevel3 5 7" xfId="15123"/>
    <cellStyle name="SAPBEXHLevel3 5 8" xfId="18632"/>
    <cellStyle name="SAPBEXHLevel3 5 9" xfId="19729"/>
    <cellStyle name="SAPBEXHLevel3 50" xfId="2372"/>
    <cellStyle name="SAPBEXHLevel3 50 2" xfId="2594"/>
    <cellStyle name="SAPBEXHLevel3 50 3" xfId="7476"/>
    <cellStyle name="SAPBEXHLevel3 50 4" xfId="9792"/>
    <cellStyle name="SAPBEXHLevel3 50 5" xfId="13090"/>
    <cellStyle name="SAPBEXHLevel3 50 6" xfId="14488"/>
    <cellStyle name="SAPBEXHLevel3 50 7" xfId="17786"/>
    <cellStyle name="SAPBEXHLevel3 50 8" xfId="19147"/>
    <cellStyle name="SAPBEXHLevel3 51" xfId="5807"/>
    <cellStyle name="SAPBEXHLevel3 52" xfId="7530"/>
    <cellStyle name="SAPBEXHLevel3 53" xfId="9852"/>
    <cellStyle name="SAPBEXHLevel3 54" xfId="13288"/>
    <cellStyle name="SAPBEXHLevel3 55" xfId="14548"/>
    <cellStyle name="SAPBEXHLevel3 56" xfId="17984"/>
    <cellStyle name="SAPBEXHLevel3 57" xfId="19201"/>
    <cellStyle name="SAPBEXHLevel3 6" xfId="377"/>
    <cellStyle name="SAPBEXHLevel3 6 2" xfId="2963"/>
    <cellStyle name="SAPBEXHLevel3 6 3" xfId="5711"/>
    <cellStyle name="SAPBEXHLevel3 6 4" xfId="8399"/>
    <cellStyle name="SAPBEXHLevel3 6 5" xfId="10804"/>
    <cellStyle name="SAPBEXHLevel3 6 6" xfId="13394"/>
    <cellStyle name="SAPBEXHLevel3 6 7" xfId="15500"/>
    <cellStyle name="SAPBEXHLevel3 6 8" xfId="18090"/>
    <cellStyle name="SAPBEXHLevel3 6 9" xfId="20073"/>
    <cellStyle name="SAPBEXHLevel3 7" xfId="420"/>
    <cellStyle name="SAPBEXHLevel3 7 2" xfId="3006"/>
    <cellStyle name="SAPBEXHLevel3 7 3" xfId="6185"/>
    <cellStyle name="SAPBEXHLevel3 7 4" xfId="7603"/>
    <cellStyle name="SAPBEXHLevel3 7 5" xfId="9929"/>
    <cellStyle name="SAPBEXHLevel3 7 6" xfId="13105"/>
    <cellStyle name="SAPBEXHLevel3 7 7" xfId="14625"/>
    <cellStyle name="SAPBEXHLevel3 7 8" xfId="17801"/>
    <cellStyle name="SAPBEXHLevel3 7 9" xfId="19274"/>
    <cellStyle name="SAPBEXHLevel3 8" xfId="463"/>
    <cellStyle name="SAPBEXHLevel3 8 2" xfId="3049"/>
    <cellStyle name="SAPBEXHLevel3 8 3" xfId="6378"/>
    <cellStyle name="SAPBEXHLevel3 8 4" xfId="9199"/>
    <cellStyle name="SAPBEXHLevel3 8 5" xfId="11681"/>
    <cellStyle name="SAPBEXHLevel3 8 6" xfId="11068"/>
    <cellStyle name="SAPBEXHLevel3 8 7" xfId="16377"/>
    <cellStyle name="SAPBEXHLevel3 8 8" xfId="15764"/>
    <cellStyle name="SAPBEXHLevel3 8 9" xfId="20874"/>
    <cellStyle name="SAPBEXHLevel3 9" xfId="506"/>
    <cellStyle name="SAPBEXHLevel3 9 2" xfId="3092"/>
    <cellStyle name="SAPBEXHLevel3 9 3" xfId="5843"/>
    <cellStyle name="SAPBEXHLevel3 9 4" xfId="5527"/>
    <cellStyle name="SAPBEXHLevel3 9 5" xfId="9559"/>
    <cellStyle name="SAPBEXHLevel3 9 6" xfId="12159"/>
    <cellStyle name="SAPBEXHLevel3 9 7" xfId="14255"/>
    <cellStyle name="SAPBEXHLevel3 9 8" xfId="16855"/>
    <cellStyle name="SAPBEXHLevel3 9 9" xfId="18944"/>
    <cellStyle name="SAPBEXHLevel3X" xfId="82"/>
    <cellStyle name="SAPBEXHLevel3X 10" xfId="550"/>
    <cellStyle name="SAPBEXHLevel3X 10 2" xfId="3136"/>
    <cellStyle name="SAPBEXHLevel3X 10 3" xfId="6014"/>
    <cellStyle name="SAPBEXHLevel3X 10 4" xfId="6850"/>
    <cellStyle name="SAPBEXHLevel3X 10 5" xfId="9600"/>
    <cellStyle name="SAPBEXHLevel3X 10 6" xfId="13361"/>
    <cellStyle name="SAPBEXHLevel3X 10 7" xfId="14296"/>
    <cellStyle name="SAPBEXHLevel3X 10 8" xfId="18057"/>
    <cellStyle name="SAPBEXHLevel3X 10 9" xfId="18980"/>
    <cellStyle name="SAPBEXHLevel3X 11" xfId="617"/>
    <cellStyle name="SAPBEXHLevel3X 11 2" xfId="3203"/>
    <cellStyle name="SAPBEXHLevel3X 11 3" xfId="5914"/>
    <cellStyle name="SAPBEXHLevel3X 11 4" xfId="7568"/>
    <cellStyle name="SAPBEXHLevel3X 11 5" xfId="9891"/>
    <cellStyle name="SAPBEXHLevel3X 11 6" xfId="12901"/>
    <cellStyle name="SAPBEXHLevel3X 11 7" xfId="14587"/>
    <cellStyle name="SAPBEXHLevel3X 11 8" xfId="17597"/>
    <cellStyle name="SAPBEXHLevel3X 11 9" xfId="19239"/>
    <cellStyle name="SAPBEXHLevel3X 12" xfId="636"/>
    <cellStyle name="SAPBEXHLevel3X 12 2" xfId="3222"/>
    <cellStyle name="SAPBEXHLevel3X 12 3" xfId="6889"/>
    <cellStyle name="SAPBEXHLevel3X 12 4" xfId="8552"/>
    <cellStyle name="SAPBEXHLevel3X 12 5" xfId="10967"/>
    <cellStyle name="SAPBEXHLevel3X 12 6" xfId="12144"/>
    <cellStyle name="SAPBEXHLevel3X 12 7" xfId="15663"/>
    <cellStyle name="SAPBEXHLevel3X 12 8" xfId="16840"/>
    <cellStyle name="SAPBEXHLevel3X 12 9" xfId="20226"/>
    <cellStyle name="SAPBEXHLevel3X 13" xfId="679"/>
    <cellStyle name="SAPBEXHLevel3X 13 2" xfId="3265"/>
    <cellStyle name="SAPBEXHLevel3X 13 3" xfId="7177"/>
    <cellStyle name="SAPBEXHLevel3X 13 4" xfId="7743"/>
    <cellStyle name="SAPBEXHLevel3X 13 5" xfId="10089"/>
    <cellStyle name="SAPBEXHLevel3X 13 6" xfId="12883"/>
    <cellStyle name="SAPBEXHLevel3X 13 7" xfId="14785"/>
    <cellStyle name="SAPBEXHLevel3X 13 8" xfId="17579"/>
    <cellStyle name="SAPBEXHLevel3X 13 9" xfId="19415"/>
    <cellStyle name="SAPBEXHLevel3X 14" xfId="721"/>
    <cellStyle name="SAPBEXHLevel3X 14 2" xfId="3307"/>
    <cellStyle name="SAPBEXHLevel3X 14 3" xfId="5842"/>
    <cellStyle name="SAPBEXHLevel3X 14 4" xfId="8655"/>
    <cellStyle name="SAPBEXHLevel3X 14 5" xfId="11082"/>
    <cellStyle name="SAPBEXHLevel3X 14 6" xfId="12624"/>
    <cellStyle name="SAPBEXHLevel3X 14 7" xfId="15778"/>
    <cellStyle name="SAPBEXHLevel3X 14 8" xfId="17320"/>
    <cellStyle name="SAPBEXHLevel3X 14 9" xfId="20330"/>
    <cellStyle name="SAPBEXHLevel3X 15" xfId="748"/>
    <cellStyle name="SAPBEXHLevel3X 15 2" xfId="3334"/>
    <cellStyle name="SAPBEXHLevel3X 15 3" xfId="6019"/>
    <cellStyle name="SAPBEXHLevel3X 15 4" xfId="8900"/>
    <cellStyle name="SAPBEXHLevel3X 15 5" xfId="11351"/>
    <cellStyle name="SAPBEXHLevel3X 15 6" xfId="12310"/>
    <cellStyle name="SAPBEXHLevel3X 15 7" xfId="16047"/>
    <cellStyle name="SAPBEXHLevel3X 15 8" xfId="17006"/>
    <cellStyle name="SAPBEXHLevel3X 15 9" xfId="20574"/>
    <cellStyle name="SAPBEXHLevel3X 16" xfId="791"/>
    <cellStyle name="SAPBEXHLevel3X 16 2" xfId="3377"/>
    <cellStyle name="SAPBEXHLevel3X 16 3" xfId="5509"/>
    <cellStyle name="SAPBEXHLevel3X 16 4" xfId="5427"/>
    <cellStyle name="SAPBEXHLevel3X 16 5" xfId="9525"/>
    <cellStyle name="SAPBEXHLevel3X 16 6" xfId="13420"/>
    <cellStyle name="SAPBEXHLevel3X 16 7" xfId="14221"/>
    <cellStyle name="SAPBEXHLevel3X 16 8" xfId="18116"/>
    <cellStyle name="SAPBEXHLevel3X 16 9" xfId="18912"/>
    <cellStyle name="SAPBEXHLevel3X 17" xfId="787"/>
    <cellStyle name="SAPBEXHLevel3X 17 2" xfId="3373"/>
    <cellStyle name="SAPBEXHLevel3X 17 3" xfId="6668"/>
    <cellStyle name="SAPBEXHLevel3X 17 4" xfId="9075"/>
    <cellStyle name="SAPBEXHLevel3X 17 5" xfId="11547"/>
    <cellStyle name="SAPBEXHLevel3X 17 6" xfId="13905"/>
    <cellStyle name="SAPBEXHLevel3X 17 7" xfId="16243"/>
    <cellStyle name="SAPBEXHLevel3X 17 8" xfId="18601"/>
    <cellStyle name="SAPBEXHLevel3X 17 9" xfId="20750"/>
    <cellStyle name="SAPBEXHLevel3X 18" xfId="853"/>
    <cellStyle name="SAPBEXHLevel3X 18 2" xfId="3439"/>
    <cellStyle name="SAPBEXHLevel3X 18 3" xfId="6450"/>
    <cellStyle name="SAPBEXHLevel3X 18 4" xfId="9054"/>
    <cellStyle name="SAPBEXHLevel3X 18 5" xfId="11521"/>
    <cellStyle name="SAPBEXHLevel3X 18 6" xfId="13776"/>
    <cellStyle name="SAPBEXHLevel3X 18 7" xfId="16217"/>
    <cellStyle name="SAPBEXHLevel3X 18 8" xfId="18472"/>
    <cellStyle name="SAPBEXHLevel3X 18 9" xfId="20730"/>
    <cellStyle name="SAPBEXHLevel3X 19" xfId="849"/>
    <cellStyle name="SAPBEXHLevel3X 19 2" xfId="3435"/>
    <cellStyle name="SAPBEXHLevel3X 19 3" xfId="5371"/>
    <cellStyle name="SAPBEXHLevel3X 19 4" xfId="8161"/>
    <cellStyle name="SAPBEXHLevel3X 19 5" xfId="10536"/>
    <cellStyle name="SAPBEXHLevel3X 19 6" xfId="12996"/>
    <cellStyle name="SAPBEXHLevel3X 19 7" xfId="15232"/>
    <cellStyle name="SAPBEXHLevel3X 19 8" xfId="17692"/>
    <cellStyle name="SAPBEXHLevel3X 19 9" xfId="19834"/>
    <cellStyle name="SAPBEXHLevel3X 2" xfId="203"/>
    <cellStyle name="SAPBEXHLevel3X 2 2" xfId="2789"/>
    <cellStyle name="SAPBEXHLevel3X 2 3" xfId="7358"/>
    <cellStyle name="SAPBEXHLevel3X 2 4" xfId="8849"/>
    <cellStyle name="SAPBEXHLevel3X 2 5" xfId="11297"/>
    <cellStyle name="SAPBEXHLevel3X 2 6" xfId="13629"/>
    <cellStyle name="SAPBEXHLevel3X 2 7" xfId="15993"/>
    <cellStyle name="SAPBEXHLevel3X 2 8" xfId="18325"/>
    <cellStyle name="SAPBEXHLevel3X 2 9" xfId="20523"/>
    <cellStyle name="SAPBEXHLevel3X 20" xfId="943"/>
    <cellStyle name="SAPBEXHLevel3X 20 2" xfId="3529"/>
    <cellStyle name="SAPBEXHLevel3X 20 3" xfId="5626"/>
    <cellStyle name="SAPBEXHLevel3X 20 4" xfId="7169"/>
    <cellStyle name="SAPBEXHLevel3X 20 5" xfId="12076"/>
    <cellStyle name="SAPBEXHLevel3X 20 6" xfId="12661"/>
    <cellStyle name="SAPBEXHLevel3X 20 7" xfId="16772"/>
    <cellStyle name="SAPBEXHLevel3X 20 8" xfId="17357"/>
    <cellStyle name="SAPBEXHLevel3X 20 9" xfId="21240"/>
    <cellStyle name="SAPBEXHLevel3X 21" xfId="965"/>
    <cellStyle name="SAPBEXHLevel3X 21 2" xfId="3551"/>
    <cellStyle name="SAPBEXHLevel3X 21 3" xfId="2670"/>
    <cellStyle name="SAPBEXHLevel3X 21 4" xfId="9448"/>
    <cellStyle name="SAPBEXHLevel3X 21 5" xfId="10931"/>
    <cellStyle name="SAPBEXHLevel3X 21 6" xfId="13319"/>
    <cellStyle name="SAPBEXHLevel3X 21 7" xfId="15627"/>
    <cellStyle name="SAPBEXHLevel3X 21 8" xfId="18015"/>
    <cellStyle name="SAPBEXHLevel3X 21 9" xfId="20193"/>
    <cellStyle name="SAPBEXHLevel3X 22" xfId="961"/>
    <cellStyle name="SAPBEXHLevel3X 22 2" xfId="3547"/>
    <cellStyle name="SAPBEXHLevel3X 22 3" xfId="6528"/>
    <cellStyle name="SAPBEXHLevel3X 22 4" xfId="9312"/>
    <cellStyle name="SAPBEXHLevel3X 22 5" xfId="11795"/>
    <cellStyle name="SAPBEXHLevel3X 22 6" xfId="13879"/>
    <cellStyle name="SAPBEXHLevel3X 22 7" xfId="16491"/>
    <cellStyle name="SAPBEXHLevel3X 22 8" xfId="18575"/>
    <cellStyle name="SAPBEXHLevel3X 22 9" xfId="20986"/>
    <cellStyle name="SAPBEXHLevel3X 23" xfId="1027"/>
    <cellStyle name="SAPBEXHLevel3X 23 2" xfId="3613"/>
    <cellStyle name="SAPBEXHLevel3X 23 3" xfId="5436"/>
    <cellStyle name="SAPBEXHLevel3X 23 4" xfId="7717"/>
    <cellStyle name="SAPBEXHLevel3X 23 5" xfId="10060"/>
    <cellStyle name="SAPBEXHLevel3X 23 6" xfId="12863"/>
    <cellStyle name="SAPBEXHLevel3X 23 7" xfId="14756"/>
    <cellStyle name="SAPBEXHLevel3X 23 8" xfId="17559"/>
    <cellStyle name="SAPBEXHLevel3X 23 9" xfId="19388"/>
    <cellStyle name="SAPBEXHLevel3X 24" xfId="1070"/>
    <cellStyle name="SAPBEXHLevel3X 24 2" xfId="3656"/>
    <cellStyle name="SAPBEXHLevel3X 24 3" xfId="6165"/>
    <cellStyle name="SAPBEXHLevel3X 24 4" xfId="8919"/>
    <cellStyle name="SAPBEXHLevel3X 24 5" xfId="11029"/>
    <cellStyle name="SAPBEXHLevel3X 24 6" xfId="12751"/>
    <cellStyle name="SAPBEXHLevel3X 24 7" xfId="15725"/>
    <cellStyle name="SAPBEXHLevel3X 24 8" xfId="17447"/>
    <cellStyle name="SAPBEXHLevel3X 24 9" xfId="20285"/>
    <cellStyle name="SAPBEXHLevel3X 25" xfId="1113"/>
    <cellStyle name="SAPBEXHLevel3X 25 2" xfId="3699"/>
    <cellStyle name="SAPBEXHLevel3X 25 3" xfId="6848"/>
    <cellStyle name="SAPBEXHLevel3X 25 4" xfId="8056"/>
    <cellStyle name="SAPBEXHLevel3X 25 5" xfId="10424"/>
    <cellStyle name="SAPBEXHLevel3X 25 6" xfId="10330"/>
    <cellStyle name="SAPBEXHLevel3X 25 7" xfId="15120"/>
    <cellStyle name="SAPBEXHLevel3X 25 8" xfId="15026"/>
    <cellStyle name="SAPBEXHLevel3X 25 9" xfId="19727"/>
    <cellStyle name="SAPBEXHLevel3X 26" xfId="1109"/>
    <cellStyle name="SAPBEXHLevel3X 26 2" xfId="3695"/>
    <cellStyle name="SAPBEXHLevel3X 26 3" xfId="2629"/>
    <cellStyle name="SAPBEXHLevel3X 26 4" xfId="7876"/>
    <cellStyle name="SAPBEXHLevel3X 26 5" xfId="10230"/>
    <cellStyle name="SAPBEXHLevel3X 26 6" xfId="12207"/>
    <cellStyle name="SAPBEXHLevel3X 26 7" xfId="14926"/>
    <cellStyle name="SAPBEXHLevel3X 26 8" xfId="16903"/>
    <cellStyle name="SAPBEXHLevel3X 26 9" xfId="19549"/>
    <cellStyle name="SAPBEXHLevel3X 27" xfId="1202"/>
    <cellStyle name="SAPBEXHLevel3X 27 2" xfId="3788"/>
    <cellStyle name="SAPBEXHLevel3X 27 3" xfId="6947"/>
    <cellStyle name="SAPBEXHLevel3X 27 4" xfId="7660"/>
    <cellStyle name="SAPBEXHLevel3X 27 5" xfId="9996"/>
    <cellStyle name="SAPBEXHLevel3X 27 6" xfId="12444"/>
    <cellStyle name="SAPBEXHLevel3X 27 7" xfId="14692"/>
    <cellStyle name="SAPBEXHLevel3X 27 8" xfId="17140"/>
    <cellStyle name="SAPBEXHLevel3X 27 9" xfId="19330"/>
    <cellStyle name="SAPBEXHLevel3X 28" xfId="1218"/>
    <cellStyle name="SAPBEXHLevel3X 28 2" xfId="3804"/>
    <cellStyle name="SAPBEXHLevel3X 28 3" xfId="6550"/>
    <cellStyle name="SAPBEXHLevel3X 28 4" xfId="7828"/>
    <cellStyle name="SAPBEXHLevel3X 28 5" xfId="10177"/>
    <cellStyle name="SAPBEXHLevel3X 28 6" xfId="14118"/>
    <cellStyle name="SAPBEXHLevel3X 28 7" xfId="14873"/>
    <cellStyle name="SAPBEXHLevel3X 28 8" xfId="18814"/>
    <cellStyle name="SAPBEXHLevel3X 28 9" xfId="19501"/>
    <cellStyle name="SAPBEXHLevel3X 29" xfId="1261"/>
    <cellStyle name="SAPBEXHLevel3X 29 2" xfId="3847"/>
    <cellStyle name="SAPBEXHLevel3X 29 3" xfId="6664"/>
    <cellStyle name="SAPBEXHLevel3X 29 4" xfId="8083"/>
    <cellStyle name="SAPBEXHLevel3X 29 5" xfId="10453"/>
    <cellStyle name="SAPBEXHLevel3X 29 6" xfId="13607"/>
    <cellStyle name="SAPBEXHLevel3X 29 7" xfId="15149"/>
    <cellStyle name="SAPBEXHLevel3X 29 8" xfId="18303"/>
    <cellStyle name="SAPBEXHLevel3X 29 9" xfId="19754"/>
    <cellStyle name="SAPBEXHLevel3X 3" xfId="249"/>
    <cellStyle name="SAPBEXHLevel3X 3 2" xfId="2835"/>
    <cellStyle name="SAPBEXHLevel3X 3 3" xfId="6764"/>
    <cellStyle name="SAPBEXHLevel3X 3 4" xfId="9455"/>
    <cellStyle name="SAPBEXHLevel3X 3 5" xfId="9632"/>
    <cellStyle name="SAPBEXHLevel3X 3 6" xfId="13393"/>
    <cellStyle name="SAPBEXHLevel3X 3 7" xfId="14328"/>
    <cellStyle name="SAPBEXHLevel3X 3 8" xfId="18089"/>
    <cellStyle name="SAPBEXHLevel3X 3 9" xfId="19008"/>
    <cellStyle name="SAPBEXHLevel3X 30" xfId="1304"/>
    <cellStyle name="SAPBEXHLevel3X 30 2" xfId="3890"/>
    <cellStyle name="SAPBEXHLevel3X 30 3" xfId="7114"/>
    <cellStyle name="SAPBEXHLevel3X 30 4" xfId="7946"/>
    <cellStyle name="SAPBEXHLevel3X 30 5" xfId="10302"/>
    <cellStyle name="SAPBEXHLevel3X 30 6" xfId="12412"/>
    <cellStyle name="SAPBEXHLevel3X 30 7" xfId="14998"/>
    <cellStyle name="SAPBEXHLevel3X 30 8" xfId="17108"/>
    <cellStyle name="SAPBEXHLevel3X 30 9" xfId="19617"/>
    <cellStyle name="SAPBEXHLevel3X 31" xfId="1346"/>
    <cellStyle name="SAPBEXHLevel3X 31 2" xfId="3932"/>
    <cellStyle name="SAPBEXHLevel3X 31 3" xfId="6649"/>
    <cellStyle name="SAPBEXHLevel3X 31 4" xfId="7889"/>
    <cellStyle name="SAPBEXHLevel3X 31 5" xfId="10244"/>
    <cellStyle name="SAPBEXHLevel3X 31 6" xfId="13131"/>
    <cellStyle name="SAPBEXHLevel3X 31 7" xfId="14940"/>
    <cellStyle name="SAPBEXHLevel3X 31 8" xfId="17827"/>
    <cellStyle name="SAPBEXHLevel3X 31 9" xfId="19562"/>
    <cellStyle name="SAPBEXHLevel3X 32" xfId="1389"/>
    <cellStyle name="SAPBEXHLevel3X 32 2" xfId="3975"/>
    <cellStyle name="SAPBEXHLevel3X 32 3" xfId="5545"/>
    <cellStyle name="SAPBEXHLevel3X 32 4" xfId="8275"/>
    <cellStyle name="SAPBEXHLevel3X 32 5" xfId="10669"/>
    <cellStyle name="SAPBEXHLevel3X 32 6" xfId="12012"/>
    <cellStyle name="SAPBEXHLevel3X 32 7" xfId="15365"/>
    <cellStyle name="SAPBEXHLevel3X 32 8" xfId="16708"/>
    <cellStyle name="SAPBEXHLevel3X 32 9" xfId="19948"/>
    <cellStyle name="SAPBEXHLevel3X 33" xfId="1432"/>
    <cellStyle name="SAPBEXHLevel3X 33 2" xfId="4018"/>
    <cellStyle name="SAPBEXHLevel3X 33 3" xfId="5603"/>
    <cellStyle name="SAPBEXHLevel3X 33 4" xfId="5558"/>
    <cellStyle name="SAPBEXHLevel3X 33 5" xfId="9687"/>
    <cellStyle name="SAPBEXHLevel3X 33 6" xfId="13941"/>
    <cellStyle name="SAPBEXHLevel3X 33 7" xfId="14383"/>
    <cellStyle name="SAPBEXHLevel3X 33 8" xfId="18637"/>
    <cellStyle name="SAPBEXHLevel3X 33 9" xfId="19054"/>
    <cellStyle name="SAPBEXHLevel3X 34" xfId="1475"/>
    <cellStyle name="SAPBEXHLevel3X 34 2" xfId="4061"/>
    <cellStyle name="SAPBEXHLevel3X 34 3" xfId="7269"/>
    <cellStyle name="SAPBEXHLevel3X 34 4" xfId="7547"/>
    <cellStyle name="SAPBEXHLevel3X 34 5" xfId="9869"/>
    <cellStyle name="SAPBEXHLevel3X 34 6" xfId="14015"/>
    <cellStyle name="SAPBEXHLevel3X 34 7" xfId="14565"/>
    <cellStyle name="SAPBEXHLevel3X 34 8" xfId="18711"/>
    <cellStyle name="SAPBEXHLevel3X 34 9" xfId="19218"/>
    <cellStyle name="SAPBEXHLevel3X 35" xfId="1518"/>
    <cellStyle name="SAPBEXHLevel3X 35 2" xfId="4104"/>
    <cellStyle name="SAPBEXHLevel3X 35 3" xfId="5625"/>
    <cellStyle name="SAPBEXHLevel3X 35 4" xfId="9057"/>
    <cellStyle name="SAPBEXHLevel3X 35 5" xfId="11525"/>
    <cellStyle name="SAPBEXHLevel3X 35 6" xfId="12312"/>
    <cellStyle name="SAPBEXHLevel3X 35 7" xfId="16221"/>
    <cellStyle name="SAPBEXHLevel3X 35 8" xfId="17008"/>
    <cellStyle name="SAPBEXHLevel3X 35 9" xfId="20733"/>
    <cellStyle name="SAPBEXHLevel3X 36" xfId="1561"/>
    <cellStyle name="SAPBEXHLevel3X 36 2" xfId="4147"/>
    <cellStyle name="SAPBEXHLevel3X 36 3" xfId="6707"/>
    <cellStyle name="SAPBEXHLevel3X 36 4" xfId="7982"/>
    <cellStyle name="SAPBEXHLevel3X 36 5" xfId="10345"/>
    <cellStyle name="SAPBEXHLevel3X 36 6" xfId="13148"/>
    <cellStyle name="SAPBEXHLevel3X 36 7" xfId="15041"/>
    <cellStyle name="SAPBEXHLevel3X 36 8" xfId="17844"/>
    <cellStyle name="SAPBEXHLevel3X 36 9" xfId="19653"/>
    <cellStyle name="SAPBEXHLevel3X 37" xfId="1631"/>
    <cellStyle name="SAPBEXHLevel3X 37 2" xfId="4217"/>
    <cellStyle name="SAPBEXHLevel3X 37 3" xfId="5620"/>
    <cellStyle name="SAPBEXHLevel3X 37 4" xfId="7806"/>
    <cellStyle name="SAPBEXHLevel3X 37 5" xfId="10155"/>
    <cellStyle name="SAPBEXHLevel3X 37 6" xfId="13140"/>
    <cellStyle name="SAPBEXHLevel3X 37 7" xfId="14851"/>
    <cellStyle name="SAPBEXHLevel3X 37 8" xfId="17836"/>
    <cellStyle name="SAPBEXHLevel3X 37 9" xfId="19479"/>
    <cellStyle name="SAPBEXHLevel3X 38" xfId="1647"/>
    <cellStyle name="SAPBEXHLevel3X 38 2" xfId="4233"/>
    <cellStyle name="SAPBEXHLevel3X 38 3" xfId="5472"/>
    <cellStyle name="SAPBEXHLevel3X 38 4" xfId="9359"/>
    <cellStyle name="SAPBEXHLevel3X 38 5" xfId="9476"/>
    <cellStyle name="SAPBEXHLevel3X 38 6" xfId="13507"/>
    <cellStyle name="SAPBEXHLevel3X 38 7" xfId="14172"/>
    <cellStyle name="SAPBEXHLevel3X 38 8" xfId="18203"/>
    <cellStyle name="SAPBEXHLevel3X 38 9" xfId="18867"/>
    <cellStyle name="SAPBEXHLevel3X 39" xfId="1690"/>
    <cellStyle name="SAPBEXHLevel3X 39 2" xfId="4276"/>
    <cellStyle name="SAPBEXHLevel3X 39 3" xfId="5532"/>
    <cellStyle name="SAPBEXHLevel3X 39 4" xfId="7599"/>
    <cellStyle name="SAPBEXHLevel3X 39 5" xfId="9925"/>
    <cellStyle name="SAPBEXHLevel3X 39 6" xfId="10400"/>
    <cellStyle name="SAPBEXHLevel3X 39 7" xfId="14621"/>
    <cellStyle name="SAPBEXHLevel3X 39 8" xfId="15096"/>
    <cellStyle name="SAPBEXHLevel3X 39 9" xfId="19270"/>
    <cellStyle name="SAPBEXHLevel3X 4" xfId="292"/>
    <cellStyle name="SAPBEXHLevel3X 4 2" xfId="2878"/>
    <cellStyle name="SAPBEXHLevel3X 4 3" xfId="5772"/>
    <cellStyle name="SAPBEXHLevel3X 4 4" xfId="8282"/>
    <cellStyle name="SAPBEXHLevel3X 4 5" xfId="10676"/>
    <cellStyle name="SAPBEXHLevel3X 4 6" xfId="13530"/>
    <cellStyle name="SAPBEXHLevel3X 4 7" xfId="15372"/>
    <cellStyle name="SAPBEXHLevel3X 4 8" xfId="18226"/>
    <cellStyle name="SAPBEXHLevel3X 4 9" xfId="19955"/>
    <cellStyle name="SAPBEXHLevel3X 40" xfId="1733"/>
    <cellStyle name="SAPBEXHLevel3X 40 2" xfId="4319"/>
    <cellStyle name="SAPBEXHLevel3X 40 3" xfId="6465"/>
    <cellStyle name="SAPBEXHLevel3X 40 4" xfId="8534"/>
    <cellStyle name="SAPBEXHLevel3X 40 5" xfId="10948"/>
    <cellStyle name="SAPBEXHLevel3X 40 6" xfId="12261"/>
    <cellStyle name="SAPBEXHLevel3X 40 7" xfId="15644"/>
    <cellStyle name="SAPBEXHLevel3X 40 8" xfId="16957"/>
    <cellStyle name="SAPBEXHLevel3X 40 9" xfId="20208"/>
    <cellStyle name="SAPBEXHLevel3X 41" xfId="1776"/>
    <cellStyle name="SAPBEXHLevel3X 41 2" xfId="4362"/>
    <cellStyle name="SAPBEXHLevel3X 41 3" xfId="6404"/>
    <cellStyle name="SAPBEXHLevel3X 41 4" xfId="8450"/>
    <cellStyle name="SAPBEXHLevel3X 41 5" xfId="10856"/>
    <cellStyle name="SAPBEXHLevel3X 41 6" xfId="12851"/>
    <cellStyle name="SAPBEXHLevel3X 41 7" xfId="15552"/>
    <cellStyle name="SAPBEXHLevel3X 41 8" xfId="17547"/>
    <cellStyle name="SAPBEXHLevel3X 41 9" xfId="20124"/>
    <cellStyle name="SAPBEXHLevel3X 42" xfId="1818"/>
    <cellStyle name="SAPBEXHLevel3X 42 2" xfId="4404"/>
    <cellStyle name="SAPBEXHLevel3X 42 3" xfId="5894"/>
    <cellStyle name="SAPBEXHLevel3X 42 4" xfId="7490"/>
    <cellStyle name="SAPBEXHLevel3X 42 5" xfId="9807"/>
    <cellStyle name="SAPBEXHLevel3X 42 6" xfId="12162"/>
    <cellStyle name="SAPBEXHLevel3X 42 7" xfId="14503"/>
    <cellStyle name="SAPBEXHLevel3X 42 8" xfId="16858"/>
    <cellStyle name="SAPBEXHLevel3X 42 9" xfId="19161"/>
    <cellStyle name="SAPBEXHLevel3X 43" xfId="1861"/>
    <cellStyle name="SAPBEXHLevel3X 43 2" xfId="4447"/>
    <cellStyle name="SAPBEXHLevel3X 43 3" xfId="6073"/>
    <cellStyle name="SAPBEXHLevel3X 43 4" xfId="7908"/>
    <cellStyle name="SAPBEXHLevel3X 43 5" xfId="10263"/>
    <cellStyle name="SAPBEXHLevel3X 43 6" xfId="13182"/>
    <cellStyle name="SAPBEXHLevel3X 43 7" xfId="14959"/>
    <cellStyle name="SAPBEXHLevel3X 43 8" xfId="17878"/>
    <cellStyle name="SAPBEXHLevel3X 43 9" xfId="19581"/>
    <cellStyle name="SAPBEXHLevel3X 44" xfId="1857"/>
    <cellStyle name="SAPBEXHLevel3X 44 2" xfId="4443"/>
    <cellStyle name="SAPBEXHLevel3X 44 3" xfId="5792"/>
    <cellStyle name="SAPBEXHLevel3X 44 4" xfId="9171"/>
    <cellStyle name="SAPBEXHLevel3X 44 5" xfId="11651"/>
    <cellStyle name="SAPBEXHLevel3X 44 6" xfId="13673"/>
    <cellStyle name="SAPBEXHLevel3X 44 7" xfId="16347"/>
    <cellStyle name="SAPBEXHLevel3X 44 8" xfId="18369"/>
    <cellStyle name="SAPBEXHLevel3X 44 9" xfId="20846"/>
    <cellStyle name="SAPBEXHLevel3X 45" xfId="1923"/>
    <cellStyle name="SAPBEXHLevel3X 45 2" xfId="4509"/>
    <cellStyle name="SAPBEXHLevel3X 45 3" xfId="5909"/>
    <cellStyle name="SAPBEXHLevel3X 45 4" xfId="8781"/>
    <cellStyle name="SAPBEXHLevel3X 45 5" xfId="11222"/>
    <cellStyle name="SAPBEXHLevel3X 45 6" xfId="12824"/>
    <cellStyle name="SAPBEXHLevel3X 45 7" xfId="15918"/>
    <cellStyle name="SAPBEXHLevel3X 45 8" xfId="17520"/>
    <cellStyle name="SAPBEXHLevel3X 45 9" xfId="20456"/>
    <cellStyle name="SAPBEXHLevel3X 46" xfId="1966"/>
    <cellStyle name="SAPBEXHLevel3X 46 2" xfId="4552"/>
    <cellStyle name="SAPBEXHLevel3X 46 3" xfId="5963"/>
    <cellStyle name="SAPBEXHLevel3X 46 4" xfId="7645"/>
    <cellStyle name="SAPBEXHLevel3X 46 5" xfId="9979"/>
    <cellStyle name="SAPBEXHLevel3X 46 6" xfId="13326"/>
    <cellStyle name="SAPBEXHLevel3X 46 7" xfId="14675"/>
    <cellStyle name="SAPBEXHLevel3X 46 8" xfId="18022"/>
    <cellStyle name="SAPBEXHLevel3X 46 9" xfId="19315"/>
    <cellStyle name="SAPBEXHLevel3X 47" xfId="2031"/>
    <cellStyle name="SAPBEXHLevel3X 47 2" xfId="4617"/>
    <cellStyle name="SAPBEXHLevel3X 47 3" xfId="6768"/>
    <cellStyle name="SAPBEXHLevel3X 47 4" xfId="8219"/>
    <cellStyle name="SAPBEXHLevel3X 47 5" xfId="10604"/>
    <cellStyle name="SAPBEXHLevel3X 47 6" xfId="13196"/>
    <cellStyle name="SAPBEXHLevel3X 47 7" xfId="15300"/>
    <cellStyle name="SAPBEXHLevel3X 47 8" xfId="17892"/>
    <cellStyle name="SAPBEXHLevel3X 47 9" xfId="19892"/>
    <cellStyle name="SAPBEXHLevel3X 48" xfId="2047"/>
    <cellStyle name="SAPBEXHLevel3X 48 2" xfId="4633"/>
    <cellStyle name="SAPBEXHLevel3X 48 3" xfId="6380"/>
    <cellStyle name="SAPBEXHLevel3X 48 4" xfId="8516"/>
    <cellStyle name="SAPBEXHLevel3X 48 5" xfId="10928"/>
    <cellStyle name="SAPBEXHLevel3X 48 6" xfId="13204"/>
    <cellStyle name="SAPBEXHLevel3X 48 7" xfId="15624"/>
    <cellStyle name="SAPBEXHLevel3X 48 8" xfId="17900"/>
    <cellStyle name="SAPBEXHLevel3X 48 9" xfId="20190"/>
    <cellStyle name="SAPBEXHLevel3X 49" xfId="2086"/>
    <cellStyle name="SAPBEXHLevel3X 49 2" xfId="4672"/>
    <cellStyle name="SAPBEXHLevel3X 49 3" xfId="6560"/>
    <cellStyle name="SAPBEXHLevel3X 49 4" xfId="7875"/>
    <cellStyle name="SAPBEXHLevel3X 49 5" xfId="10229"/>
    <cellStyle name="SAPBEXHLevel3X 49 6" xfId="12804"/>
    <cellStyle name="SAPBEXHLevel3X 49 7" xfId="14925"/>
    <cellStyle name="SAPBEXHLevel3X 49 8" xfId="17500"/>
    <cellStyle name="SAPBEXHLevel3X 49 9" xfId="19548"/>
    <cellStyle name="SAPBEXHLevel3X 5" xfId="335"/>
    <cellStyle name="SAPBEXHLevel3X 5 2" xfId="2921"/>
    <cellStyle name="SAPBEXHLevel3X 5 3" xfId="2688"/>
    <cellStyle name="SAPBEXHLevel3X 5 4" xfId="9056"/>
    <cellStyle name="SAPBEXHLevel3X 5 5" xfId="11524"/>
    <cellStyle name="SAPBEXHLevel3X 5 6" xfId="12337"/>
    <cellStyle name="SAPBEXHLevel3X 5 7" xfId="16220"/>
    <cellStyle name="SAPBEXHLevel3X 5 8" xfId="17033"/>
    <cellStyle name="SAPBEXHLevel3X 5 9" xfId="20732"/>
    <cellStyle name="SAPBEXHLevel3X 50" xfId="2124"/>
    <cellStyle name="SAPBEXHLevel3X 50 2" xfId="4710"/>
    <cellStyle name="SAPBEXHLevel3X 50 3" xfId="7323"/>
    <cellStyle name="SAPBEXHLevel3X 50 4" xfId="9406"/>
    <cellStyle name="SAPBEXHLevel3X 50 5" xfId="9916"/>
    <cellStyle name="SAPBEXHLevel3X 50 6" xfId="11113"/>
    <cellStyle name="SAPBEXHLevel3X 50 7" xfId="14612"/>
    <cellStyle name="SAPBEXHLevel3X 50 8" xfId="15809"/>
    <cellStyle name="SAPBEXHLevel3X 50 9" xfId="19261"/>
    <cellStyle name="SAPBEXHLevel3X 51" xfId="2161"/>
    <cellStyle name="SAPBEXHLevel3X 51 2" xfId="4747"/>
    <cellStyle name="SAPBEXHLevel3X 51 3" xfId="6948"/>
    <cellStyle name="SAPBEXHLevel3X 51 4" xfId="9247"/>
    <cellStyle name="SAPBEXHLevel3X 51 5" xfId="11727"/>
    <cellStyle name="SAPBEXHLevel3X 51 6" xfId="11522"/>
    <cellStyle name="SAPBEXHLevel3X 51 7" xfId="16423"/>
    <cellStyle name="SAPBEXHLevel3X 51 8" xfId="16218"/>
    <cellStyle name="SAPBEXHLevel3X 51 9" xfId="20919"/>
    <cellStyle name="SAPBEXHLevel3X 52" xfId="2191"/>
    <cellStyle name="SAPBEXHLevel3X 52 2" xfId="4777"/>
    <cellStyle name="SAPBEXHLevel3X 52 3" xfId="5728"/>
    <cellStyle name="SAPBEXHLevel3X 52 4" xfId="7474"/>
    <cellStyle name="SAPBEXHLevel3X 52 5" xfId="9789"/>
    <cellStyle name="SAPBEXHLevel3X 52 6" xfId="12666"/>
    <cellStyle name="SAPBEXHLevel3X 52 7" xfId="14485"/>
    <cellStyle name="SAPBEXHLevel3X 52 8" xfId="17362"/>
    <cellStyle name="SAPBEXHLevel3X 52 9" xfId="19144"/>
    <cellStyle name="SAPBEXHLevel3X 53" xfId="2217"/>
    <cellStyle name="SAPBEXHLevel3X 53 2" xfId="4803"/>
    <cellStyle name="SAPBEXHLevel3X 53 3" xfId="5480"/>
    <cellStyle name="SAPBEXHLevel3X 53 4" xfId="6844"/>
    <cellStyle name="SAPBEXHLevel3X 53 5" xfId="9550"/>
    <cellStyle name="SAPBEXHLevel3X 53 6" xfId="12703"/>
    <cellStyle name="SAPBEXHLevel3X 53 7" xfId="14246"/>
    <cellStyle name="SAPBEXHLevel3X 53 8" xfId="17399"/>
    <cellStyle name="SAPBEXHLevel3X 53 9" xfId="18935"/>
    <cellStyle name="SAPBEXHLevel3X 54" xfId="2265"/>
    <cellStyle name="SAPBEXHLevel3X 54 2" xfId="4851"/>
    <cellStyle name="SAPBEXHLevel3X 54 3" xfId="5663"/>
    <cellStyle name="SAPBEXHLevel3X 54 4" xfId="8916"/>
    <cellStyle name="SAPBEXHLevel3X 54 5" xfId="12039"/>
    <cellStyle name="SAPBEXHLevel3X 54 6" xfId="13866"/>
    <cellStyle name="SAPBEXHLevel3X 54 7" xfId="16735"/>
    <cellStyle name="SAPBEXHLevel3X 54 8" xfId="18562"/>
    <cellStyle name="SAPBEXHLevel3X 54 9" xfId="21209"/>
    <cellStyle name="SAPBEXHLevel3X 55" xfId="2335"/>
    <cellStyle name="SAPBEXHLevel3X 55 2" xfId="4921"/>
    <cellStyle name="SAPBEXHLevel3X 55 3" xfId="7295"/>
    <cellStyle name="SAPBEXHLevel3X 55 4" xfId="9376"/>
    <cellStyle name="SAPBEXHLevel3X 55 5" xfId="12006"/>
    <cellStyle name="SAPBEXHLevel3X 55 6" xfId="14071"/>
    <cellStyle name="SAPBEXHLevel3X 55 7" xfId="16702"/>
    <cellStyle name="SAPBEXHLevel3X 55 8" xfId="18767"/>
    <cellStyle name="SAPBEXHLevel3X 55 9" xfId="21187"/>
    <cellStyle name="SAPBEXHLevel3X 56" xfId="2373"/>
    <cellStyle name="SAPBEXHLevel3X 56 2" xfId="6588"/>
    <cellStyle name="SAPBEXHLevel3X 56 3" xfId="8647"/>
    <cellStyle name="SAPBEXHLevel3X 56 4" xfId="11072"/>
    <cellStyle name="SAPBEXHLevel3X 56 5" xfId="13229"/>
    <cellStyle name="SAPBEXHLevel3X 56 6" xfId="15768"/>
    <cellStyle name="SAPBEXHLevel3X 56 7" xfId="17925"/>
    <cellStyle name="SAPBEXHLevel3X 56 8" xfId="20322"/>
    <cellStyle name="SAPBEXHLevel3X 57" xfId="5457"/>
    <cellStyle name="SAPBEXHLevel3X 58" xfId="8421"/>
    <cellStyle name="SAPBEXHLevel3X 59" xfId="10827"/>
    <cellStyle name="SAPBEXHLevel3X 6" xfId="378"/>
    <cellStyle name="SAPBEXHLevel3X 6 2" xfId="2964"/>
    <cellStyle name="SAPBEXHLevel3X 6 3" xfId="6766"/>
    <cellStyle name="SAPBEXHLevel3X 6 4" xfId="6034"/>
    <cellStyle name="SAPBEXHLevel3X 6 5" xfId="9490"/>
    <cellStyle name="SAPBEXHLevel3X 6 6" xfId="13247"/>
    <cellStyle name="SAPBEXHLevel3X 6 7" xfId="14186"/>
    <cellStyle name="SAPBEXHLevel3X 6 8" xfId="17943"/>
    <cellStyle name="SAPBEXHLevel3X 6 9" xfId="18880"/>
    <cellStyle name="SAPBEXHLevel3X 60" xfId="13826"/>
    <cellStyle name="SAPBEXHLevel3X 61" xfId="15523"/>
    <cellStyle name="SAPBEXHLevel3X 62" xfId="18522"/>
    <cellStyle name="SAPBEXHLevel3X 63" xfId="20095"/>
    <cellStyle name="SAPBEXHLevel3X 7" xfId="421"/>
    <cellStyle name="SAPBEXHLevel3X 7 2" xfId="3007"/>
    <cellStyle name="SAPBEXHLevel3X 7 3" xfId="7133"/>
    <cellStyle name="SAPBEXHLevel3X 7 4" xfId="8930"/>
    <cellStyle name="SAPBEXHLevel3X 7 5" xfId="11382"/>
    <cellStyle name="SAPBEXHLevel3X 7 6" xfId="12203"/>
    <cellStyle name="SAPBEXHLevel3X 7 7" xfId="16078"/>
    <cellStyle name="SAPBEXHLevel3X 7 8" xfId="16899"/>
    <cellStyle name="SAPBEXHLevel3X 7 9" xfId="20604"/>
    <cellStyle name="SAPBEXHLevel3X 8" xfId="464"/>
    <cellStyle name="SAPBEXHLevel3X 8 2" xfId="3050"/>
    <cellStyle name="SAPBEXHLevel3X 8 3" xfId="6277"/>
    <cellStyle name="SAPBEXHLevel3X 8 4" xfId="7950"/>
    <cellStyle name="SAPBEXHLevel3X 8 5" xfId="10306"/>
    <cellStyle name="SAPBEXHLevel3X 8 6" xfId="9619"/>
    <cellStyle name="SAPBEXHLevel3X 8 7" xfId="15002"/>
    <cellStyle name="SAPBEXHLevel3X 8 8" xfId="14315"/>
    <cellStyle name="SAPBEXHLevel3X 8 9" xfId="19621"/>
    <cellStyle name="SAPBEXHLevel3X 9" xfId="507"/>
    <cellStyle name="SAPBEXHLevel3X 9 2" xfId="3093"/>
    <cellStyle name="SAPBEXHLevel3X 9 3" xfId="5839"/>
    <cellStyle name="SAPBEXHLevel3X 9 4" xfId="8762"/>
    <cellStyle name="SAPBEXHLevel3X 9 5" xfId="11200"/>
    <cellStyle name="SAPBEXHLevel3X 9 6" xfId="13414"/>
    <cellStyle name="SAPBEXHLevel3X 9 7" xfId="15896"/>
    <cellStyle name="SAPBEXHLevel3X 9 8" xfId="18110"/>
    <cellStyle name="SAPBEXHLevel3X 9 9" xfId="20436"/>
    <cellStyle name="SAPBEXinputData" xfId="83"/>
    <cellStyle name="SAPBEXItemHeader" xfId="84"/>
    <cellStyle name="SAPBEXItemHeader 10" xfId="552"/>
    <cellStyle name="SAPBEXItemHeader 10 2" xfId="3138"/>
    <cellStyle name="SAPBEXItemHeader 10 3" xfId="5479"/>
    <cellStyle name="SAPBEXItemHeader 10 4" xfId="9133"/>
    <cellStyle name="SAPBEXItemHeader 10 5" xfId="11610"/>
    <cellStyle name="SAPBEXItemHeader 10 6" xfId="10066"/>
    <cellStyle name="SAPBEXItemHeader 10 7" xfId="16306"/>
    <cellStyle name="SAPBEXItemHeader 10 8" xfId="14762"/>
    <cellStyle name="SAPBEXItemHeader 10 9" xfId="20808"/>
    <cellStyle name="SAPBEXItemHeader 11" xfId="576"/>
    <cellStyle name="SAPBEXItemHeader 11 2" xfId="3162"/>
    <cellStyle name="SAPBEXItemHeader 11 3" xfId="7056"/>
    <cellStyle name="SAPBEXItemHeader 11 4" xfId="7980"/>
    <cellStyle name="SAPBEXItemHeader 11 5" xfId="10343"/>
    <cellStyle name="SAPBEXItemHeader 11 6" xfId="13451"/>
    <cellStyle name="SAPBEXItemHeader 11 7" xfId="15039"/>
    <cellStyle name="SAPBEXItemHeader 11 8" xfId="18147"/>
    <cellStyle name="SAPBEXItemHeader 11 9" xfId="19651"/>
    <cellStyle name="SAPBEXItemHeader 12" xfId="638"/>
    <cellStyle name="SAPBEXItemHeader 12 2" xfId="3224"/>
    <cellStyle name="SAPBEXItemHeader 12 3" xfId="5490"/>
    <cellStyle name="SAPBEXItemHeader 12 4" xfId="9143"/>
    <cellStyle name="SAPBEXItemHeader 12 5" xfId="11621"/>
    <cellStyle name="SAPBEXItemHeader 12 6" xfId="12859"/>
    <cellStyle name="SAPBEXItemHeader 12 7" xfId="16317"/>
    <cellStyle name="SAPBEXItemHeader 12 8" xfId="17555"/>
    <cellStyle name="SAPBEXItemHeader 12 9" xfId="20818"/>
    <cellStyle name="SAPBEXItemHeader 13" xfId="681"/>
    <cellStyle name="SAPBEXItemHeader 13 2" xfId="3267"/>
    <cellStyle name="SAPBEXItemHeader 13 3" xfId="5954"/>
    <cellStyle name="SAPBEXItemHeader 13 4" xfId="9118"/>
    <cellStyle name="SAPBEXItemHeader 13 5" xfId="11593"/>
    <cellStyle name="SAPBEXItemHeader 13 6" xfId="12704"/>
    <cellStyle name="SAPBEXItemHeader 13 7" xfId="16289"/>
    <cellStyle name="SAPBEXItemHeader 13 8" xfId="17400"/>
    <cellStyle name="SAPBEXItemHeader 13 9" xfId="20793"/>
    <cellStyle name="SAPBEXItemHeader 14" xfId="640"/>
    <cellStyle name="SAPBEXItemHeader 14 2" xfId="3226"/>
    <cellStyle name="SAPBEXItemHeader 14 3" xfId="7223"/>
    <cellStyle name="SAPBEXItemHeader 14 4" xfId="7726"/>
    <cellStyle name="SAPBEXItemHeader 14 5" xfId="10070"/>
    <cellStyle name="SAPBEXItemHeader 14 6" xfId="11534"/>
    <cellStyle name="SAPBEXItemHeader 14 7" xfId="14766"/>
    <cellStyle name="SAPBEXItemHeader 14 8" xfId="16230"/>
    <cellStyle name="SAPBEXItemHeader 14 9" xfId="19397"/>
    <cellStyle name="SAPBEXItemHeader 15" xfId="750"/>
    <cellStyle name="SAPBEXItemHeader 15 2" xfId="3336"/>
    <cellStyle name="SAPBEXItemHeader 15 3" xfId="6711"/>
    <cellStyle name="SAPBEXItemHeader 15 4" xfId="9169"/>
    <cellStyle name="SAPBEXItemHeader 15 5" xfId="11648"/>
    <cellStyle name="SAPBEXItemHeader 15 6" xfId="13782"/>
    <cellStyle name="SAPBEXItemHeader 15 7" xfId="16344"/>
    <cellStyle name="SAPBEXItemHeader 15 8" xfId="18478"/>
    <cellStyle name="SAPBEXItemHeader 15 9" xfId="20844"/>
    <cellStyle name="SAPBEXItemHeader 16" xfId="793"/>
    <cellStyle name="SAPBEXItemHeader 16 2" xfId="3379"/>
    <cellStyle name="SAPBEXItemHeader 16 3" xfId="5985"/>
    <cellStyle name="SAPBEXItemHeader 16 4" xfId="7840"/>
    <cellStyle name="SAPBEXItemHeader 16 5" xfId="10189"/>
    <cellStyle name="SAPBEXItemHeader 16 6" xfId="11294"/>
    <cellStyle name="SAPBEXItemHeader 16 7" xfId="14885"/>
    <cellStyle name="SAPBEXItemHeader 16 8" xfId="15990"/>
    <cellStyle name="SAPBEXItemHeader 16 9" xfId="19513"/>
    <cellStyle name="SAPBEXItemHeader 17" xfId="821"/>
    <cellStyle name="SAPBEXItemHeader 17 2" xfId="3407"/>
    <cellStyle name="SAPBEXItemHeader 17 3" xfId="5677"/>
    <cellStyle name="SAPBEXItemHeader 17 4" xfId="7459"/>
    <cellStyle name="SAPBEXItemHeader 17 5" xfId="9772"/>
    <cellStyle name="SAPBEXItemHeader 17 6" xfId="12063"/>
    <cellStyle name="SAPBEXItemHeader 17 7" xfId="14468"/>
    <cellStyle name="SAPBEXItemHeader 17 8" xfId="16759"/>
    <cellStyle name="SAPBEXItemHeader 17 9" xfId="19129"/>
    <cellStyle name="SAPBEXItemHeader 18" xfId="855"/>
    <cellStyle name="SAPBEXItemHeader 18 2" xfId="3441"/>
    <cellStyle name="SAPBEXItemHeader 18 3" xfId="6774"/>
    <cellStyle name="SAPBEXItemHeader 18 4" xfId="8012"/>
    <cellStyle name="SAPBEXItemHeader 18 5" xfId="10377"/>
    <cellStyle name="SAPBEXItemHeader 18 6" xfId="12281"/>
    <cellStyle name="SAPBEXItemHeader 18 7" xfId="15073"/>
    <cellStyle name="SAPBEXItemHeader 18 8" xfId="16977"/>
    <cellStyle name="SAPBEXItemHeader 18 9" xfId="19683"/>
    <cellStyle name="SAPBEXItemHeader 19" xfId="883"/>
    <cellStyle name="SAPBEXItemHeader 19 2" xfId="3469"/>
    <cellStyle name="SAPBEXItemHeader 19 3" xfId="7086"/>
    <cellStyle name="SAPBEXItemHeader 19 4" xfId="8046"/>
    <cellStyle name="SAPBEXItemHeader 19 5" xfId="10413"/>
    <cellStyle name="SAPBEXItemHeader 19 6" xfId="13469"/>
    <cellStyle name="SAPBEXItemHeader 19 7" xfId="15109"/>
    <cellStyle name="SAPBEXItemHeader 19 8" xfId="18165"/>
    <cellStyle name="SAPBEXItemHeader 19 9" xfId="19717"/>
    <cellStyle name="SAPBEXItemHeader 2" xfId="205"/>
    <cellStyle name="SAPBEXItemHeader 2 2" xfId="2791"/>
    <cellStyle name="SAPBEXItemHeader 2 3" xfId="7282"/>
    <cellStyle name="SAPBEXItemHeader 2 4" xfId="6493"/>
    <cellStyle name="SAPBEXItemHeader 2 5" xfId="12117"/>
    <cellStyle name="SAPBEXItemHeader 2 6" xfId="13777"/>
    <cellStyle name="SAPBEXItemHeader 2 7" xfId="16813"/>
    <cellStyle name="SAPBEXItemHeader 2 8" xfId="18473"/>
    <cellStyle name="SAPBEXItemHeader 2 9" xfId="21279"/>
    <cellStyle name="SAPBEXItemHeader 20" xfId="732"/>
    <cellStyle name="SAPBEXItemHeader 20 2" xfId="3318"/>
    <cellStyle name="SAPBEXItemHeader 20 3" xfId="6694"/>
    <cellStyle name="SAPBEXItemHeader 20 4" xfId="5526"/>
    <cellStyle name="SAPBEXItemHeader 20 5" xfId="9584"/>
    <cellStyle name="SAPBEXItemHeader 20 6" xfId="12448"/>
    <cellStyle name="SAPBEXItemHeader 20 7" xfId="14280"/>
    <cellStyle name="SAPBEXItemHeader 20 8" xfId="17144"/>
    <cellStyle name="SAPBEXItemHeader 20 9" xfId="18964"/>
    <cellStyle name="SAPBEXItemHeader 21" xfId="967"/>
    <cellStyle name="SAPBEXItemHeader 21 2" xfId="3553"/>
    <cellStyle name="SAPBEXItemHeader 21 3" xfId="5666"/>
    <cellStyle name="SAPBEXItemHeader 21 4" xfId="7464"/>
    <cellStyle name="SAPBEXItemHeader 21 5" xfId="9778"/>
    <cellStyle name="SAPBEXItemHeader 21 6" xfId="13347"/>
    <cellStyle name="SAPBEXItemHeader 21 7" xfId="14474"/>
    <cellStyle name="SAPBEXItemHeader 21 8" xfId="18043"/>
    <cellStyle name="SAPBEXItemHeader 21 9" xfId="19134"/>
    <cellStyle name="SAPBEXItemHeader 22" xfId="995"/>
    <cellStyle name="SAPBEXItemHeader 22 2" xfId="3581"/>
    <cellStyle name="SAPBEXItemHeader 22 3" xfId="7095"/>
    <cellStyle name="SAPBEXItemHeader 22 4" xfId="8633"/>
    <cellStyle name="SAPBEXItemHeader 22 5" xfId="11056"/>
    <cellStyle name="SAPBEXItemHeader 22 6" xfId="12478"/>
    <cellStyle name="SAPBEXItemHeader 22 7" xfId="15752"/>
    <cellStyle name="SAPBEXItemHeader 22 8" xfId="17174"/>
    <cellStyle name="SAPBEXItemHeader 22 9" xfId="20308"/>
    <cellStyle name="SAPBEXItemHeader 23" xfId="1029"/>
    <cellStyle name="SAPBEXItemHeader 23 2" xfId="3615"/>
    <cellStyle name="SAPBEXItemHeader 23 3" xfId="7116"/>
    <cellStyle name="SAPBEXItemHeader 23 4" xfId="7780"/>
    <cellStyle name="SAPBEXItemHeader 23 5" xfId="10128"/>
    <cellStyle name="SAPBEXItemHeader 23 6" xfId="14117"/>
    <cellStyle name="SAPBEXItemHeader 23 7" xfId="14824"/>
    <cellStyle name="SAPBEXItemHeader 23 8" xfId="18813"/>
    <cellStyle name="SAPBEXItemHeader 23 9" xfId="19453"/>
    <cellStyle name="SAPBEXItemHeader 24" xfId="1072"/>
    <cellStyle name="SAPBEXItemHeader 24 2" xfId="3658"/>
    <cellStyle name="SAPBEXItemHeader 24 3" xfId="7356"/>
    <cellStyle name="SAPBEXItemHeader 24 4" xfId="8641"/>
    <cellStyle name="SAPBEXItemHeader 24 5" xfId="11065"/>
    <cellStyle name="SAPBEXItemHeader 24 6" xfId="13584"/>
    <cellStyle name="SAPBEXItemHeader 24 7" xfId="15761"/>
    <cellStyle name="SAPBEXItemHeader 24 8" xfId="18280"/>
    <cellStyle name="SAPBEXItemHeader 24 9" xfId="20316"/>
    <cellStyle name="SAPBEXItemHeader 25" xfId="1115"/>
    <cellStyle name="SAPBEXItemHeader 25 2" xfId="3701"/>
    <cellStyle name="SAPBEXItemHeader 25 3" xfId="5596"/>
    <cellStyle name="SAPBEXItemHeader 25 4" xfId="8743"/>
    <cellStyle name="SAPBEXItemHeader 25 5" xfId="11180"/>
    <cellStyle name="SAPBEXItemHeader 25 6" xfId="12917"/>
    <cellStyle name="SAPBEXItemHeader 25 7" xfId="15876"/>
    <cellStyle name="SAPBEXItemHeader 25 8" xfId="17613"/>
    <cellStyle name="SAPBEXItemHeader 25 9" xfId="20417"/>
    <cellStyle name="SAPBEXItemHeader 26" xfId="1143"/>
    <cellStyle name="SAPBEXItemHeader 26 2" xfId="3729"/>
    <cellStyle name="SAPBEXItemHeader 26 3" xfId="6752"/>
    <cellStyle name="SAPBEXItemHeader 26 4" xfId="8079"/>
    <cellStyle name="SAPBEXItemHeader 26 5" xfId="10449"/>
    <cellStyle name="SAPBEXItemHeader 26 6" xfId="13650"/>
    <cellStyle name="SAPBEXItemHeader 26 7" xfId="15145"/>
    <cellStyle name="SAPBEXItemHeader 26 8" xfId="18346"/>
    <cellStyle name="SAPBEXItemHeader 26 9" xfId="19750"/>
    <cellStyle name="SAPBEXItemHeader 27" xfId="1127"/>
    <cellStyle name="SAPBEXItemHeader 27 2" xfId="3713"/>
    <cellStyle name="SAPBEXItemHeader 27 3" xfId="2686"/>
    <cellStyle name="SAPBEXItemHeader 27 4" xfId="9388"/>
    <cellStyle name="SAPBEXItemHeader 27 5" xfId="11982"/>
    <cellStyle name="SAPBEXItemHeader 27 6" xfId="9602"/>
    <cellStyle name="SAPBEXItemHeader 27 7" xfId="16678"/>
    <cellStyle name="SAPBEXItemHeader 27 8" xfId="14298"/>
    <cellStyle name="SAPBEXItemHeader 27 9" xfId="21166"/>
    <cellStyle name="SAPBEXItemHeader 28" xfId="1220"/>
    <cellStyle name="SAPBEXItemHeader 28 2" xfId="3806"/>
    <cellStyle name="SAPBEXItemHeader 28 3" xfId="7181"/>
    <cellStyle name="SAPBEXItemHeader 28 4" xfId="9202"/>
    <cellStyle name="SAPBEXItemHeader 28 5" xfId="11684"/>
    <cellStyle name="SAPBEXItemHeader 28 6" xfId="10771"/>
    <cellStyle name="SAPBEXItemHeader 28 7" xfId="16380"/>
    <cellStyle name="SAPBEXItemHeader 28 8" xfId="15467"/>
    <cellStyle name="SAPBEXItemHeader 28 9" xfId="20877"/>
    <cellStyle name="SAPBEXItemHeader 29" xfId="1263"/>
    <cellStyle name="SAPBEXItemHeader 29 2" xfId="3849"/>
    <cellStyle name="SAPBEXItemHeader 29 3" xfId="6806"/>
    <cellStyle name="SAPBEXItemHeader 29 4" xfId="9000"/>
    <cellStyle name="SAPBEXItemHeader 29 5" xfId="11458"/>
    <cellStyle name="SAPBEXItemHeader 29 6" xfId="12183"/>
    <cellStyle name="SAPBEXItemHeader 29 7" xfId="16154"/>
    <cellStyle name="SAPBEXItemHeader 29 8" xfId="16879"/>
    <cellStyle name="SAPBEXItemHeader 29 9" xfId="20675"/>
    <cellStyle name="SAPBEXItemHeader 3" xfId="251"/>
    <cellStyle name="SAPBEXItemHeader 3 2" xfId="2837"/>
    <cellStyle name="SAPBEXItemHeader 3 3" xfId="6890"/>
    <cellStyle name="SAPBEXItemHeader 3 4" xfId="7798"/>
    <cellStyle name="SAPBEXItemHeader 3 5" xfId="10147"/>
    <cellStyle name="SAPBEXItemHeader 3 6" xfId="13967"/>
    <cellStyle name="SAPBEXItemHeader 3 7" xfId="14843"/>
    <cellStyle name="SAPBEXItemHeader 3 8" xfId="18663"/>
    <cellStyle name="SAPBEXItemHeader 3 9" xfId="19471"/>
    <cellStyle name="SAPBEXItemHeader 30" xfId="1306"/>
    <cellStyle name="SAPBEXItemHeader 30 2" xfId="3892"/>
    <cellStyle name="SAPBEXItemHeader 30 3" xfId="6790"/>
    <cellStyle name="SAPBEXItemHeader 30 4" xfId="8617"/>
    <cellStyle name="SAPBEXItemHeader 30 5" xfId="11037"/>
    <cellStyle name="SAPBEXItemHeader 30 6" xfId="13867"/>
    <cellStyle name="SAPBEXItemHeader 30 7" xfId="15733"/>
    <cellStyle name="SAPBEXItemHeader 30 8" xfId="18563"/>
    <cellStyle name="SAPBEXItemHeader 30 9" xfId="20292"/>
    <cellStyle name="SAPBEXItemHeader 31" xfId="1348"/>
    <cellStyle name="SAPBEXItemHeader 31 2" xfId="3934"/>
    <cellStyle name="SAPBEXItemHeader 31 3" xfId="6910"/>
    <cellStyle name="SAPBEXItemHeader 31 4" xfId="8391"/>
    <cellStyle name="SAPBEXItemHeader 31 5" xfId="10795"/>
    <cellStyle name="SAPBEXItemHeader 31 6" xfId="12722"/>
    <cellStyle name="SAPBEXItemHeader 31 7" xfId="15491"/>
    <cellStyle name="SAPBEXItemHeader 31 8" xfId="17418"/>
    <cellStyle name="SAPBEXItemHeader 31 9" xfId="20066"/>
    <cellStyle name="SAPBEXItemHeader 32" xfId="1391"/>
    <cellStyle name="SAPBEXItemHeader 32 2" xfId="3977"/>
    <cellStyle name="SAPBEXItemHeader 32 3" xfId="5951"/>
    <cellStyle name="SAPBEXItemHeader 32 4" xfId="7741"/>
    <cellStyle name="SAPBEXItemHeader 32 5" xfId="10087"/>
    <cellStyle name="SAPBEXItemHeader 32 6" xfId="13543"/>
    <cellStyle name="SAPBEXItemHeader 32 7" xfId="14783"/>
    <cellStyle name="SAPBEXItemHeader 32 8" xfId="18239"/>
    <cellStyle name="SAPBEXItemHeader 32 9" xfId="19413"/>
    <cellStyle name="SAPBEXItemHeader 33" xfId="1434"/>
    <cellStyle name="SAPBEXItemHeader 33 2" xfId="4020"/>
    <cellStyle name="SAPBEXItemHeader 33 3" xfId="6194"/>
    <cellStyle name="SAPBEXItemHeader 33 4" xfId="8839"/>
    <cellStyle name="SAPBEXItemHeader 33 5" xfId="11286"/>
    <cellStyle name="SAPBEXItemHeader 33 6" xfId="14087"/>
    <cellStyle name="SAPBEXItemHeader 33 7" xfId="15982"/>
    <cellStyle name="SAPBEXItemHeader 33 8" xfId="18783"/>
    <cellStyle name="SAPBEXItemHeader 33 9" xfId="20513"/>
    <cellStyle name="SAPBEXItemHeader 34" xfId="1477"/>
    <cellStyle name="SAPBEXItemHeader 34 2" xfId="4063"/>
    <cellStyle name="SAPBEXItemHeader 34 3" xfId="6511"/>
    <cellStyle name="SAPBEXItemHeader 34 4" xfId="5631"/>
    <cellStyle name="SAPBEXItemHeader 34 5" xfId="9601"/>
    <cellStyle name="SAPBEXItemHeader 34 6" xfId="12736"/>
    <cellStyle name="SAPBEXItemHeader 34 7" xfId="14297"/>
    <cellStyle name="SAPBEXItemHeader 34 8" xfId="17432"/>
    <cellStyle name="SAPBEXItemHeader 34 9" xfId="18981"/>
    <cellStyle name="SAPBEXItemHeader 35" xfId="1520"/>
    <cellStyle name="SAPBEXItemHeader 35 2" xfId="4106"/>
    <cellStyle name="SAPBEXItemHeader 35 3" xfId="7006"/>
    <cellStyle name="SAPBEXItemHeader 35 4" xfId="8010"/>
    <cellStyle name="SAPBEXItemHeader 35 5" xfId="10375"/>
    <cellStyle name="SAPBEXItemHeader 35 6" xfId="13765"/>
    <cellStyle name="SAPBEXItemHeader 35 7" xfId="15071"/>
    <cellStyle name="SAPBEXItemHeader 35 8" xfId="18461"/>
    <cellStyle name="SAPBEXItemHeader 35 9" xfId="19681"/>
    <cellStyle name="SAPBEXItemHeader 36" xfId="1563"/>
    <cellStyle name="SAPBEXItemHeader 36 2" xfId="4149"/>
    <cellStyle name="SAPBEXItemHeader 36 3" xfId="2704"/>
    <cellStyle name="SAPBEXItemHeader 36 4" xfId="5226"/>
    <cellStyle name="SAPBEXItemHeader 36 5" xfId="9541"/>
    <cellStyle name="SAPBEXItemHeader 36 6" xfId="13099"/>
    <cellStyle name="SAPBEXItemHeader 36 7" xfId="14237"/>
    <cellStyle name="SAPBEXItemHeader 36 8" xfId="17795"/>
    <cellStyle name="SAPBEXItemHeader 36 9" xfId="18926"/>
    <cellStyle name="SAPBEXItemHeader 37" xfId="1532"/>
    <cellStyle name="SAPBEXItemHeader 37 2" xfId="4118"/>
    <cellStyle name="SAPBEXItemHeader 37 3" xfId="6728"/>
    <cellStyle name="SAPBEXItemHeader 37 4" xfId="8755"/>
    <cellStyle name="SAPBEXItemHeader 37 5" xfId="11193"/>
    <cellStyle name="SAPBEXItemHeader 37 6" xfId="12379"/>
    <cellStyle name="SAPBEXItemHeader 37 7" xfId="15889"/>
    <cellStyle name="SAPBEXItemHeader 37 8" xfId="17075"/>
    <cellStyle name="SAPBEXItemHeader 37 9" xfId="20429"/>
    <cellStyle name="SAPBEXItemHeader 38" xfId="1649"/>
    <cellStyle name="SAPBEXItemHeader 38 2" xfId="4235"/>
    <cellStyle name="SAPBEXItemHeader 38 3" xfId="6602"/>
    <cellStyle name="SAPBEXItemHeader 38 4" xfId="9254"/>
    <cellStyle name="SAPBEXItemHeader 38 5" xfId="11734"/>
    <cellStyle name="SAPBEXItemHeader 38 6" xfId="13102"/>
    <cellStyle name="SAPBEXItemHeader 38 7" xfId="16430"/>
    <cellStyle name="SAPBEXItemHeader 38 8" xfId="17798"/>
    <cellStyle name="SAPBEXItemHeader 38 9" xfId="20926"/>
    <cellStyle name="SAPBEXItemHeader 39" xfId="1692"/>
    <cellStyle name="SAPBEXItemHeader 39 2" xfId="4278"/>
    <cellStyle name="SAPBEXItemHeader 39 3" xfId="7201"/>
    <cellStyle name="SAPBEXItemHeader 39 4" xfId="7868"/>
    <cellStyle name="SAPBEXItemHeader 39 5" xfId="10221"/>
    <cellStyle name="SAPBEXItemHeader 39 6" xfId="13668"/>
    <cellStyle name="SAPBEXItemHeader 39 7" xfId="14917"/>
    <cellStyle name="SAPBEXItemHeader 39 8" xfId="18364"/>
    <cellStyle name="SAPBEXItemHeader 39 9" xfId="19541"/>
    <cellStyle name="SAPBEXItemHeader 4" xfId="294"/>
    <cellStyle name="SAPBEXItemHeader 4 2" xfId="2880"/>
    <cellStyle name="SAPBEXItemHeader 4 3" xfId="6665"/>
    <cellStyle name="SAPBEXItemHeader 4 4" xfId="7576"/>
    <cellStyle name="SAPBEXItemHeader 4 5" xfId="9901"/>
    <cellStyle name="SAPBEXItemHeader 4 6" xfId="12455"/>
    <cellStyle name="SAPBEXItemHeader 4 7" xfId="14597"/>
    <cellStyle name="SAPBEXItemHeader 4 8" xfId="17151"/>
    <cellStyle name="SAPBEXItemHeader 4 9" xfId="19247"/>
    <cellStyle name="SAPBEXItemHeader 40" xfId="1735"/>
    <cellStyle name="SAPBEXItemHeader 40 2" xfId="4321"/>
    <cellStyle name="SAPBEXItemHeader 40 3" xfId="6062"/>
    <cellStyle name="SAPBEXItemHeader 40 4" xfId="8746"/>
    <cellStyle name="SAPBEXItemHeader 40 5" xfId="11183"/>
    <cellStyle name="SAPBEXItemHeader 40 6" xfId="11093"/>
    <cellStyle name="SAPBEXItemHeader 40 7" xfId="15879"/>
    <cellStyle name="SAPBEXItemHeader 40 8" xfId="15789"/>
    <cellStyle name="SAPBEXItemHeader 40 9" xfId="20420"/>
    <cellStyle name="SAPBEXItemHeader 41" xfId="1778"/>
    <cellStyle name="SAPBEXItemHeader 41 2" xfId="4364"/>
    <cellStyle name="SAPBEXItemHeader 41 3" xfId="5816"/>
    <cellStyle name="SAPBEXItemHeader 41 4" xfId="8496"/>
    <cellStyle name="SAPBEXItemHeader 41 5" xfId="10905"/>
    <cellStyle name="SAPBEXItemHeader 41 6" xfId="12349"/>
    <cellStyle name="SAPBEXItemHeader 41 7" xfId="15601"/>
    <cellStyle name="SAPBEXItemHeader 41 8" xfId="17045"/>
    <cellStyle name="SAPBEXItemHeader 41 9" xfId="20170"/>
    <cellStyle name="SAPBEXItemHeader 42" xfId="1820"/>
    <cellStyle name="SAPBEXItemHeader 42 2" xfId="4406"/>
    <cellStyle name="SAPBEXItemHeader 42 3" xfId="5422"/>
    <cellStyle name="SAPBEXItemHeader 42 4" xfId="8311"/>
    <cellStyle name="SAPBEXItemHeader 42 5" xfId="10707"/>
    <cellStyle name="SAPBEXItemHeader 42 6" xfId="12868"/>
    <cellStyle name="SAPBEXItemHeader 42 7" xfId="15403"/>
    <cellStyle name="SAPBEXItemHeader 42 8" xfId="17564"/>
    <cellStyle name="SAPBEXItemHeader 42 9" xfId="19984"/>
    <cellStyle name="SAPBEXItemHeader 43" xfId="1863"/>
    <cellStyle name="SAPBEXItemHeader 43 2" xfId="4449"/>
    <cellStyle name="SAPBEXItemHeader 43 3" xfId="7325"/>
    <cellStyle name="SAPBEXItemHeader 43 4" xfId="5831"/>
    <cellStyle name="SAPBEXItemHeader 43 5" xfId="10122"/>
    <cellStyle name="SAPBEXItemHeader 43 6" xfId="12983"/>
    <cellStyle name="SAPBEXItemHeader 43 7" xfId="14818"/>
    <cellStyle name="SAPBEXItemHeader 43 8" xfId="17679"/>
    <cellStyle name="SAPBEXItemHeader 43 9" xfId="19447"/>
    <cellStyle name="SAPBEXItemHeader 44" xfId="1891"/>
    <cellStyle name="SAPBEXItemHeader 44 2" xfId="4477"/>
    <cellStyle name="SAPBEXItemHeader 44 3" xfId="6877"/>
    <cellStyle name="SAPBEXItemHeader 44 4" xfId="8258"/>
    <cellStyle name="SAPBEXItemHeader 44 5" xfId="9580"/>
    <cellStyle name="SAPBEXItemHeader 44 6" xfId="12837"/>
    <cellStyle name="SAPBEXItemHeader 44 7" xfId="14276"/>
    <cellStyle name="SAPBEXItemHeader 44 8" xfId="17533"/>
    <cellStyle name="SAPBEXItemHeader 44 9" xfId="18961"/>
    <cellStyle name="SAPBEXItemHeader 45" xfId="1925"/>
    <cellStyle name="SAPBEXItemHeader 45 2" xfId="4511"/>
    <cellStyle name="SAPBEXItemHeader 45 3" xfId="5158"/>
    <cellStyle name="SAPBEXItemHeader 45 4" xfId="8022"/>
    <cellStyle name="SAPBEXItemHeader 45 5" xfId="10387"/>
    <cellStyle name="SAPBEXItemHeader 45 6" xfId="13369"/>
    <cellStyle name="SAPBEXItemHeader 45 7" xfId="15083"/>
    <cellStyle name="SAPBEXItemHeader 45 8" xfId="18065"/>
    <cellStyle name="SAPBEXItemHeader 45 9" xfId="19693"/>
    <cellStyle name="SAPBEXItemHeader 46" xfId="1968"/>
    <cellStyle name="SAPBEXItemHeader 46 2" xfId="4554"/>
    <cellStyle name="SAPBEXItemHeader 46 3" xfId="6408"/>
    <cellStyle name="SAPBEXItemHeader 46 4" xfId="9459"/>
    <cellStyle name="SAPBEXItemHeader 46 5" xfId="11472"/>
    <cellStyle name="SAPBEXItemHeader 46 6" xfId="12543"/>
    <cellStyle name="SAPBEXItemHeader 46 7" xfId="16168"/>
    <cellStyle name="SAPBEXItemHeader 46 8" xfId="17239"/>
    <cellStyle name="SAPBEXItemHeader 46 9" xfId="20686"/>
    <cellStyle name="SAPBEXItemHeader 47" xfId="1937"/>
    <cellStyle name="SAPBEXItemHeader 47 2" xfId="4523"/>
    <cellStyle name="SAPBEXItemHeader 47 3" xfId="6216"/>
    <cellStyle name="SAPBEXItemHeader 47 4" xfId="9295"/>
    <cellStyle name="SAPBEXItemHeader 47 5" xfId="11777"/>
    <cellStyle name="SAPBEXItemHeader 47 6" xfId="13804"/>
    <cellStyle name="SAPBEXItemHeader 47 7" xfId="16473"/>
    <cellStyle name="SAPBEXItemHeader 47 8" xfId="18500"/>
    <cellStyle name="SAPBEXItemHeader 47 9" xfId="20969"/>
    <cellStyle name="SAPBEXItemHeader 48" xfId="2048"/>
    <cellStyle name="SAPBEXItemHeader 48 2" xfId="4634"/>
    <cellStyle name="SAPBEXItemHeader 48 3" xfId="6962"/>
    <cellStyle name="SAPBEXItemHeader 48 4" xfId="8467"/>
    <cellStyle name="SAPBEXItemHeader 48 5" xfId="10874"/>
    <cellStyle name="SAPBEXItemHeader 48 6" xfId="12126"/>
    <cellStyle name="SAPBEXItemHeader 48 7" xfId="15570"/>
    <cellStyle name="SAPBEXItemHeader 48 8" xfId="16822"/>
    <cellStyle name="SAPBEXItemHeader 48 9" xfId="20141"/>
    <cellStyle name="SAPBEXItemHeader 49" xfId="2087"/>
    <cellStyle name="SAPBEXItemHeader 49 2" xfId="4673"/>
    <cellStyle name="SAPBEXItemHeader 49 3" xfId="7173"/>
    <cellStyle name="SAPBEXItemHeader 49 4" xfId="8150"/>
    <cellStyle name="SAPBEXItemHeader 49 5" xfId="10524"/>
    <cellStyle name="SAPBEXItemHeader 49 6" xfId="13893"/>
    <cellStyle name="SAPBEXItemHeader 49 7" xfId="15220"/>
    <cellStyle name="SAPBEXItemHeader 49 8" xfId="18589"/>
    <cellStyle name="SAPBEXItemHeader 49 9" xfId="19823"/>
    <cellStyle name="SAPBEXItemHeader 5" xfId="337"/>
    <cellStyle name="SAPBEXItemHeader 5 2" xfId="2923"/>
    <cellStyle name="SAPBEXItemHeader 5 3" xfId="6131"/>
    <cellStyle name="SAPBEXItemHeader 5 4" xfId="8991"/>
    <cellStyle name="SAPBEXItemHeader 5 5" xfId="11449"/>
    <cellStyle name="SAPBEXItemHeader 5 6" xfId="12713"/>
    <cellStyle name="SAPBEXItemHeader 5 7" xfId="16145"/>
    <cellStyle name="SAPBEXItemHeader 5 8" xfId="17409"/>
    <cellStyle name="SAPBEXItemHeader 5 9" xfId="20666"/>
    <cellStyle name="SAPBEXItemHeader 50" xfId="2125"/>
    <cellStyle name="SAPBEXItemHeader 50 2" xfId="4711"/>
    <cellStyle name="SAPBEXItemHeader 50 3" xfId="6591"/>
    <cellStyle name="SAPBEXItemHeader 50 4" xfId="9285"/>
    <cellStyle name="SAPBEXItemHeader 50 5" xfId="11484"/>
    <cellStyle name="SAPBEXItemHeader 50 6" xfId="12524"/>
    <cellStyle name="SAPBEXItemHeader 50 7" xfId="16180"/>
    <cellStyle name="SAPBEXItemHeader 50 8" xfId="17220"/>
    <cellStyle name="SAPBEXItemHeader 50 9" xfId="20698"/>
    <cellStyle name="SAPBEXItemHeader 51" xfId="2162"/>
    <cellStyle name="SAPBEXItemHeader 51 2" xfId="4748"/>
    <cellStyle name="SAPBEXItemHeader 51 3" xfId="6938"/>
    <cellStyle name="SAPBEXItemHeader 51 4" xfId="8415"/>
    <cellStyle name="SAPBEXItemHeader 51 5" xfId="10820"/>
    <cellStyle name="SAPBEXItemHeader 51 6" xfId="12240"/>
    <cellStyle name="SAPBEXItemHeader 51 7" xfId="15516"/>
    <cellStyle name="SAPBEXItemHeader 51 8" xfId="16936"/>
    <cellStyle name="SAPBEXItemHeader 51 9" xfId="20089"/>
    <cellStyle name="SAPBEXItemHeader 52" xfId="2192"/>
    <cellStyle name="SAPBEXItemHeader 52 2" xfId="4778"/>
    <cellStyle name="SAPBEXItemHeader 52 3" xfId="6365"/>
    <cellStyle name="SAPBEXItemHeader 52 4" xfId="8768"/>
    <cellStyle name="SAPBEXItemHeader 52 5" xfId="11206"/>
    <cellStyle name="SAPBEXItemHeader 52 6" xfId="13750"/>
    <cellStyle name="SAPBEXItemHeader 52 7" xfId="15902"/>
    <cellStyle name="SAPBEXItemHeader 52 8" xfId="18446"/>
    <cellStyle name="SAPBEXItemHeader 52 9" xfId="20442"/>
    <cellStyle name="SAPBEXItemHeader 53" xfId="2218"/>
    <cellStyle name="SAPBEXItemHeader 53 2" xfId="4804"/>
    <cellStyle name="SAPBEXItemHeader 53 3" xfId="5196"/>
    <cellStyle name="SAPBEXItemHeader 53 4" xfId="9290"/>
    <cellStyle name="SAPBEXItemHeader 53 5" xfId="11772"/>
    <cellStyle name="SAPBEXItemHeader 53 6" xfId="13821"/>
    <cellStyle name="SAPBEXItemHeader 53 7" xfId="16468"/>
    <cellStyle name="SAPBEXItemHeader 53 8" xfId="18517"/>
    <cellStyle name="SAPBEXItemHeader 53 9" xfId="20964"/>
    <cellStyle name="SAPBEXItemHeader 54" xfId="2266"/>
    <cellStyle name="SAPBEXItemHeader 54 2" xfId="4852"/>
    <cellStyle name="SAPBEXItemHeader 54 3" xfId="6489"/>
    <cellStyle name="SAPBEXItemHeader 54 4" xfId="9361"/>
    <cellStyle name="SAPBEXItemHeader 54 5" xfId="11910"/>
    <cellStyle name="SAPBEXItemHeader 54 6" xfId="13824"/>
    <cellStyle name="SAPBEXItemHeader 54 7" xfId="16606"/>
    <cellStyle name="SAPBEXItemHeader 54 8" xfId="18520"/>
    <cellStyle name="SAPBEXItemHeader 54 9" xfId="21095"/>
    <cellStyle name="SAPBEXItemHeader 55" xfId="2336"/>
    <cellStyle name="SAPBEXItemHeader 55 2" xfId="4922"/>
    <cellStyle name="SAPBEXItemHeader 55 3" xfId="5262"/>
    <cellStyle name="SAPBEXItemHeader 55 4" xfId="9094"/>
    <cellStyle name="SAPBEXItemHeader 55 5" xfId="11567"/>
    <cellStyle name="SAPBEXItemHeader 55 6" xfId="13516"/>
    <cellStyle name="SAPBEXItemHeader 55 7" xfId="16263"/>
    <cellStyle name="SAPBEXItemHeader 55 8" xfId="18212"/>
    <cellStyle name="SAPBEXItemHeader 55 9" xfId="20769"/>
    <cellStyle name="SAPBEXItemHeader 56" xfId="2374"/>
    <cellStyle name="SAPBEXItemHeader 56 2" xfId="6769"/>
    <cellStyle name="SAPBEXItemHeader 56 3" xfId="7455"/>
    <cellStyle name="SAPBEXItemHeader 56 4" xfId="9768"/>
    <cellStyle name="SAPBEXItemHeader 56 5" xfId="13989"/>
    <cellStyle name="SAPBEXItemHeader 56 6" xfId="14464"/>
    <cellStyle name="SAPBEXItemHeader 56 7" xfId="18685"/>
    <cellStyle name="SAPBEXItemHeader 56 8" xfId="19125"/>
    <cellStyle name="SAPBEXItemHeader 57" xfId="6279"/>
    <cellStyle name="SAPBEXItemHeader 58" xfId="7466"/>
    <cellStyle name="SAPBEXItemHeader 59" xfId="9780"/>
    <cellStyle name="SAPBEXItemHeader 6" xfId="380"/>
    <cellStyle name="SAPBEXItemHeader 6 2" xfId="2966"/>
    <cellStyle name="SAPBEXItemHeader 6 3" xfId="6506"/>
    <cellStyle name="SAPBEXItemHeader 6 4" xfId="8097"/>
    <cellStyle name="SAPBEXItemHeader 6 5" xfId="10468"/>
    <cellStyle name="SAPBEXItemHeader 6 6" xfId="12338"/>
    <cellStyle name="SAPBEXItemHeader 6 7" xfId="15164"/>
    <cellStyle name="SAPBEXItemHeader 6 8" xfId="17034"/>
    <cellStyle name="SAPBEXItemHeader 6 9" xfId="19768"/>
    <cellStyle name="SAPBEXItemHeader 60" xfId="12425"/>
    <cellStyle name="SAPBEXItemHeader 61" xfId="14476"/>
    <cellStyle name="SAPBEXItemHeader 62" xfId="17121"/>
    <cellStyle name="SAPBEXItemHeader 63" xfId="19136"/>
    <cellStyle name="SAPBEXItemHeader 7" xfId="423"/>
    <cellStyle name="SAPBEXItemHeader 7 2" xfId="3009"/>
    <cellStyle name="SAPBEXItemHeader 7 3" xfId="5766"/>
    <cellStyle name="SAPBEXItemHeader 7 4" xfId="7781"/>
    <cellStyle name="SAPBEXItemHeader 7 5" xfId="10129"/>
    <cellStyle name="SAPBEXItemHeader 7 6" xfId="14160"/>
    <cellStyle name="SAPBEXItemHeader 7 7" xfId="14825"/>
    <cellStyle name="SAPBEXItemHeader 7 8" xfId="18856"/>
    <cellStyle name="SAPBEXItemHeader 7 9" xfId="19454"/>
    <cellStyle name="SAPBEXItemHeader 8" xfId="466"/>
    <cellStyle name="SAPBEXItemHeader 8 2" xfId="3052"/>
    <cellStyle name="SAPBEXItemHeader 8 3" xfId="4941"/>
    <cellStyle name="SAPBEXItemHeader 8 4" xfId="8363"/>
    <cellStyle name="SAPBEXItemHeader 8 5" xfId="10764"/>
    <cellStyle name="SAPBEXItemHeader 8 6" xfId="12280"/>
    <cellStyle name="SAPBEXItemHeader 8 7" xfId="15460"/>
    <cellStyle name="SAPBEXItemHeader 8 8" xfId="16976"/>
    <cellStyle name="SAPBEXItemHeader 8 9" xfId="20038"/>
    <cellStyle name="SAPBEXItemHeader 9" xfId="509"/>
    <cellStyle name="SAPBEXItemHeader 9 2" xfId="3095"/>
    <cellStyle name="SAPBEXItemHeader 9 3" xfId="5733"/>
    <cellStyle name="SAPBEXItemHeader 9 4" xfId="8492"/>
    <cellStyle name="SAPBEXItemHeader 9 5" xfId="10901"/>
    <cellStyle name="SAPBEXItemHeader 9 6" xfId="12887"/>
    <cellStyle name="SAPBEXItemHeader 9 7" xfId="15597"/>
    <cellStyle name="SAPBEXItemHeader 9 8" xfId="17583"/>
    <cellStyle name="SAPBEXItemHeader 9 9" xfId="20166"/>
    <cellStyle name="SAPBEXresData" xfId="85"/>
    <cellStyle name="SAPBEXresData 10" xfId="553"/>
    <cellStyle name="SAPBEXresData 10 2" xfId="3139"/>
    <cellStyle name="SAPBEXresData 10 3" xfId="5172"/>
    <cellStyle name="SAPBEXresData 10 4" xfId="8434"/>
    <cellStyle name="SAPBEXresData 10 5" xfId="10521"/>
    <cellStyle name="SAPBEXresData 10 6" xfId="13720"/>
    <cellStyle name="SAPBEXresData 10 7" xfId="15217"/>
    <cellStyle name="SAPBEXresData 10 8" xfId="18416"/>
    <cellStyle name="SAPBEXresData 10 9" xfId="19820"/>
    <cellStyle name="SAPBEXresData 11" xfId="534"/>
    <cellStyle name="SAPBEXresData 11 2" xfId="3120"/>
    <cellStyle name="SAPBEXresData 11 3" xfId="2607"/>
    <cellStyle name="SAPBEXresData 11 4" xfId="5599"/>
    <cellStyle name="SAPBEXresData 11 5" xfId="9543"/>
    <cellStyle name="SAPBEXresData 11 6" xfId="12236"/>
    <cellStyle name="SAPBEXresData 11 7" xfId="14239"/>
    <cellStyle name="SAPBEXresData 11 8" xfId="16932"/>
    <cellStyle name="SAPBEXresData 11 9" xfId="18928"/>
    <cellStyle name="SAPBEXresData 12" xfId="639"/>
    <cellStyle name="SAPBEXresData 12 2" xfId="3225"/>
    <cellStyle name="SAPBEXresData 12 3" xfId="4970"/>
    <cellStyle name="SAPBEXresData 12 4" xfId="8308"/>
    <cellStyle name="SAPBEXresData 12 5" xfId="10704"/>
    <cellStyle name="SAPBEXresData 12 6" xfId="12470"/>
    <cellStyle name="SAPBEXresData 12 7" xfId="15400"/>
    <cellStyle name="SAPBEXresData 12 8" xfId="17166"/>
    <cellStyle name="SAPBEXresData 12 9" xfId="19981"/>
    <cellStyle name="SAPBEXresData 13" xfId="682"/>
    <cellStyle name="SAPBEXresData 13 2" xfId="3268"/>
    <cellStyle name="SAPBEXresData 13 3" xfId="2666"/>
    <cellStyle name="SAPBEXresData 13 4" xfId="9432"/>
    <cellStyle name="SAPBEXresData 13 5" xfId="10297"/>
    <cellStyle name="SAPBEXresData 13 6" xfId="9671"/>
    <cellStyle name="SAPBEXresData 13 7" xfId="14993"/>
    <cellStyle name="SAPBEXresData 13 8" xfId="14367"/>
    <cellStyle name="SAPBEXresData 13 9" xfId="19614"/>
    <cellStyle name="SAPBEXresData 14" xfId="637"/>
    <cellStyle name="SAPBEXresData 14 2" xfId="3223"/>
    <cellStyle name="SAPBEXresData 14 3" xfId="7054"/>
    <cellStyle name="SAPBEXresData 14 4" xfId="7955"/>
    <cellStyle name="SAPBEXresData 14 5" xfId="10314"/>
    <cellStyle name="SAPBEXresData 14 6" xfId="12728"/>
    <cellStyle name="SAPBEXresData 14 7" xfId="15010"/>
    <cellStyle name="SAPBEXresData 14 8" xfId="17424"/>
    <cellStyle name="SAPBEXresData 14 9" xfId="19626"/>
    <cellStyle name="SAPBEXresData 15" xfId="751"/>
    <cellStyle name="SAPBEXresData 15 2" xfId="3337"/>
    <cellStyle name="SAPBEXresData 15 3" xfId="5869"/>
    <cellStyle name="SAPBEXresData 15 4" xfId="8666"/>
    <cellStyle name="SAPBEXresData 15 5" xfId="10000"/>
    <cellStyle name="SAPBEXresData 15 6" xfId="13662"/>
    <cellStyle name="SAPBEXresData 15 7" xfId="14696"/>
    <cellStyle name="SAPBEXresData 15 8" xfId="18358"/>
    <cellStyle name="SAPBEXresData 15 9" xfId="19333"/>
    <cellStyle name="SAPBEXresData 16" xfId="794"/>
    <cellStyle name="SAPBEXresData 16 2" xfId="3380"/>
    <cellStyle name="SAPBEXresData 16 3" xfId="6952"/>
    <cellStyle name="SAPBEXresData 16 4" xfId="8983"/>
    <cellStyle name="SAPBEXresData 16 5" xfId="11440"/>
    <cellStyle name="SAPBEXresData 16 6" xfId="12403"/>
    <cellStyle name="SAPBEXresData 16 7" xfId="16136"/>
    <cellStyle name="SAPBEXresData 16 8" xfId="17099"/>
    <cellStyle name="SAPBEXresData 16 9" xfId="20658"/>
    <cellStyle name="SAPBEXresData 17" xfId="811"/>
    <cellStyle name="SAPBEXresData 17 2" xfId="3397"/>
    <cellStyle name="SAPBEXresData 17 3" xfId="6980"/>
    <cellStyle name="SAPBEXresData 17 4" xfId="7502"/>
    <cellStyle name="SAPBEXresData 17 5" xfId="9822"/>
    <cellStyle name="SAPBEXresData 17 6" xfId="13258"/>
    <cellStyle name="SAPBEXresData 17 7" xfId="14518"/>
    <cellStyle name="SAPBEXresData 17 8" xfId="17954"/>
    <cellStyle name="SAPBEXresData 17 9" xfId="19173"/>
    <cellStyle name="SAPBEXresData 18" xfId="856"/>
    <cellStyle name="SAPBEXresData 18 2" xfId="3442"/>
    <cellStyle name="SAPBEXresData 18 3" xfId="6717"/>
    <cellStyle name="SAPBEXresData 18 4" xfId="9228"/>
    <cellStyle name="SAPBEXresData 18 5" xfId="11708"/>
    <cellStyle name="SAPBEXresData 18 6" xfId="11527"/>
    <cellStyle name="SAPBEXresData 18 7" xfId="16404"/>
    <cellStyle name="SAPBEXresData 18 8" xfId="16223"/>
    <cellStyle name="SAPBEXresData 18 9" xfId="20900"/>
    <cellStyle name="SAPBEXresData 19" xfId="873"/>
    <cellStyle name="SAPBEXresData 19 2" xfId="3459"/>
    <cellStyle name="SAPBEXresData 19 3" xfId="7345"/>
    <cellStyle name="SAPBEXresData 19 4" xfId="7713"/>
    <cellStyle name="SAPBEXresData 19 5" xfId="10056"/>
    <cellStyle name="SAPBEXresData 19 6" xfId="12987"/>
    <cellStyle name="SAPBEXresData 19 7" xfId="14752"/>
    <cellStyle name="SAPBEXresData 19 8" xfId="17683"/>
    <cellStyle name="SAPBEXresData 19 9" xfId="19384"/>
    <cellStyle name="SAPBEXresData 2" xfId="206"/>
    <cellStyle name="SAPBEXresData 2 2" xfId="2792"/>
    <cellStyle name="SAPBEXresData 2 3" xfId="6846"/>
    <cellStyle name="SAPBEXresData 2 4" xfId="7538"/>
    <cellStyle name="SAPBEXresData 2 5" xfId="9860"/>
    <cellStyle name="SAPBEXresData 2 6" xfId="10605"/>
    <cellStyle name="SAPBEXresData 2 7" xfId="14556"/>
    <cellStyle name="SAPBEXresData 2 8" xfId="15301"/>
    <cellStyle name="SAPBEXresData 2 9" xfId="19209"/>
    <cellStyle name="SAPBEXresData 20" xfId="857"/>
    <cellStyle name="SAPBEXresData 20 2" xfId="3443"/>
    <cellStyle name="SAPBEXresData 20 3" xfId="5574"/>
    <cellStyle name="SAPBEXresData 20 4" xfId="9457"/>
    <cellStyle name="SAPBEXresData 20 5" xfId="11500"/>
    <cellStyle name="SAPBEXresData 20 6" xfId="13950"/>
    <cellStyle name="SAPBEXresData 20 7" xfId="16196"/>
    <cellStyle name="SAPBEXresData 20 8" xfId="18646"/>
    <cellStyle name="SAPBEXresData 20 9" xfId="20712"/>
    <cellStyle name="SAPBEXresData 21" xfId="968"/>
    <cellStyle name="SAPBEXresData 21 2" xfId="3554"/>
    <cellStyle name="SAPBEXresData 21 3" xfId="5191"/>
    <cellStyle name="SAPBEXresData 21 4" xfId="7871"/>
    <cellStyle name="SAPBEXresData 21 5" xfId="10225"/>
    <cellStyle name="SAPBEXresData 21 6" xfId="13942"/>
    <cellStyle name="SAPBEXresData 21 7" xfId="14921"/>
    <cellStyle name="SAPBEXresData 21 8" xfId="18638"/>
    <cellStyle name="SAPBEXresData 21 9" xfId="19544"/>
    <cellStyle name="SAPBEXresData 22" xfId="985"/>
    <cellStyle name="SAPBEXresData 22 2" xfId="3571"/>
    <cellStyle name="SAPBEXresData 22 3" xfId="7009"/>
    <cellStyle name="SAPBEXresData 22 4" xfId="5360"/>
    <cellStyle name="SAPBEXresData 22 5" xfId="12104"/>
    <cellStyle name="SAPBEXresData 22 6" xfId="12480"/>
    <cellStyle name="SAPBEXresData 22 7" xfId="16800"/>
    <cellStyle name="SAPBEXresData 22 8" xfId="17176"/>
    <cellStyle name="SAPBEXresData 22 9" xfId="21267"/>
    <cellStyle name="SAPBEXresData 23" xfId="1030"/>
    <cellStyle name="SAPBEXresData 23 2" xfId="3616"/>
    <cellStyle name="SAPBEXresData 23 3" xfId="6391"/>
    <cellStyle name="SAPBEXresData 23 4" xfId="9458"/>
    <cellStyle name="SAPBEXresData 23 5" xfId="11295"/>
    <cellStyle name="SAPBEXresData 23 6" xfId="14046"/>
    <cellStyle name="SAPBEXresData 23 7" xfId="15991"/>
    <cellStyle name="SAPBEXresData 23 8" xfId="18742"/>
    <cellStyle name="SAPBEXresData 23 9" xfId="20521"/>
    <cellStyle name="SAPBEXresData 24" xfId="1073"/>
    <cellStyle name="SAPBEXresData 24 2" xfId="3659"/>
    <cellStyle name="SAPBEXresData 24 3" xfId="4969"/>
    <cellStyle name="SAPBEXresData 24 4" xfId="9071"/>
    <cellStyle name="SAPBEXresData 24 5" xfId="11543"/>
    <cellStyle name="SAPBEXresData 24 6" xfId="14097"/>
    <cellStyle name="SAPBEXresData 24 7" xfId="16239"/>
    <cellStyle name="SAPBEXresData 24 8" xfId="18793"/>
    <cellStyle name="SAPBEXresData 24 9" xfId="20746"/>
    <cellStyle name="SAPBEXresData 25" xfId="1116"/>
    <cellStyle name="SAPBEXresData 25 2" xfId="3702"/>
    <cellStyle name="SAPBEXresData 25 3" xfId="5879"/>
    <cellStyle name="SAPBEXresData 25 4" xfId="6280"/>
    <cellStyle name="SAPBEXresData 25 5" xfId="12098"/>
    <cellStyle name="SAPBEXresData 25 6" xfId="12748"/>
    <cellStyle name="SAPBEXresData 25 7" xfId="16794"/>
    <cellStyle name="SAPBEXresData 25 8" xfId="17444"/>
    <cellStyle name="SAPBEXresData 25 9" xfId="21261"/>
    <cellStyle name="SAPBEXresData 26" xfId="1133"/>
    <cellStyle name="SAPBEXresData 26 2" xfId="3719"/>
    <cellStyle name="SAPBEXresData 26 3" xfId="6221"/>
    <cellStyle name="SAPBEXresData 26 4" xfId="5017"/>
    <cellStyle name="SAPBEXresData 26 5" xfId="9562"/>
    <cellStyle name="SAPBEXresData 26 6" xfId="12658"/>
    <cellStyle name="SAPBEXresData 26 7" xfId="14258"/>
    <cellStyle name="SAPBEXresData 26 8" xfId="17354"/>
    <cellStyle name="SAPBEXresData 26 9" xfId="18946"/>
    <cellStyle name="SAPBEXresData 27" xfId="1158"/>
    <cellStyle name="SAPBEXresData 27 2" xfId="3744"/>
    <cellStyle name="SAPBEXresData 27 3" xfId="5549"/>
    <cellStyle name="SAPBEXresData 27 4" xfId="7699"/>
    <cellStyle name="SAPBEXresData 27 5" xfId="10042"/>
    <cellStyle name="SAPBEXresData 27 6" xfId="13552"/>
    <cellStyle name="SAPBEXresData 27 7" xfId="14738"/>
    <cellStyle name="SAPBEXresData 27 8" xfId="18248"/>
    <cellStyle name="SAPBEXresData 27 9" xfId="19370"/>
    <cellStyle name="SAPBEXresData 28" xfId="1221"/>
    <cellStyle name="SAPBEXresData 28 2" xfId="3807"/>
    <cellStyle name="SAPBEXresData 28 3" xfId="6815"/>
    <cellStyle name="SAPBEXresData 28 4" xfId="8896"/>
    <cellStyle name="SAPBEXresData 28 5" xfId="11347"/>
    <cellStyle name="SAPBEXresData 28 6" xfId="12571"/>
    <cellStyle name="SAPBEXresData 28 7" xfId="16043"/>
    <cellStyle name="SAPBEXresData 28 8" xfId="17267"/>
    <cellStyle name="SAPBEXresData 28 9" xfId="20570"/>
    <cellStyle name="SAPBEXresData 29" xfId="1264"/>
    <cellStyle name="SAPBEXresData 29 2" xfId="3850"/>
    <cellStyle name="SAPBEXresData 29 3" xfId="7180"/>
    <cellStyle name="SAPBEXresData 29 4" xfId="8835"/>
    <cellStyle name="SAPBEXresData 29 5" xfId="11282"/>
    <cellStyle name="SAPBEXresData 29 6" xfId="12401"/>
    <cellStyle name="SAPBEXresData 29 7" xfId="15978"/>
    <cellStyle name="SAPBEXresData 29 8" xfId="17097"/>
    <cellStyle name="SAPBEXresData 29 9" xfId="20509"/>
    <cellStyle name="SAPBEXresData 3" xfId="252"/>
    <cellStyle name="SAPBEXresData 3 2" xfId="2838"/>
    <cellStyle name="SAPBEXresData 3 3" xfId="6869"/>
    <cellStyle name="SAPBEXresData 3 4" xfId="8008"/>
    <cellStyle name="SAPBEXresData 3 5" xfId="10373"/>
    <cellStyle name="SAPBEXresData 3 6" xfId="11190"/>
    <cellStyle name="SAPBEXresData 3 7" xfId="15069"/>
    <cellStyle name="SAPBEXresData 3 8" xfId="15886"/>
    <cellStyle name="SAPBEXresData 3 9" xfId="19679"/>
    <cellStyle name="SAPBEXresData 30" xfId="1307"/>
    <cellStyle name="SAPBEXresData 30 2" xfId="3893"/>
    <cellStyle name="SAPBEXresData 30 3" xfId="4957"/>
    <cellStyle name="SAPBEXresData 30 4" xfId="8147"/>
    <cellStyle name="SAPBEXresData 30 5" xfId="10133"/>
    <cellStyle name="SAPBEXresData 30 6" xfId="12146"/>
    <cellStyle name="SAPBEXresData 30 7" xfId="14829"/>
    <cellStyle name="SAPBEXresData 30 8" xfId="16842"/>
    <cellStyle name="SAPBEXresData 30 9" xfId="19457"/>
    <cellStyle name="SAPBEXresData 31" xfId="1349"/>
    <cellStyle name="SAPBEXresData 31 2" xfId="3935"/>
    <cellStyle name="SAPBEXresData 31 3" xfId="5395"/>
    <cellStyle name="SAPBEXresData 31 4" xfId="9213"/>
    <cellStyle name="SAPBEXresData 31 5" xfId="9754"/>
    <cellStyle name="SAPBEXresData 31 6" xfId="9667"/>
    <cellStyle name="SAPBEXresData 31 7" xfId="14450"/>
    <cellStyle name="SAPBEXresData 31 8" xfId="14363"/>
    <cellStyle name="SAPBEXresData 31 9" xfId="19113"/>
    <cellStyle name="SAPBEXresData 32" xfId="1392"/>
    <cellStyle name="SAPBEXresData 32 2" xfId="3978"/>
    <cellStyle name="SAPBEXresData 32 3" xfId="5378"/>
    <cellStyle name="SAPBEXresData 32 4" xfId="8435"/>
    <cellStyle name="SAPBEXresData 32 5" xfId="10841"/>
    <cellStyle name="SAPBEXresData 32 6" xfId="9966"/>
    <cellStyle name="SAPBEXresData 32 7" xfId="15537"/>
    <cellStyle name="SAPBEXresData 32 8" xfId="14662"/>
    <cellStyle name="SAPBEXresData 32 9" xfId="20109"/>
    <cellStyle name="SAPBEXresData 33" xfId="1435"/>
    <cellStyle name="SAPBEXresData 33 2" xfId="4021"/>
    <cellStyle name="SAPBEXresData 33 3" xfId="7217"/>
    <cellStyle name="SAPBEXresData 33 4" xfId="9214"/>
    <cellStyle name="SAPBEXresData 33 5" xfId="9486"/>
    <cellStyle name="SAPBEXresData 33 6" xfId="11330"/>
    <cellStyle name="SAPBEXresData 33 7" xfId="14182"/>
    <cellStyle name="SAPBEXresData 33 8" xfId="16026"/>
    <cellStyle name="SAPBEXresData 33 9" xfId="18876"/>
    <cellStyle name="SAPBEXresData 34" xfId="1478"/>
    <cellStyle name="SAPBEXresData 34 2" xfId="4064"/>
    <cellStyle name="SAPBEXresData 34 3" xfId="6899"/>
    <cellStyle name="SAPBEXresData 34 4" xfId="8459"/>
    <cellStyle name="SAPBEXresData 34 5" xfId="10866"/>
    <cellStyle name="SAPBEXresData 34 6" xfId="13550"/>
    <cellStyle name="SAPBEXresData 34 7" xfId="15562"/>
    <cellStyle name="SAPBEXresData 34 8" xfId="18246"/>
    <cellStyle name="SAPBEXresData 34 9" xfId="20133"/>
    <cellStyle name="SAPBEXresData 35" xfId="1521"/>
    <cellStyle name="SAPBEXresData 35 2" xfId="4107"/>
    <cellStyle name="SAPBEXresData 35 3" xfId="5412"/>
    <cellStyle name="SAPBEXresData 35 4" xfId="8073"/>
    <cellStyle name="SAPBEXresData 35 5" xfId="10443"/>
    <cellStyle name="SAPBEXresData 35 6" xfId="12933"/>
    <cellStyle name="SAPBEXresData 35 7" xfId="15139"/>
    <cellStyle name="SAPBEXresData 35 8" xfId="17629"/>
    <cellStyle name="SAPBEXresData 35 9" xfId="19744"/>
    <cellStyle name="SAPBEXresData 36" xfId="1564"/>
    <cellStyle name="SAPBEXresData 36 2" xfId="4150"/>
    <cellStyle name="SAPBEXresData 36 3" xfId="5925"/>
    <cellStyle name="SAPBEXresData 36 4" xfId="9015"/>
    <cellStyle name="SAPBEXresData 36 5" xfId="11477"/>
    <cellStyle name="SAPBEXresData 36 6" xfId="13590"/>
    <cellStyle name="SAPBEXresData 36 7" xfId="16173"/>
    <cellStyle name="SAPBEXresData 36 8" xfId="18286"/>
    <cellStyle name="SAPBEXresData 36 9" xfId="20691"/>
    <cellStyle name="SAPBEXresData 37" xfId="1587"/>
    <cellStyle name="SAPBEXresData 37 2" xfId="4173"/>
    <cellStyle name="SAPBEXresData 37 3" xfId="6095"/>
    <cellStyle name="SAPBEXresData 37 4" xfId="8831"/>
    <cellStyle name="SAPBEXresData 37 5" xfId="11278"/>
    <cellStyle name="SAPBEXresData 37 6" xfId="9661"/>
    <cellStyle name="SAPBEXresData 37 7" xfId="15974"/>
    <cellStyle name="SAPBEXresData 37 8" xfId="14357"/>
    <cellStyle name="SAPBEXresData 37 9" xfId="20506"/>
    <cellStyle name="SAPBEXresData 38" xfId="1650"/>
    <cellStyle name="SAPBEXresData 38 2" xfId="4236"/>
    <cellStyle name="SAPBEXresData 38 3" xfId="7362"/>
    <cellStyle name="SAPBEXresData 38 4" xfId="8952"/>
    <cellStyle name="SAPBEXresData 38 5" xfId="12041"/>
    <cellStyle name="SAPBEXresData 38 6" xfId="12137"/>
    <cellStyle name="SAPBEXresData 38 7" xfId="16737"/>
    <cellStyle name="SAPBEXresData 38 8" xfId="16833"/>
    <cellStyle name="SAPBEXresData 38 9" xfId="21211"/>
    <cellStyle name="SAPBEXresData 39" xfId="1693"/>
    <cellStyle name="SAPBEXresData 39 2" xfId="4279"/>
    <cellStyle name="SAPBEXresData 39 3" xfId="6903"/>
    <cellStyle name="SAPBEXresData 39 4" xfId="8590"/>
    <cellStyle name="SAPBEXresData 39 5" xfId="11008"/>
    <cellStyle name="SAPBEXresData 39 6" xfId="12196"/>
    <cellStyle name="SAPBEXresData 39 7" xfId="15704"/>
    <cellStyle name="SAPBEXresData 39 8" xfId="16892"/>
    <cellStyle name="SAPBEXresData 39 9" xfId="20265"/>
    <cellStyle name="SAPBEXresData 4" xfId="295"/>
    <cellStyle name="SAPBEXresData 4 2" xfId="2881"/>
    <cellStyle name="SAPBEXresData 4 3" xfId="5382"/>
    <cellStyle name="SAPBEXresData 4 4" xfId="9304"/>
    <cellStyle name="SAPBEXresData 4 5" xfId="11787"/>
    <cellStyle name="SAPBEXresData 4 6" xfId="13972"/>
    <cellStyle name="SAPBEXresData 4 7" xfId="16483"/>
    <cellStyle name="SAPBEXresData 4 8" xfId="18668"/>
    <cellStyle name="SAPBEXresData 4 9" xfId="20978"/>
    <cellStyle name="SAPBEXresData 40" xfId="1736"/>
    <cellStyle name="SAPBEXresData 40 2" xfId="4322"/>
    <cellStyle name="SAPBEXresData 40 3" xfId="6905"/>
    <cellStyle name="SAPBEXresData 40 4" xfId="8671"/>
    <cellStyle name="SAPBEXresData 40 5" xfId="11098"/>
    <cellStyle name="SAPBEXresData 40 6" xfId="13332"/>
    <cellStyle name="SAPBEXresData 40 7" xfId="15794"/>
    <cellStyle name="SAPBEXresData 40 8" xfId="18028"/>
    <cellStyle name="SAPBEXresData 40 9" xfId="20345"/>
    <cellStyle name="SAPBEXresData 41" xfId="1779"/>
    <cellStyle name="SAPBEXresData 41 2" xfId="4365"/>
    <cellStyle name="SAPBEXresData 41 3" xfId="6779"/>
    <cellStyle name="SAPBEXresData 41 4" xfId="8419"/>
    <cellStyle name="SAPBEXresData 41 5" xfId="10824"/>
    <cellStyle name="SAPBEXresData 41 6" xfId="13754"/>
    <cellStyle name="SAPBEXresData 41 7" xfId="15520"/>
    <cellStyle name="SAPBEXresData 41 8" xfId="18450"/>
    <cellStyle name="SAPBEXresData 41 9" xfId="20093"/>
    <cellStyle name="SAPBEXresData 42" xfId="1821"/>
    <cellStyle name="SAPBEXresData 42 2" xfId="4407"/>
    <cellStyle name="SAPBEXresData 42 3" xfId="6572"/>
    <cellStyle name="SAPBEXresData 42 4" xfId="5531"/>
    <cellStyle name="SAPBEXresData 42 5" xfId="9689"/>
    <cellStyle name="SAPBEXresData 42 6" xfId="12611"/>
    <cellStyle name="SAPBEXresData 42 7" xfId="14385"/>
    <cellStyle name="SAPBEXresData 42 8" xfId="17307"/>
    <cellStyle name="SAPBEXresData 42 9" xfId="19056"/>
    <cellStyle name="SAPBEXresData 43" xfId="1864"/>
    <cellStyle name="SAPBEXresData 43 2" xfId="4450"/>
    <cellStyle name="SAPBEXresData 43 3" xfId="5093"/>
    <cellStyle name="SAPBEXresData 43 4" xfId="8099"/>
    <cellStyle name="SAPBEXresData 43 5" xfId="9497"/>
    <cellStyle name="SAPBEXresData 43 6" xfId="12964"/>
    <cellStyle name="SAPBEXresData 43 7" xfId="14193"/>
    <cellStyle name="SAPBEXresData 43 8" xfId="17660"/>
    <cellStyle name="SAPBEXresData 43 9" xfId="18886"/>
    <cellStyle name="SAPBEXresData 44" xfId="1881"/>
    <cellStyle name="SAPBEXresData 44 2" xfId="4467"/>
    <cellStyle name="SAPBEXresData 44 3" xfId="6759"/>
    <cellStyle name="SAPBEXresData 44 4" xfId="8670"/>
    <cellStyle name="SAPBEXresData 44 5" xfId="9510"/>
    <cellStyle name="SAPBEXresData 44 6" xfId="12946"/>
    <cellStyle name="SAPBEXresData 44 7" xfId="14206"/>
    <cellStyle name="SAPBEXresData 44 8" xfId="17642"/>
    <cellStyle name="SAPBEXresData 44 9" xfId="18898"/>
    <cellStyle name="SAPBEXresData 45" xfId="1926"/>
    <cellStyle name="SAPBEXresData 45 2" xfId="4512"/>
    <cellStyle name="SAPBEXresData 45 3" xfId="6712"/>
    <cellStyle name="SAPBEXresData 45 4" xfId="8740"/>
    <cellStyle name="SAPBEXresData 45 5" xfId="12047"/>
    <cellStyle name="SAPBEXresData 45 6" xfId="12355"/>
    <cellStyle name="SAPBEXresData 45 7" xfId="16743"/>
    <cellStyle name="SAPBEXresData 45 8" xfId="17051"/>
    <cellStyle name="SAPBEXresData 45 9" xfId="21215"/>
    <cellStyle name="SAPBEXresData 46" xfId="1969"/>
    <cellStyle name="SAPBEXresData 46 2" xfId="4555"/>
    <cellStyle name="SAPBEXresData 46 3" xfId="6644"/>
    <cellStyle name="SAPBEXresData 46 4" xfId="8986"/>
    <cellStyle name="SAPBEXresData 46 5" xfId="11443"/>
    <cellStyle name="SAPBEXresData 46 6" xfId="13788"/>
    <cellStyle name="SAPBEXresData 46 7" xfId="16139"/>
    <cellStyle name="SAPBEXresData 46 8" xfId="18484"/>
    <cellStyle name="SAPBEXresData 46 9" xfId="20661"/>
    <cellStyle name="SAPBEXresData 47" xfId="1992"/>
    <cellStyle name="SAPBEXresData 47 2" xfId="4578"/>
    <cellStyle name="SAPBEXresData 47 3" xfId="2645"/>
    <cellStyle name="SAPBEXresData 47 4" xfId="7500"/>
    <cellStyle name="SAPBEXresData 47 5" xfId="9834"/>
    <cellStyle name="SAPBEXresData 47 6" xfId="13775"/>
    <cellStyle name="SAPBEXresData 47 7" xfId="14530"/>
    <cellStyle name="SAPBEXresData 47 8" xfId="18471"/>
    <cellStyle name="SAPBEXresData 47 9" xfId="19183"/>
    <cellStyle name="SAPBEXresData 48" xfId="2049"/>
    <cellStyle name="SAPBEXresData 48 2" xfId="4635"/>
    <cellStyle name="SAPBEXresData 48 3" xfId="6229"/>
    <cellStyle name="SAPBEXresData 48 4" xfId="8877"/>
    <cellStyle name="SAPBEXresData 48 5" xfId="11327"/>
    <cellStyle name="SAPBEXresData 48 6" xfId="10733"/>
    <cellStyle name="SAPBEXresData 48 7" xfId="16023"/>
    <cellStyle name="SAPBEXresData 48 8" xfId="15429"/>
    <cellStyle name="SAPBEXresData 48 9" xfId="20551"/>
    <cellStyle name="SAPBEXresData 49" xfId="2088"/>
    <cellStyle name="SAPBEXresData 49 2" xfId="4674"/>
    <cellStyle name="SAPBEXresData 49 3" xfId="5224"/>
    <cellStyle name="SAPBEXresData 49 4" xfId="8173"/>
    <cellStyle name="SAPBEXresData 49 5" xfId="10550"/>
    <cellStyle name="SAPBEXresData 49 6" xfId="14095"/>
    <cellStyle name="SAPBEXresData 49 7" xfId="15246"/>
    <cellStyle name="SAPBEXresData 49 8" xfId="18791"/>
    <cellStyle name="SAPBEXresData 49 9" xfId="19846"/>
    <cellStyle name="SAPBEXresData 5" xfId="338"/>
    <cellStyle name="SAPBEXresData 5 2" xfId="2924"/>
    <cellStyle name="SAPBEXresData 5 3" xfId="5125"/>
    <cellStyle name="SAPBEXresData 5 4" xfId="8455"/>
    <cellStyle name="SAPBEXresData 5 5" xfId="10861"/>
    <cellStyle name="SAPBEXresData 5 6" xfId="13024"/>
    <cellStyle name="SAPBEXresData 5 7" xfId="15557"/>
    <cellStyle name="SAPBEXresData 5 8" xfId="17720"/>
    <cellStyle name="SAPBEXresData 5 9" xfId="20129"/>
    <cellStyle name="SAPBEXresData 50" xfId="2126"/>
    <cellStyle name="SAPBEXresData 50 2" xfId="4712"/>
    <cellStyle name="SAPBEXresData 50 3" xfId="7238"/>
    <cellStyle name="SAPBEXresData 50 4" xfId="9053"/>
    <cellStyle name="SAPBEXresData 50 5" xfId="11520"/>
    <cellStyle name="SAPBEXresData 50 6" xfId="13586"/>
    <cellStyle name="SAPBEXresData 50 7" xfId="16216"/>
    <cellStyle name="SAPBEXresData 50 8" xfId="18282"/>
    <cellStyle name="SAPBEXresData 50 9" xfId="20729"/>
    <cellStyle name="SAPBEXresData 51" xfId="2163"/>
    <cellStyle name="SAPBEXresData 51 2" xfId="4749"/>
    <cellStyle name="SAPBEXresData 51 3" xfId="5381"/>
    <cellStyle name="SAPBEXresData 51 4" xfId="8356"/>
    <cellStyle name="SAPBEXresData 51 5" xfId="10756"/>
    <cellStyle name="SAPBEXresData 51 6" xfId="12164"/>
    <cellStyle name="SAPBEXresData 51 7" xfId="15452"/>
    <cellStyle name="SAPBEXresData 51 8" xfId="16860"/>
    <cellStyle name="SAPBEXresData 51 9" xfId="20031"/>
    <cellStyle name="SAPBEXresData 52" xfId="2193"/>
    <cellStyle name="SAPBEXresData 52 2" xfId="4779"/>
    <cellStyle name="SAPBEXresData 52 3" xfId="7310"/>
    <cellStyle name="SAPBEXresData 52 4" xfId="9408"/>
    <cellStyle name="SAPBEXresData 52 5" xfId="9511"/>
    <cellStyle name="SAPBEXresData 52 6" xfId="12937"/>
    <cellStyle name="SAPBEXresData 52 7" xfId="14207"/>
    <cellStyle name="SAPBEXresData 52 8" xfId="17633"/>
    <cellStyle name="SAPBEXresData 52 9" xfId="18899"/>
    <cellStyle name="SAPBEXresData 53" xfId="2219"/>
    <cellStyle name="SAPBEXresData 53 2" xfId="4805"/>
    <cellStyle name="SAPBEXresData 53 3" xfId="5746"/>
    <cellStyle name="SAPBEXresData 53 4" xfId="9437"/>
    <cellStyle name="SAPBEXresData 53 5" xfId="9641"/>
    <cellStyle name="SAPBEXresData 53 6" xfId="12979"/>
    <cellStyle name="SAPBEXresData 53 7" xfId="14337"/>
    <cellStyle name="SAPBEXresData 53 8" xfId="17675"/>
    <cellStyle name="SAPBEXresData 53 9" xfId="19016"/>
    <cellStyle name="SAPBEXresData 54" xfId="2267"/>
    <cellStyle name="SAPBEXresData 54 2" xfId="4853"/>
    <cellStyle name="SAPBEXresData 54 3" xfId="7400"/>
    <cellStyle name="SAPBEXresData 54 4" xfId="8918"/>
    <cellStyle name="SAPBEXresData 54 5" xfId="11369"/>
    <cellStyle name="SAPBEXresData 54 6" xfId="12234"/>
    <cellStyle name="SAPBEXresData 54 7" xfId="16065"/>
    <cellStyle name="SAPBEXresData 54 8" xfId="16930"/>
    <cellStyle name="SAPBEXresData 54 9" xfId="20592"/>
    <cellStyle name="SAPBEXresData 55" xfId="2337"/>
    <cellStyle name="SAPBEXresData 55 2" xfId="4923"/>
    <cellStyle name="SAPBEXresData 55 3" xfId="6824"/>
    <cellStyle name="SAPBEXresData 55 4" xfId="7817"/>
    <cellStyle name="SAPBEXresData 55 5" xfId="10166"/>
    <cellStyle name="SAPBEXresData 55 6" xfId="13496"/>
    <cellStyle name="SAPBEXresData 55 7" xfId="14862"/>
    <cellStyle name="SAPBEXresData 55 8" xfId="18192"/>
    <cellStyle name="SAPBEXresData 55 9" xfId="19490"/>
    <cellStyle name="SAPBEXresData 56" xfId="2375"/>
    <cellStyle name="SAPBEXresData 56 2" xfId="5314"/>
    <cellStyle name="SAPBEXresData 56 3" xfId="8254"/>
    <cellStyle name="SAPBEXresData 56 4" xfId="10645"/>
    <cellStyle name="SAPBEXresData 56 5" xfId="12961"/>
    <cellStyle name="SAPBEXresData 56 6" xfId="15341"/>
    <cellStyle name="SAPBEXresData 56 7" xfId="17657"/>
    <cellStyle name="SAPBEXresData 56 8" xfId="19927"/>
    <cellStyle name="SAPBEXresData 57" xfId="5878"/>
    <cellStyle name="SAPBEXresData 58" xfId="8348"/>
    <cellStyle name="SAPBEXresData 59" xfId="10746"/>
    <cellStyle name="SAPBEXresData 6" xfId="381"/>
    <cellStyle name="SAPBEXresData 6 2" xfId="2967"/>
    <cellStyle name="SAPBEXresData 6 3" xfId="6525"/>
    <cellStyle name="SAPBEXresData 6 4" xfId="8464"/>
    <cellStyle name="SAPBEXresData 6 5" xfId="10871"/>
    <cellStyle name="SAPBEXresData 6 6" xfId="12922"/>
    <cellStyle name="SAPBEXresData 6 7" xfId="15567"/>
    <cellStyle name="SAPBEXresData 6 8" xfId="17618"/>
    <cellStyle name="SAPBEXresData 6 9" xfId="20138"/>
    <cellStyle name="SAPBEXresData 60" xfId="13489"/>
    <cellStyle name="SAPBEXresData 61" xfId="15442"/>
    <cellStyle name="SAPBEXresData 62" xfId="18185"/>
    <cellStyle name="SAPBEXresData 63" xfId="20021"/>
    <cellStyle name="SAPBEXresData 7" xfId="424"/>
    <cellStyle name="SAPBEXresData 7 2" xfId="3010"/>
    <cellStyle name="SAPBEXresData 7 3" xfId="6112"/>
    <cellStyle name="SAPBEXresData 7 4" xfId="8576"/>
    <cellStyle name="SAPBEXresData 7 5" xfId="10992"/>
    <cellStyle name="SAPBEXresData 7 6" xfId="13436"/>
    <cellStyle name="SAPBEXresData 7 7" xfId="15688"/>
    <cellStyle name="SAPBEXresData 7 8" xfId="18132"/>
    <cellStyle name="SAPBEXresData 7 9" xfId="20250"/>
    <cellStyle name="SAPBEXresData 8" xfId="467"/>
    <cellStyle name="SAPBEXresData 8 2" xfId="3053"/>
    <cellStyle name="SAPBEXresData 8 3" xfId="6193"/>
    <cellStyle name="SAPBEXresData 8 4" xfId="8987"/>
    <cellStyle name="SAPBEXresData 8 5" xfId="11444"/>
    <cellStyle name="SAPBEXresData 8 6" xfId="12235"/>
    <cellStyle name="SAPBEXresData 8 7" xfId="16140"/>
    <cellStyle name="SAPBEXresData 8 8" xfId="16931"/>
    <cellStyle name="SAPBEXresData 8 9" xfId="20662"/>
    <cellStyle name="SAPBEXresData 9" xfId="510"/>
    <cellStyle name="SAPBEXresData 9 2" xfId="3096"/>
    <cellStyle name="SAPBEXresData 9 3" xfId="7150"/>
    <cellStyle name="SAPBEXresData 9 4" xfId="9399"/>
    <cellStyle name="SAPBEXresData 9 5" xfId="11481"/>
    <cellStyle name="SAPBEXresData 9 6" xfId="13355"/>
    <cellStyle name="SAPBEXresData 9 7" xfId="16177"/>
    <cellStyle name="SAPBEXresData 9 8" xfId="18051"/>
    <cellStyle name="SAPBEXresData 9 9" xfId="20695"/>
    <cellStyle name="SAPBEXresDataEmph" xfId="86"/>
    <cellStyle name="SAPBEXresItem" xfId="87"/>
    <cellStyle name="SAPBEXresItem 10" xfId="555"/>
    <cellStyle name="SAPBEXresItem 10 2" xfId="3141"/>
    <cellStyle name="SAPBEXresItem 10 3" xfId="7051"/>
    <cellStyle name="SAPBEXresItem 10 4" xfId="7898"/>
    <cellStyle name="SAPBEXresItem 10 5" xfId="10253"/>
    <cellStyle name="SAPBEXresItem 10 6" xfId="12465"/>
    <cellStyle name="SAPBEXresItem 10 7" xfId="14949"/>
    <cellStyle name="SAPBEXresItem 10 8" xfId="17161"/>
    <cellStyle name="SAPBEXresItem 10 9" xfId="19571"/>
    <cellStyle name="SAPBEXresItem 11" xfId="615"/>
    <cellStyle name="SAPBEXresItem 11 2" xfId="3201"/>
    <cellStyle name="SAPBEXresItem 11 3" xfId="7079"/>
    <cellStyle name="SAPBEXresItem 11 4" xfId="8231"/>
    <cellStyle name="SAPBEXresItem 11 5" xfId="10619"/>
    <cellStyle name="SAPBEXresItem 11 6" xfId="12664"/>
    <cellStyle name="SAPBEXresItem 11 7" xfId="15315"/>
    <cellStyle name="SAPBEXresItem 11 8" xfId="17360"/>
    <cellStyle name="SAPBEXresItem 11 9" xfId="19904"/>
    <cellStyle name="SAPBEXresItem 12" xfId="641"/>
    <cellStyle name="SAPBEXresItem 12 2" xfId="3227"/>
    <cellStyle name="SAPBEXresItem 12 3" xfId="7384"/>
    <cellStyle name="SAPBEXresItem 12 4" xfId="9216"/>
    <cellStyle name="SAPBEXresItem 12 5" xfId="10442"/>
    <cellStyle name="SAPBEXresItem 12 6" xfId="11049"/>
    <cellStyle name="SAPBEXresItem 12 7" xfId="15138"/>
    <cellStyle name="SAPBEXresItem 12 8" xfId="15745"/>
    <cellStyle name="SAPBEXresItem 12 9" xfId="19743"/>
    <cellStyle name="SAPBEXresItem 13" xfId="684"/>
    <cellStyle name="SAPBEXresItem 13 2" xfId="3270"/>
    <cellStyle name="SAPBEXresItem 13 3" xfId="5307"/>
    <cellStyle name="SAPBEXresItem 13 4" xfId="5494"/>
    <cellStyle name="SAPBEXresItem 13 5" xfId="9592"/>
    <cellStyle name="SAPBEXresItem 13 6" xfId="13387"/>
    <cellStyle name="SAPBEXresItem 13 7" xfId="14288"/>
    <cellStyle name="SAPBEXresItem 13 8" xfId="18083"/>
    <cellStyle name="SAPBEXresItem 13 9" xfId="18972"/>
    <cellStyle name="SAPBEXresItem 14" xfId="612"/>
    <cellStyle name="SAPBEXresItem 14 2" xfId="3198"/>
    <cellStyle name="SAPBEXresItem 14 3" xfId="5316"/>
    <cellStyle name="SAPBEXresItem 14 4" xfId="8143"/>
    <cellStyle name="SAPBEXresItem 14 5" xfId="10516"/>
    <cellStyle name="SAPBEXresItem 14 6" xfId="12313"/>
    <cellStyle name="SAPBEXresItem 14 7" xfId="15212"/>
    <cellStyle name="SAPBEXresItem 14 8" xfId="17009"/>
    <cellStyle name="SAPBEXresItem 14 9" xfId="19815"/>
    <cellStyle name="SAPBEXresItem 15" xfId="753"/>
    <cellStyle name="SAPBEXresItem 15 2" xfId="3339"/>
    <cellStyle name="SAPBEXresItem 15 3" xfId="6803"/>
    <cellStyle name="SAPBEXresItem 15 4" xfId="8921"/>
    <cellStyle name="SAPBEXresItem 15 5" xfId="11372"/>
    <cellStyle name="SAPBEXresItem 15 6" xfId="13827"/>
    <cellStyle name="SAPBEXresItem 15 7" xfId="16068"/>
    <cellStyle name="SAPBEXresItem 15 8" xfId="18523"/>
    <cellStyle name="SAPBEXresItem 15 9" xfId="20595"/>
    <cellStyle name="SAPBEXresItem 16" xfId="796"/>
    <cellStyle name="SAPBEXresItem 16 2" xfId="3382"/>
    <cellStyle name="SAPBEXresItem 16 3" xfId="6333"/>
    <cellStyle name="SAPBEXresItem 16 4" xfId="8357"/>
    <cellStyle name="SAPBEXresItem 16 5" xfId="10757"/>
    <cellStyle name="SAPBEXresItem 16 6" xfId="13683"/>
    <cellStyle name="SAPBEXresItem 16 7" xfId="15453"/>
    <cellStyle name="SAPBEXresItem 16 8" xfId="18379"/>
    <cellStyle name="SAPBEXresItem 16 9" xfId="20032"/>
    <cellStyle name="SAPBEXresItem 17" xfId="476"/>
    <cellStyle name="SAPBEXresItem 17 2" xfId="3062"/>
    <cellStyle name="SAPBEXresItem 17 3" xfId="5390"/>
    <cellStyle name="SAPBEXresItem 17 4" xfId="7615"/>
    <cellStyle name="SAPBEXresItem 17 5" xfId="9946"/>
    <cellStyle name="SAPBEXresItem 17 6" xfId="12332"/>
    <cellStyle name="SAPBEXresItem 17 7" xfId="14642"/>
    <cellStyle name="SAPBEXresItem 17 8" xfId="17028"/>
    <cellStyle name="SAPBEXresItem 17 9" xfId="19286"/>
    <cellStyle name="SAPBEXresItem 18" xfId="858"/>
    <cellStyle name="SAPBEXresItem 18 2" xfId="3444"/>
    <cellStyle name="SAPBEXresItem 18 3" xfId="5615"/>
    <cellStyle name="SAPBEXresItem 18 4" xfId="7960"/>
    <cellStyle name="SAPBEXresItem 18 5" xfId="10319"/>
    <cellStyle name="SAPBEXresItem 18 6" xfId="13012"/>
    <cellStyle name="SAPBEXresItem 18 7" xfId="15015"/>
    <cellStyle name="SAPBEXresItem 18 8" xfId="17708"/>
    <cellStyle name="SAPBEXresItem 18 9" xfId="19631"/>
    <cellStyle name="SAPBEXresItem 19" xfId="804"/>
    <cellStyle name="SAPBEXresItem 19 2" xfId="3390"/>
    <cellStyle name="SAPBEXresItem 19 3" xfId="6913"/>
    <cellStyle name="SAPBEXresItem 19 4" xfId="9191"/>
    <cellStyle name="SAPBEXresItem 19 5" xfId="11671"/>
    <cellStyle name="SAPBEXresItem 19 6" xfId="11227"/>
    <cellStyle name="SAPBEXresItem 19 7" xfId="16367"/>
    <cellStyle name="SAPBEXresItem 19 8" xfId="15923"/>
    <cellStyle name="SAPBEXresItem 19 9" xfId="20866"/>
    <cellStyle name="SAPBEXresItem 2" xfId="208"/>
    <cellStyle name="SAPBEXresItem 2 2" xfId="2794"/>
    <cellStyle name="SAPBEXresItem 2 3" xfId="7271"/>
    <cellStyle name="SAPBEXresItem 2 4" xfId="7896"/>
    <cellStyle name="SAPBEXresItem 2 5" xfId="10251"/>
    <cellStyle name="SAPBEXresItem 2 6" xfId="13336"/>
    <cellStyle name="SAPBEXresItem 2 7" xfId="14947"/>
    <cellStyle name="SAPBEXresItem 2 8" xfId="18032"/>
    <cellStyle name="SAPBEXresItem 2 9" xfId="19569"/>
    <cellStyle name="SAPBEXresItem 20" xfId="768"/>
    <cellStyle name="SAPBEXresItem 20 2" xfId="3354"/>
    <cellStyle name="SAPBEXresItem 20 3" xfId="6173"/>
    <cellStyle name="SAPBEXresItem 20 4" xfId="9281"/>
    <cellStyle name="SAPBEXresItem 20 5" xfId="11572"/>
    <cellStyle name="SAPBEXresItem 20 6" xfId="14148"/>
    <cellStyle name="SAPBEXresItem 20 7" xfId="16268"/>
    <cellStyle name="SAPBEXresItem 20 8" xfId="18844"/>
    <cellStyle name="SAPBEXresItem 20 9" xfId="20774"/>
    <cellStyle name="SAPBEXresItem 21" xfId="970"/>
    <cellStyle name="SAPBEXresItem 21 2" xfId="3556"/>
    <cellStyle name="SAPBEXresItem 21 3" xfId="6183"/>
    <cellStyle name="SAPBEXresItem 21 4" xfId="8390"/>
    <cellStyle name="SAPBEXresItem 21 5" xfId="10794"/>
    <cellStyle name="SAPBEXresItem 21 6" xfId="12292"/>
    <cellStyle name="SAPBEXresItem 21 7" xfId="15490"/>
    <cellStyle name="SAPBEXresItem 21 8" xfId="16988"/>
    <cellStyle name="SAPBEXresItem 21 9" xfId="20065"/>
    <cellStyle name="SAPBEXresItem 22" xfId="929"/>
    <cellStyle name="SAPBEXresItem 22 2" xfId="3515"/>
    <cellStyle name="SAPBEXresItem 22 3" xfId="5815"/>
    <cellStyle name="SAPBEXresItem 22 4" xfId="8490"/>
    <cellStyle name="SAPBEXresItem 22 5" xfId="10899"/>
    <cellStyle name="SAPBEXresItem 22 6" xfId="13303"/>
    <cellStyle name="SAPBEXresItem 22 7" xfId="15595"/>
    <cellStyle name="SAPBEXresItem 22 8" xfId="17999"/>
    <cellStyle name="SAPBEXresItem 22 9" xfId="20164"/>
    <cellStyle name="SAPBEXresItem 23" xfId="1032"/>
    <cellStyle name="SAPBEXresItem 23 2" xfId="3618"/>
    <cellStyle name="SAPBEXresItem 23 3" xfId="6923"/>
    <cellStyle name="SAPBEXresItem 23 4" xfId="8571"/>
    <cellStyle name="SAPBEXresItem 23 5" xfId="10987"/>
    <cellStyle name="SAPBEXresItem 23 6" xfId="12687"/>
    <cellStyle name="SAPBEXresItem 23 7" xfId="15683"/>
    <cellStyle name="SAPBEXresItem 23 8" xfId="17383"/>
    <cellStyle name="SAPBEXresItem 23 9" xfId="20245"/>
    <cellStyle name="SAPBEXresItem 24" xfId="1075"/>
    <cellStyle name="SAPBEXresItem 24 2" xfId="3661"/>
    <cellStyle name="SAPBEXresItem 24 3" xfId="6624"/>
    <cellStyle name="SAPBEXresItem 24 4" xfId="9346"/>
    <cellStyle name="SAPBEXresItem 24 5" xfId="11830"/>
    <cellStyle name="SAPBEXresItem 24 6" xfId="14102"/>
    <cellStyle name="SAPBEXresItem 24 7" xfId="16526"/>
    <cellStyle name="SAPBEXresItem 24 8" xfId="18798"/>
    <cellStyle name="SAPBEXresItem 24 9" xfId="21020"/>
    <cellStyle name="SAPBEXresItem 25" xfId="1118"/>
    <cellStyle name="SAPBEXresItem 25 2" xfId="3704"/>
    <cellStyle name="SAPBEXresItem 25 3" xfId="5582"/>
    <cellStyle name="SAPBEXresItem 25 4" xfId="9288"/>
    <cellStyle name="SAPBEXresItem 25 5" xfId="11770"/>
    <cellStyle name="SAPBEXresItem 25 6" xfId="12451"/>
    <cellStyle name="SAPBEXresItem 25 7" xfId="16466"/>
    <cellStyle name="SAPBEXresItem 25 8" xfId="17147"/>
    <cellStyle name="SAPBEXresItem 25 9" xfId="20962"/>
    <cellStyle name="SAPBEXresItem 26" xfId="1039"/>
    <cellStyle name="SAPBEXresItem 26 2" xfId="3625"/>
    <cellStyle name="SAPBEXresItem 26 3" xfId="7031"/>
    <cellStyle name="SAPBEXresItem 26 4" xfId="7824"/>
    <cellStyle name="SAPBEXresItem 26 5" xfId="10173"/>
    <cellStyle name="SAPBEXresItem 26 6" xfId="12675"/>
    <cellStyle name="SAPBEXresItem 26 7" xfId="14869"/>
    <cellStyle name="SAPBEXresItem 26 8" xfId="17371"/>
    <cellStyle name="SAPBEXresItem 26 9" xfId="19497"/>
    <cellStyle name="SAPBEXresItem 27" xfId="966"/>
    <cellStyle name="SAPBEXresItem 27 2" xfId="3552"/>
    <cellStyle name="SAPBEXresItem 27 3" xfId="5986"/>
    <cellStyle name="SAPBEXresItem 27 4" xfId="8407"/>
    <cellStyle name="SAPBEXresItem 27 5" xfId="10812"/>
    <cellStyle name="SAPBEXresItem 27 6" xfId="12945"/>
    <cellStyle name="SAPBEXresItem 27 7" xfId="15508"/>
    <cellStyle name="SAPBEXresItem 27 8" xfId="17641"/>
    <cellStyle name="SAPBEXresItem 27 9" xfId="20081"/>
    <cellStyle name="SAPBEXresItem 28" xfId="1223"/>
    <cellStyle name="SAPBEXresItem 28 2" xfId="3809"/>
    <cellStyle name="SAPBEXresItem 28 3" xfId="6900"/>
    <cellStyle name="SAPBEXresItem 28 4" xfId="8349"/>
    <cellStyle name="SAPBEXresItem 28 5" xfId="10747"/>
    <cellStyle name="SAPBEXresItem 28 6" xfId="13593"/>
    <cellStyle name="SAPBEXresItem 28 7" xfId="15443"/>
    <cellStyle name="SAPBEXresItem 28 8" xfId="18289"/>
    <cellStyle name="SAPBEXresItem 28 9" xfId="20022"/>
    <cellStyle name="SAPBEXresItem 29" xfId="1266"/>
    <cellStyle name="SAPBEXresItem 29 2" xfId="3852"/>
    <cellStyle name="SAPBEXresItem 29 3" xfId="5197"/>
    <cellStyle name="SAPBEXresItem 29 4" xfId="9461"/>
    <cellStyle name="SAPBEXresItem 29 5" xfId="11615"/>
    <cellStyle name="SAPBEXresItem 29 6" xfId="13472"/>
    <cellStyle name="SAPBEXresItem 29 7" xfId="16311"/>
    <cellStyle name="SAPBEXresItem 29 8" xfId="18168"/>
    <cellStyle name="SAPBEXresItem 29 9" xfId="20813"/>
    <cellStyle name="SAPBEXresItem 3" xfId="254"/>
    <cellStyle name="SAPBEXresItem 3 2" xfId="2840"/>
    <cellStyle name="SAPBEXresItem 3 3" xfId="5256"/>
    <cellStyle name="SAPBEXresItem 3 4" xfId="9428"/>
    <cellStyle name="SAPBEXresItem 3 5" xfId="10053"/>
    <cellStyle name="SAPBEXresItem 3 6" xfId="12244"/>
    <cellStyle name="SAPBEXresItem 3 7" xfId="14749"/>
    <cellStyle name="SAPBEXresItem 3 8" xfId="16940"/>
    <cellStyle name="SAPBEXresItem 3 9" xfId="19381"/>
    <cellStyle name="SAPBEXresItem 30" xfId="1309"/>
    <cellStyle name="SAPBEXresItem 30 2" xfId="3895"/>
    <cellStyle name="SAPBEXresItem 30 3" xfId="5781"/>
    <cellStyle name="SAPBEXresItem 30 4" xfId="9123"/>
    <cellStyle name="SAPBEXresItem 30 5" xfId="11599"/>
    <cellStyle name="SAPBEXresItem 30 6" xfId="12241"/>
    <cellStyle name="SAPBEXresItem 30 7" xfId="16295"/>
    <cellStyle name="SAPBEXresItem 30 8" xfId="16937"/>
    <cellStyle name="SAPBEXresItem 30 9" xfId="20798"/>
    <cellStyle name="SAPBEXresItem 31" xfId="1351"/>
    <cellStyle name="SAPBEXresItem 31 2" xfId="3937"/>
    <cellStyle name="SAPBEXresItem 31 3" xfId="6337"/>
    <cellStyle name="SAPBEXresItem 31 4" xfId="7800"/>
    <cellStyle name="SAPBEXresItem 31 5" xfId="10149"/>
    <cellStyle name="SAPBEXresItem 31 6" xfId="13808"/>
    <cellStyle name="SAPBEXresItem 31 7" xfId="14845"/>
    <cellStyle name="SAPBEXresItem 31 8" xfId="18504"/>
    <cellStyle name="SAPBEXresItem 31 9" xfId="19473"/>
    <cellStyle name="SAPBEXresItem 32" xfId="1394"/>
    <cellStyle name="SAPBEXresItem 32 2" xfId="3980"/>
    <cellStyle name="SAPBEXresItem 32 3" xfId="6672"/>
    <cellStyle name="SAPBEXresItem 32 4" xfId="8285"/>
    <cellStyle name="SAPBEXresItem 32 5" xfId="10680"/>
    <cellStyle name="SAPBEXresItem 32 6" xfId="12408"/>
    <cellStyle name="SAPBEXresItem 32 7" xfId="15376"/>
    <cellStyle name="SAPBEXresItem 32 8" xfId="17104"/>
    <cellStyle name="SAPBEXresItem 32 9" xfId="19958"/>
    <cellStyle name="SAPBEXresItem 33" xfId="1437"/>
    <cellStyle name="SAPBEXresItem 33 2" xfId="4023"/>
    <cellStyle name="SAPBEXresItem 33 3" xfId="6986"/>
    <cellStyle name="SAPBEXresItem 33 4" xfId="7659"/>
    <cellStyle name="SAPBEXresItem 33 5" xfId="9995"/>
    <cellStyle name="SAPBEXresItem 33 6" xfId="13723"/>
    <cellStyle name="SAPBEXresItem 33 7" xfId="14691"/>
    <cellStyle name="SAPBEXresItem 33 8" xfId="18419"/>
    <cellStyle name="SAPBEXresItem 33 9" xfId="19329"/>
    <cellStyle name="SAPBEXresItem 34" xfId="1480"/>
    <cellStyle name="SAPBEXresItem 34 2" xfId="4066"/>
    <cellStyle name="SAPBEXresItem 34 3" xfId="5650"/>
    <cellStyle name="SAPBEXresItem 34 4" xfId="9019"/>
    <cellStyle name="SAPBEXresItem 34 5" xfId="12038"/>
    <cellStyle name="SAPBEXresItem 34 6" xfId="13417"/>
    <cellStyle name="SAPBEXresItem 34 7" xfId="16734"/>
    <cellStyle name="SAPBEXresItem 34 8" xfId="18113"/>
    <cellStyle name="SAPBEXresItem 34 9" xfId="21208"/>
    <cellStyle name="SAPBEXresItem 35" xfId="1523"/>
    <cellStyle name="SAPBEXresItem 35 2" xfId="4109"/>
    <cellStyle name="SAPBEXresItem 35 3" xfId="5123"/>
    <cellStyle name="SAPBEXresItem 35 4" xfId="9352"/>
    <cellStyle name="SAPBEXresItem 35 5" xfId="11837"/>
    <cellStyle name="SAPBEXresItem 35 6" xfId="14104"/>
    <cellStyle name="SAPBEXresItem 35 7" xfId="16533"/>
    <cellStyle name="SAPBEXresItem 35 8" xfId="18800"/>
    <cellStyle name="SAPBEXresItem 35 9" xfId="21026"/>
    <cellStyle name="SAPBEXresItem 36" xfId="1566"/>
    <cellStyle name="SAPBEXresItem 36 2" xfId="4152"/>
    <cellStyle name="SAPBEXresItem 36 3" xfId="6383"/>
    <cellStyle name="SAPBEXresItem 36 4" xfId="8859"/>
    <cellStyle name="SAPBEXresItem 36 5" xfId="11308"/>
    <cellStyle name="SAPBEXresItem 36 6" xfId="12778"/>
    <cellStyle name="SAPBEXresItem 36 7" xfId="16004"/>
    <cellStyle name="SAPBEXresItem 36 8" xfId="17474"/>
    <cellStyle name="SAPBEXresItem 36 9" xfId="20533"/>
    <cellStyle name="SAPBEXresItem 37" xfId="1446"/>
    <cellStyle name="SAPBEXresItem 37 2" xfId="4032"/>
    <cellStyle name="SAPBEXresItem 37 3" xfId="6401"/>
    <cellStyle name="SAPBEXresItem 37 4" xfId="6798"/>
    <cellStyle name="SAPBEXresItem 37 5" xfId="9709"/>
    <cellStyle name="SAPBEXresItem 37 6" xfId="13238"/>
    <cellStyle name="SAPBEXresItem 37 7" xfId="14405"/>
    <cellStyle name="SAPBEXresItem 37 8" xfId="17934"/>
    <cellStyle name="SAPBEXresItem 37 9" xfId="19071"/>
    <cellStyle name="SAPBEXresItem 38" xfId="1652"/>
    <cellStyle name="SAPBEXresItem 38 2" xfId="4238"/>
    <cellStyle name="SAPBEXresItem 38 3" xfId="6473"/>
    <cellStyle name="SAPBEXresItem 38 4" xfId="8662"/>
    <cellStyle name="SAPBEXresItem 38 5" xfId="11089"/>
    <cellStyle name="SAPBEXresItem 38 6" xfId="13033"/>
    <cellStyle name="SAPBEXresItem 38 7" xfId="15785"/>
    <cellStyle name="SAPBEXresItem 38 8" xfId="17729"/>
    <cellStyle name="SAPBEXresItem 38 9" xfId="20337"/>
    <cellStyle name="SAPBEXresItem 39" xfId="1695"/>
    <cellStyle name="SAPBEXresItem 39 2" xfId="4281"/>
    <cellStyle name="SAPBEXresItem 39 3" xfId="6286"/>
    <cellStyle name="SAPBEXresItem 39 4" xfId="8917"/>
    <cellStyle name="SAPBEXresItem 39 5" xfId="11368"/>
    <cellStyle name="SAPBEXresItem 39 6" xfId="13299"/>
    <cellStyle name="SAPBEXresItem 39 7" xfId="16064"/>
    <cellStyle name="SAPBEXresItem 39 8" xfId="17995"/>
    <cellStyle name="SAPBEXresItem 39 9" xfId="20591"/>
    <cellStyle name="SAPBEXresItem 4" xfId="297"/>
    <cellStyle name="SAPBEXresItem 4 2" xfId="2883"/>
    <cellStyle name="SAPBEXresItem 4 3" xfId="7125"/>
    <cellStyle name="SAPBEXresItem 4 4" xfId="8217"/>
    <cellStyle name="SAPBEXresItem 4 5" xfId="10602"/>
    <cellStyle name="SAPBEXresItem 4 6" xfId="11920"/>
    <cellStyle name="SAPBEXresItem 4 7" xfId="15298"/>
    <cellStyle name="SAPBEXresItem 4 8" xfId="16616"/>
    <cellStyle name="SAPBEXresItem 4 9" xfId="19890"/>
    <cellStyle name="SAPBEXresItem 40" xfId="1738"/>
    <cellStyle name="SAPBEXresItem 40 2" xfId="4324"/>
    <cellStyle name="SAPBEXresItem 40 3" xfId="5901"/>
    <cellStyle name="SAPBEXresItem 40 4" xfId="8852"/>
    <cellStyle name="SAPBEXresItem 40 5" xfId="11300"/>
    <cellStyle name="SAPBEXresItem 40 6" xfId="13250"/>
    <cellStyle name="SAPBEXresItem 40 7" xfId="15996"/>
    <cellStyle name="SAPBEXresItem 40 8" xfId="17946"/>
    <cellStyle name="SAPBEXresItem 40 9" xfId="20526"/>
    <cellStyle name="SAPBEXresItem 41" xfId="1781"/>
    <cellStyle name="SAPBEXresItem 41 2" xfId="4367"/>
    <cellStyle name="SAPBEXresItem 41 3" xfId="5932"/>
    <cellStyle name="SAPBEXresItem 41 4" xfId="8116"/>
    <cellStyle name="SAPBEXresItem 41 5" xfId="10487"/>
    <cellStyle name="SAPBEXresItem 41 6" xfId="13643"/>
    <cellStyle name="SAPBEXresItem 41 7" xfId="15183"/>
    <cellStyle name="SAPBEXresItem 41 8" xfId="18339"/>
    <cellStyle name="SAPBEXresItem 41 9" xfId="19787"/>
    <cellStyle name="SAPBEXresItem 42" xfId="1823"/>
    <cellStyle name="SAPBEXresItem 42 2" xfId="4409"/>
    <cellStyle name="SAPBEXresItem 42 3" xfId="6540"/>
    <cellStyle name="SAPBEXresItem 42 4" xfId="9401"/>
    <cellStyle name="SAPBEXresItem 42 5" xfId="11639"/>
    <cellStyle name="SAPBEXresItem 42 6" xfId="12939"/>
    <cellStyle name="SAPBEXresItem 42 7" xfId="16335"/>
    <cellStyle name="SAPBEXresItem 42 8" xfId="17635"/>
    <cellStyle name="SAPBEXresItem 42 9" xfId="20836"/>
    <cellStyle name="SAPBEXresItem 43" xfId="1866"/>
    <cellStyle name="SAPBEXresItem 43 2" xfId="4452"/>
    <cellStyle name="SAPBEXresItem 43 3" xfId="6703"/>
    <cellStyle name="SAPBEXresItem 43 4" xfId="9106"/>
    <cellStyle name="SAPBEXresItem 43 5" xfId="11579"/>
    <cellStyle name="SAPBEXresItem 43 6" xfId="12181"/>
    <cellStyle name="SAPBEXresItem 43 7" xfId="16275"/>
    <cellStyle name="SAPBEXresItem 43 8" xfId="16877"/>
    <cellStyle name="SAPBEXresItem 43 9" xfId="20781"/>
    <cellStyle name="SAPBEXresItem 44" xfId="1788"/>
    <cellStyle name="SAPBEXresItem 44 2" xfId="4374"/>
    <cellStyle name="SAPBEXresItem 44 3" xfId="5955"/>
    <cellStyle name="SAPBEXresItem 44 4" xfId="8281"/>
    <cellStyle name="SAPBEXresItem 44 5" xfId="9503"/>
    <cellStyle name="SAPBEXresItem 44 6" xfId="11170"/>
    <cellStyle name="SAPBEXresItem 44 7" xfId="14199"/>
    <cellStyle name="SAPBEXresItem 44 8" xfId="15866"/>
    <cellStyle name="SAPBEXresItem 44 9" xfId="18892"/>
    <cellStyle name="SAPBEXresItem 45" xfId="1928"/>
    <cellStyle name="SAPBEXresItem 45 2" xfId="4514"/>
    <cellStyle name="SAPBEXresItem 45 3" xfId="5905"/>
    <cellStyle name="SAPBEXresItem 45 4" xfId="7571"/>
    <cellStyle name="SAPBEXresItem 45 5" xfId="9895"/>
    <cellStyle name="SAPBEXresItem 45 6" xfId="12753"/>
    <cellStyle name="SAPBEXresItem 45 7" xfId="14591"/>
    <cellStyle name="SAPBEXresItem 45 8" xfId="17449"/>
    <cellStyle name="SAPBEXresItem 45 9" xfId="19242"/>
    <cellStyle name="SAPBEXresItem 46" xfId="1971"/>
    <cellStyle name="SAPBEXresItem 46 2" xfId="4557"/>
    <cellStyle name="SAPBEXresItem 46 3" xfId="7121"/>
    <cellStyle name="SAPBEXresItem 46 4" xfId="8430"/>
    <cellStyle name="SAPBEXresItem 46 5" xfId="12056"/>
    <cellStyle name="SAPBEXresItem 46 6" xfId="13961"/>
    <cellStyle name="SAPBEXresItem 46 7" xfId="16752"/>
    <cellStyle name="SAPBEXresItem 46 8" xfId="18657"/>
    <cellStyle name="SAPBEXresItem 46 9" xfId="21223"/>
    <cellStyle name="SAPBEXresItem 47" xfId="1875"/>
    <cellStyle name="SAPBEXresItem 47 2" xfId="4461"/>
    <cellStyle name="SAPBEXresItem 47 3" xfId="5853"/>
    <cellStyle name="SAPBEXresItem 47 4" xfId="8648"/>
    <cellStyle name="SAPBEXresItem 47 5" xfId="11073"/>
    <cellStyle name="SAPBEXresItem 47 6" xfId="12285"/>
    <cellStyle name="SAPBEXresItem 47 7" xfId="15769"/>
    <cellStyle name="SAPBEXresItem 47 8" xfId="16981"/>
    <cellStyle name="SAPBEXresItem 47 9" xfId="20323"/>
    <cellStyle name="SAPBEXresItem 48" xfId="2051"/>
    <cellStyle name="SAPBEXresItem 48 2" xfId="4637"/>
    <cellStyle name="SAPBEXresItem 48 3" xfId="5442"/>
    <cellStyle name="SAPBEXresItem 48 4" xfId="8563"/>
    <cellStyle name="SAPBEXresItem 48 5" xfId="10978"/>
    <cellStyle name="SAPBEXresItem 48 6" xfId="12250"/>
    <cellStyle name="SAPBEXresItem 48 7" xfId="15674"/>
    <cellStyle name="SAPBEXresItem 48 8" xfId="16946"/>
    <cellStyle name="SAPBEXresItem 48 9" xfId="20237"/>
    <cellStyle name="SAPBEXresItem 49" xfId="2089"/>
    <cellStyle name="SAPBEXresItem 49 2" xfId="4675"/>
    <cellStyle name="SAPBEXresItem 49 3" xfId="7042"/>
    <cellStyle name="SAPBEXresItem 49 4" xfId="8198"/>
    <cellStyle name="SAPBEXresItem 49 5" xfId="10580"/>
    <cellStyle name="SAPBEXresItem 49 6" xfId="13348"/>
    <cellStyle name="SAPBEXresItem 49 7" xfId="15276"/>
    <cellStyle name="SAPBEXresItem 49 8" xfId="18044"/>
    <cellStyle name="SAPBEXresItem 49 9" xfId="19871"/>
    <cellStyle name="SAPBEXresItem 5" xfId="340"/>
    <cellStyle name="SAPBEXresItem 5 2" xfId="2926"/>
    <cellStyle name="SAPBEXresItem 5 3" xfId="5882"/>
    <cellStyle name="SAPBEXresItem 5 4" xfId="8091"/>
    <cellStyle name="SAPBEXresItem 5 5" xfId="10461"/>
    <cellStyle name="SAPBEXresItem 5 6" xfId="12951"/>
    <cellStyle name="SAPBEXresItem 5 7" xfId="15157"/>
    <cellStyle name="SAPBEXresItem 5 8" xfId="17647"/>
    <cellStyle name="SAPBEXresItem 5 9" xfId="19762"/>
    <cellStyle name="SAPBEXresItem 50" xfId="2127"/>
    <cellStyle name="SAPBEXresItem 50 2" xfId="4713"/>
    <cellStyle name="SAPBEXresItem 50 3" xfId="5785"/>
    <cellStyle name="SAPBEXresItem 50 4" xfId="9102"/>
    <cellStyle name="SAPBEXresItem 50 5" xfId="11575"/>
    <cellStyle name="SAPBEXresItem 50 6" xfId="9939"/>
    <cellStyle name="SAPBEXresItem 50 7" xfId="16271"/>
    <cellStyle name="SAPBEXresItem 50 8" xfId="14635"/>
    <cellStyle name="SAPBEXresItem 50 9" xfId="20777"/>
    <cellStyle name="SAPBEXresItem 51" xfId="2164"/>
    <cellStyle name="SAPBEXresItem 51 2" xfId="4750"/>
    <cellStyle name="SAPBEXresItem 51 3" xfId="6071"/>
    <cellStyle name="SAPBEXresItem 51 4" xfId="8350"/>
    <cellStyle name="SAPBEXresItem 51 5" xfId="10749"/>
    <cellStyle name="SAPBEXresItem 51 6" xfId="12187"/>
    <cellStyle name="SAPBEXresItem 51 7" xfId="15445"/>
    <cellStyle name="SAPBEXresItem 51 8" xfId="16883"/>
    <cellStyle name="SAPBEXresItem 51 9" xfId="20024"/>
    <cellStyle name="SAPBEXresItem 52" xfId="2194"/>
    <cellStyle name="SAPBEXresItem 52 2" xfId="4780"/>
    <cellStyle name="SAPBEXresItem 52 3" xfId="5847"/>
    <cellStyle name="SAPBEXresItem 52 4" xfId="7933"/>
    <cellStyle name="SAPBEXresItem 52 5" xfId="10288"/>
    <cellStyle name="SAPBEXresItem 52 6" xfId="12291"/>
    <cellStyle name="SAPBEXresItem 52 7" xfId="14984"/>
    <cellStyle name="SAPBEXresItem 52 8" xfId="16987"/>
    <cellStyle name="SAPBEXresItem 52 9" xfId="19605"/>
    <cellStyle name="SAPBEXresItem 53" xfId="2220"/>
    <cellStyle name="SAPBEXresItem 53 2" xfId="4806"/>
    <cellStyle name="SAPBEXresItem 53 3" xfId="5752"/>
    <cellStyle name="SAPBEXresItem 53 4" xfId="8783"/>
    <cellStyle name="SAPBEXresItem 53 5" xfId="9621"/>
    <cellStyle name="SAPBEXresItem 53 6" xfId="13772"/>
    <cellStyle name="SAPBEXresItem 53 7" xfId="14317"/>
    <cellStyle name="SAPBEXresItem 53 8" xfId="18468"/>
    <cellStyle name="SAPBEXresItem 53 9" xfId="18998"/>
    <cellStyle name="SAPBEXresItem 54" xfId="2268"/>
    <cellStyle name="SAPBEXresItem 54 2" xfId="4854"/>
    <cellStyle name="SAPBEXresItem 54 3" xfId="5114"/>
    <cellStyle name="SAPBEXresItem 54 4" xfId="9222"/>
    <cellStyle name="SAPBEXresItem 54 5" xfId="11702"/>
    <cellStyle name="SAPBEXresItem 54 6" xfId="10582"/>
    <cellStyle name="SAPBEXresItem 54 7" xfId="16398"/>
    <cellStyle name="SAPBEXresItem 54 8" xfId="15278"/>
    <cellStyle name="SAPBEXresItem 54 9" xfId="20894"/>
    <cellStyle name="SAPBEXresItem 55" xfId="2338"/>
    <cellStyle name="SAPBEXresItem 55 2" xfId="4924"/>
    <cellStyle name="SAPBEXresItem 55 3" xfId="2626"/>
    <cellStyle name="SAPBEXresItem 55 4" xfId="7730"/>
    <cellStyle name="SAPBEXresItem 55 5" xfId="10075"/>
    <cellStyle name="SAPBEXresItem 55 6" xfId="12831"/>
    <cellStyle name="SAPBEXresItem 55 7" xfId="14771"/>
    <cellStyle name="SAPBEXresItem 55 8" xfId="17527"/>
    <cellStyle name="SAPBEXresItem 55 9" xfId="19402"/>
    <cellStyle name="SAPBEXresItem 56" xfId="2376"/>
    <cellStyle name="SAPBEXresItem 56 2" xfId="5906"/>
    <cellStyle name="SAPBEXresItem 56 3" xfId="9335"/>
    <cellStyle name="SAPBEXresItem 56 4" xfId="11984"/>
    <cellStyle name="SAPBEXresItem 56 5" xfId="12629"/>
    <cellStyle name="SAPBEXresItem 56 6" xfId="16680"/>
    <cellStyle name="SAPBEXresItem 56 7" xfId="17325"/>
    <cellStyle name="SAPBEXresItem 56 8" xfId="21168"/>
    <cellStyle name="SAPBEXresItem 57" xfId="5243"/>
    <cellStyle name="SAPBEXresItem 58" xfId="9215"/>
    <cellStyle name="SAPBEXresItem 59" xfId="12033"/>
    <cellStyle name="SAPBEXresItem 6" xfId="383"/>
    <cellStyle name="SAPBEXresItem 6 2" xfId="2969"/>
    <cellStyle name="SAPBEXresItem 6 3" xfId="7378"/>
    <cellStyle name="SAPBEXresItem 6 4" xfId="9327"/>
    <cellStyle name="SAPBEXresItem 6 5" xfId="11810"/>
    <cellStyle name="SAPBEXresItem 6 6" xfId="12970"/>
    <cellStyle name="SAPBEXresItem 6 7" xfId="16506"/>
    <cellStyle name="SAPBEXresItem 6 8" xfId="17666"/>
    <cellStyle name="SAPBEXresItem 6 9" xfId="21001"/>
    <cellStyle name="SAPBEXresItem 60" xfId="11079"/>
    <cellStyle name="SAPBEXresItem 61" xfId="16729"/>
    <cellStyle name="SAPBEXresItem 62" xfId="15775"/>
    <cellStyle name="SAPBEXresItem 63" xfId="21203"/>
    <cellStyle name="SAPBEXresItem 7" xfId="426"/>
    <cellStyle name="SAPBEXresItem 7 2" xfId="3012"/>
    <cellStyle name="SAPBEXresItem 7 3" xfId="5988"/>
    <cellStyle name="SAPBEXresItem 7 4" xfId="7698"/>
    <cellStyle name="SAPBEXresItem 7 5" xfId="10041"/>
    <cellStyle name="SAPBEXresItem 7 6" xfId="13239"/>
    <cellStyle name="SAPBEXresItem 7 7" xfId="14737"/>
    <cellStyle name="SAPBEXresItem 7 8" xfId="17935"/>
    <cellStyle name="SAPBEXresItem 7 9" xfId="19369"/>
    <cellStyle name="SAPBEXresItem 8" xfId="469"/>
    <cellStyle name="SAPBEXresItem 8 2" xfId="3055"/>
    <cellStyle name="SAPBEXresItem 8 3" xfId="2677"/>
    <cellStyle name="SAPBEXresItem 8 4" xfId="7600"/>
    <cellStyle name="SAPBEXresItem 8 5" xfId="9496"/>
    <cellStyle name="SAPBEXresItem 8 6" xfId="13665"/>
    <cellStyle name="SAPBEXresItem 8 7" xfId="14192"/>
    <cellStyle name="SAPBEXresItem 8 8" xfId="18361"/>
    <cellStyle name="SAPBEXresItem 8 9" xfId="18885"/>
    <cellStyle name="SAPBEXresItem 9" xfId="512"/>
    <cellStyle name="SAPBEXresItem 9 2" xfId="3098"/>
    <cellStyle name="SAPBEXresItem 9 3" xfId="7349"/>
    <cellStyle name="SAPBEXresItem 9 4" xfId="8377"/>
    <cellStyle name="SAPBEXresItem 9 5" xfId="10779"/>
    <cellStyle name="SAPBEXresItem 9 6" xfId="12743"/>
    <cellStyle name="SAPBEXresItem 9 7" xfId="15475"/>
    <cellStyle name="SAPBEXresItem 9 8" xfId="17439"/>
    <cellStyle name="SAPBEXresItem 9 9" xfId="20052"/>
    <cellStyle name="SAPBEXresItemX" xfId="88"/>
    <cellStyle name="SAPBEXresItemX 10" xfId="556"/>
    <cellStyle name="SAPBEXresItemX 10 2" xfId="3142"/>
    <cellStyle name="SAPBEXresItemX 10 3" xfId="2588"/>
    <cellStyle name="SAPBEXresItemX 10 4" xfId="8656"/>
    <cellStyle name="SAPBEXresItemX 10 5" xfId="11083"/>
    <cellStyle name="SAPBEXresItemX 10 6" xfId="13840"/>
    <cellStyle name="SAPBEXresItemX 10 7" xfId="15779"/>
    <cellStyle name="SAPBEXresItemX 10 8" xfId="18536"/>
    <cellStyle name="SAPBEXresItemX 10 9" xfId="20331"/>
    <cellStyle name="SAPBEXresItemX 11" xfId="620"/>
    <cellStyle name="SAPBEXresItemX 11 2" xfId="3206"/>
    <cellStyle name="SAPBEXresItemX 11 3" xfId="5369"/>
    <cellStyle name="SAPBEXresItemX 11 4" xfId="7413"/>
    <cellStyle name="SAPBEXresItemX 11 5" xfId="9721"/>
    <cellStyle name="SAPBEXresItemX 11 6" xfId="13448"/>
    <cellStyle name="SAPBEXresItemX 11 7" xfId="14417"/>
    <cellStyle name="SAPBEXresItemX 11 8" xfId="18144"/>
    <cellStyle name="SAPBEXresItemX 11 9" xfId="19082"/>
    <cellStyle name="SAPBEXresItemX 12" xfId="642"/>
    <cellStyle name="SAPBEXresItemX 12 2" xfId="3228"/>
    <cellStyle name="SAPBEXresItemX 12 3" xfId="6353"/>
    <cellStyle name="SAPBEXresItemX 12 4" xfId="9431"/>
    <cellStyle name="SAPBEXresItemX 12 5" xfId="10068"/>
    <cellStyle name="SAPBEXresItemX 12 6" xfId="12918"/>
    <cellStyle name="SAPBEXresItemX 12 7" xfId="14764"/>
    <cellStyle name="SAPBEXresItemX 12 8" xfId="17614"/>
    <cellStyle name="SAPBEXresItemX 12 9" xfId="19395"/>
    <cellStyle name="SAPBEXresItemX 13" xfId="685"/>
    <cellStyle name="SAPBEXresItemX 13 2" xfId="3271"/>
    <cellStyle name="SAPBEXresItemX 13 3" xfId="6617"/>
    <cellStyle name="SAPBEXresItemX 13 4" xfId="8854"/>
    <cellStyle name="SAPBEXresItemX 13 5" xfId="11303"/>
    <cellStyle name="SAPBEXresItemX 13 6" xfId="12011"/>
    <cellStyle name="SAPBEXresItemX 13 7" xfId="15999"/>
    <cellStyle name="SAPBEXresItemX 13 8" xfId="16707"/>
    <cellStyle name="SAPBEXresItemX 13 9" xfId="20528"/>
    <cellStyle name="SAPBEXresItemX 14" xfId="726"/>
    <cellStyle name="SAPBEXresItemX 14 2" xfId="3312"/>
    <cellStyle name="SAPBEXresItemX 14 3" xfId="5598"/>
    <cellStyle name="SAPBEXresItemX 14 4" xfId="9196"/>
    <cellStyle name="SAPBEXresItemX 14 5" xfId="11677"/>
    <cellStyle name="SAPBEXresItemX 14 6" xfId="10535"/>
    <cellStyle name="SAPBEXresItemX 14 7" xfId="16373"/>
    <cellStyle name="SAPBEXresItemX 14 8" xfId="15231"/>
    <cellStyle name="SAPBEXresItemX 14 9" xfId="20871"/>
    <cellStyle name="SAPBEXresItemX 15" xfId="754"/>
    <cellStyle name="SAPBEXresItemX 15 2" xfId="3340"/>
    <cellStyle name="SAPBEXresItemX 15 3" xfId="6410"/>
    <cellStyle name="SAPBEXresItemX 15 4" xfId="7447"/>
    <cellStyle name="SAPBEXresItemX 15 5" xfId="9759"/>
    <cellStyle name="SAPBEXresItemX 15 6" xfId="12133"/>
    <cellStyle name="SAPBEXresItemX 15 7" xfId="14455"/>
    <cellStyle name="SAPBEXresItemX 15 8" xfId="16829"/>
    <cellStyle name="SAPBEXresItemX 15 9" xfId="19117"/>
    <cellStyle name="SAPBEXresItemX 16" xfId="797"/>
    <cellStyle name="SAPBEXresItemX 16 2" xfId="3383"/>
    <cellStyle name="SAPBEXresItemX 16 3" xfId="7380"/>
    <cellStyle name="SAPBEXresItemX 16 4" xfId="7778"/>
    <cellStyle name="SAPBEXresItemX 16 5" xfId="10126"/>
    <cellStyle name="SAPBEXresItemX 16 6" xfId="13820"/>
    <cellStyle name="SAPBEXresItemX 16 7" xfId="14822"/>
    <cellStyle name="SAPBEXresItemX 16 8" xfId="18516"/>
    <cellStyle name="SAPBEXresItemX 16 9" xfId="19451"/>
    <cellStyle name="SAPBEXresItemX 17" xfId="680"/>
    <cellStyle name="SAPBEXresItemX 17 2" xfId="3266"/>
    <cellStyle name="SAPBEXresItemX 17 3" xfId="6118"/>
    <cellStyle name="SAPBEXresItemX 17 4" xfId="8453"/>
    <cellStyle name="SAPBEXresItemX 17 5" xfId="10859"/>
    <cellStyle name="SAPBEXresItemX 17 6" xfId="12967"/>
    <cellStyle name="SAPBEXresItemX 17 7" xfId="15555"/>
    <cellStyle name="SAPBEXresItemX 17 8" xfId="17663"/>
    <cellStyle name="SAPBEXresItemX 17 9" xfId="20127"/>
    <cellStyle name="SAPBEXresItemX 18" xfId="859"/>
    <cellStyle name="SAPBEXresItemX 18 2" xfId="3445"/>
    <cellStyle name="SAPBEXresItemX 18 3" xfId="7200"/>
    <cellStyle name="SAPBEXresItemX 18 4" xfId="8483"/>
    <cellStyle name="SAPBEXresItemX 18 5" xfId="10892"/>
    <cellStyle name="SAPBEXresItemX 18 6" xfId="10662"/>
    <cellStyle name="SAPBEXresItemX 18 7" xfId="15588"/>
    <cellStyle name="SAPBEXresItemX 18 8" xfId="15358"/>
    <cellStyle name="SAPBEXresItemX 18 9" xfId="20157"/>
    <cellStyle name="SAPBEXresItemX 19" xfId="699"/>
    <cellStyle name="SAPBEXresItemX 19 2" xfId="3285"/>
    <cellStyle name="SAPBEXresItemX 19 3" xfId="5952"/>
    <cellStyle name="SAPBEXresItemX 19 4" xfId="8017"/>
    <cellStyle name="SAPBEXresItemX 19 5" xfId="10382"/>
    <cellStyle name="SAPBEXresItemX 19 6" xfId="13464"/>
    <cellStyle name="SAPBEXresItemX 19 7" xfId="15078"/>
    <cellStyle name="SAPBEXresItemX 19 8" xfId="18160"/>
    <cellStyle name="SAPBEXresItemX 19 9" xfId="19688"/>
    <cellStyle name="SAPBEXresItemX 2" xfId="209"/>
    <cellStyle name="SAPBEXresItemX 2 2" xfId="2795"/>
    <cellStyle name="SAPBEXresItemX 2 3" xfId="7212"/>
    <cellStyle name="SAPBEXresItemX 2 4" xfId="7786"/>
    <cellStyle name="SAPBEXresItemX 2 5" xfId="10135"/>
    <cellStyle name="SAPBEXresItemX 2 6" xfId="12201"/>
    <cellStyle name="SAPBEXresItemX 2 7" xfId="14831"/>
    <cellStyle name="SAPBEXresItemX 2 8" xfId="16897"/>
    <cellStyle name="SAPBEXresItemX 2 9" xfId="19459"/>
    <cellStyle name="SAPBEXresItemX 20" xfId="936"/>
    <cellStyle name="SAPBEXresItemX 20 2" xfId="3522"/>
    <cellStyle name="SAPBEXresItemX 20 3" xfId="6004"/>
    <cellStyle name="SAPBEXresItemX 20 4" xfId="8041"/>
    <cellStyle name="SAPBEXresItemX 20 5" xfId="10408"/>
    <cellStyle name="SAPBEXresItemX 20 6" xfId="12884"/>
    <cellStyle name="SAPBEXresItemX 20 7" xfId="15104"/>
    <cellStyle name="SAPBEXresItemX 20 8" xfId="17580"/>
    <cellStyle name="SAPBEXresItemX 20 9" xfId="19712"/>
    <cellStyle name="SAPBEXresItemX 21" xfId="971"/>
    <cellStyle name="SAPBEXresItemX 21 2" xfId="3557"/>
    <cellStyle name="SAPBEXresItemX 21 3" xfId="5094"/>
    <cellStyle name="SAPBEXresItemX 21 4" xfId="8084"/>
    <cellStyle name="SAPBEXresItemX 21 5" xfId="10454"/>
    <cellStyle name="SAPBEXresItemX 21 6" xfId="12642"/>
    <cellStyle name="SAPBEXresItemX 21 7" xfId="15150"/>
    <cellStyle name="SAPBEXresItemX 21 8" xfId="17338"/>
    <cellStyle name="SAPBEXresItemX 21 9" xfId="19755"/>
    <cellStyle name="SAPBEXresItemX 22" xfId="901"/>
    <cellStyle name="SAPBEXresItemX 22 2" xfId="3487"/>
    <cellStyle name="SAPBEXresItemX 22 3" xfId="6053"/>
    <cellStyle name="SAPBEXresItemX 22 4" xfId="7999"/>
    <cellStyle name="SAPBEXresItemX 22 5" xfId="10364"/>
    <cellStyle name="SAPBEXresItemX 22 6" xfId="12717"/>
    <cellStyle name="SAPBEXresItemX 22 7" xfId="15060"/>
    <cellStyle name="SAPBEXresItemX 22 8" xfId="17413"/>
    <cellStyle name="SAPBEXresItemX 22 9" xfId="19670"/>
    <cellStyle name="SAPBEXresItemX 23" xfId="1033"/>
    <cellStyle name="SAPBEXresItemX 23 2" xfId="3619"/>
    <cellStyle name="SAPBEXresItemX 23 3" xfId="6760"/>
    <cellStyle name="SAPBEXresItemX 23 4" xfId="9395"/>
    <cellStyle name="SAPBEXresItemX 23 5" xfId="9744"/>
    <cellStyle name="SAPBEXresItemX 23 6" xfId="13479"/>
    <cellStyle name="SAPBEXresItemX 23 7" xfId="14440"/>
    <cellStyle name="SAPBEXresItemX 23 8" xfId="18175"/>
    <cellStyle name="SAPBEXresItemX 23 9" xfId="19103"/>
    <cellStyle name="SAPBEXresItemX 24" xfId="1076"/>
    <cellStyle name="SAPBEXresItemX 24 2" xfId="3662"/>
    <cellStyle name="SAPBEXresItemX 24 3" xfId="6128"/>
    <cellStyle name="SAPBEXresItemX 24 4" xfId="7482"/>
    <cellStyle name="SAPBEXresItemX 24 5" xfId="9799"/>
    <cellStyle name="SAPBEXresItemX 24 6" xfId="12989"/>
    <cellStyle name="SAPBEXresItemX 24 7" xfId="14495"/>
    <cellStyle name="SAPBEXresItemX 24 8" xfId="17685"/>
    <cellStyle name="SAPBEXresItemX 24 9" xfId="19153"/>
    <cellStyle name="SAPBEXresItemX 25" xfId="1119"/>
    <cellStyle name="SAPBEXresItemX 25 2" xfId="3705"/>
    <cellStyle name="SAPBEXresItemX 25 3" xfId="6068"/>
    <cellStyle name="SAPBEXresItemX 25 4" xfId="7440"/>
    <cellStyle name="SAPBEXresItemX 25 5" xfId="9750"/>
    <cellStyle name="SAPBEXresItemX 25 6" xfId="14110"/>
    <cellStyle name="SAPBEXresItemX 25 7" xfId="14446"/>
    <cellStyle name="SAPBEXresItemX 25 8" xfId="18806"/>
    <cellStyle name="SAPBEXresItemX 25 9" xfId="19109"/>
    <cellStyle name="SAPBEXresItemX 26" xfId="1010"/>
    <cellStyle name="SAPBEXresItemX 26 2" xfId="3596"/>
    <cellStyle name="SAPBEXresItemX 26 3" xfId="5357"/>
    <cellStyle name="SAPBEXresItemX 26 4" xfId="7512"/>
    <cellStyle name="SAPBEXresItemX 26 5" xfId="11609"/>
    <cellStyle name="SAPBEXresItemX 26 6" xfId="13168"/>
    <cellStyle name="SAPBEXresItemX 26 7" xfId="16305"/>
    <cellStyle name="SAPBEXresItemX 26 8" xfId="17864"/>
    <cellStyle name="SAPBEXresItemX 26 9" xfId="20807"/>
    <cellStyle name="SAPBEXresItemX 27" xfId="1198"/>
    <cellStyle name="SAPBEXresItemX 27 2" xfId="3784"/>
    <cellStyle name="SAPBEXresItemX 27 3" xfId="6488"/>
    <cellStyle name="SAPBEXresItemX 27 4" xfId="7551"/>
    <cellStyle name="SAPBEXresItemX 27 5" xfId="9874"/>
    <cellStyle name="SAPBEXresItemX 27 6" xfId="12446"/>
    <cellStyle name="SAPBEXresItemX 27 7" xfId="14570"/>
    <cellStyle name="SAPBEXresItemX 27 8" xfId="17142"/>
    <cellStyle name="SAPBEXresItemX 27 9" xfId="19222"/>
    <cellStyle name="SAPBEXresItemX 28" xfId="1224"/>
    <cellStyle name="SAPBEXresItemX 28 2" xfId="3810"/>
    <cellStyle name="SAPBEXresItemX 28 3" xfId="5244"/>
    <cellStyle name="SAPBEXresItemX 28 4" xfId="8247"/>
    <cellStyle name="SAPBEXresItemX 28 5" xfId="10637"/>
    <cellStyle name="SAPBEXresItemX 28 6" xfId="13933"/>
    <cellStyle name="SAPBEXresItemX 28 7" xfId="15333"/>
    <cellStyle name="SAPBEXresItemX 28 8" xfId="18629"/>
    <cellStyle name="SAPBEXresItemX 28 9" xfId="19920"/>
    <cellStyle name="SAPBEXresItemX 29" xfId="1267"/>
    <cellStyle name="SAPBEXresItemX 29 2" xfId="3853"/>
    <cellStyle name="SAPBEXresItemX 29 3" xfId="5389"/>
    <cellStyle name="SAPBEXresItemX 29 4" xfId="9062"/>
    <cellStyle name="SAPBEXresItemX 29 5" xfId="11532"/>
    <cellStyle name="SAPBEXresItemX 29 6" xfId="9718"/>
    <cellStyle name="SAPBEXresItemX 29 7" xfId="16228"/>
    <cellStyle name="SAPBEXresItemX 29 8" xfId="14414"/>
    <cellStyle name="SAPBEXresItemX 29 9" xfId="20737"/>
    <cellStyle name="SAPBEXresItemX 3" xfId="255"/>
    <cellStyle name="SAPBEXresItemX 3 2" xfId="2841"/>
    <cellStyle name="SAPBEXresItemX 3 3" xfId="7273"/>
    <cellStyle name="SAPBEXresItemX 3 4" xfId="8829"/>
    <cellStyle name="SAPBEXresItemX 3 5" xfId="11276"/>
    <cellStyle name="SAPBEXresItemX 3 6" xfId="14004"/>
    <cellStyle name="SAPBEXresItemX 3 7" xfId="15972"/>
    <cellStyle name="SAPBEXresItemX 3 8" xfId="18700"/>
    <cellStyle name="SAPBEXresItemX 3 9" xfId="20504"/>
    <cellStyle name="SAPBEXresItemX 30" xfId="1310"/>
    <cellStyle name="SAPBEXresItemX 30 2" xfId="3896"/>
    <cellStyle name="SAPBEXresItemX 30 3" xfId="7266"/>
    <cellStyle name="SAPBEXresItemX 30 4" xfId="2702"/>
    <cellStyle name="SAPBEXresItemX 30 5" xfId="9610"/>
    <cellStyle name="SAPBEXresItemX 30 6" xfId="12531"/>
    <cellStyle name="SAPBEXresItemX 30 7" xfId="14306"/>
    <cellStyle name="SAPBEXresItemX 30 8" xfId="17227"/>
    <cellStyle name="SAPBEXresItemX 30 9" xfId="18989"/>
    <cellStyle name="SAPBEXresItemX 31" xfId="1352"/>
    <cellStyle name="SAPBEXresItemX 31 2" xfId="3938"/>
    <cellStyle name="SAPBEXresItemX 31 3" xfId="6129"/>
    <cellStyle name="SAPBEXresItemX 31 4" xfId="7939"/>
    <cellStyle name="SAPBEXresItemX 31 5" xfId="10294"/>
    <cellStyle name="SAPBEXresItemX 31 6" xfId="13763"/>
    <cellStyle name="SAPBEXresItemX 31 7" xfId="14990"/>
    <cellStyle name="SAPBEXresItemX 31 8" xfId="18459"/>
    <cellStyle name="SAPBEXresItemX 31 9" xfId="19611"/>
    <cellStyle name="SAPBEXresItemX 32" xfId="1395"/>
    <cellStyle name="SAPBEXresItemX 32 2" xfId="3981"/>
    <cellStyle name="SAPBEXresItemX 32 3" xfId="6255"/>
    <cellStyle name="SAPBEXresItemX 32 4" xfId="8232"/>
    <cellStyle name="SAPBEXresItemX 32 5" xfId="10620"/>
    <cellStyle name="SAPBEXresItemX 32 6" xfId="12330"/>
    <cellStyle name="SAPBEXresItemX 32 7" xfId="15316"/>
    <cellStyle name="SAPBEXresItemX 32 8" xfId="17026"/>
    <cellStyle name="SAPBEXresItemX 32 9" xfId="19905"/>
    <cellStyle name="SAPBEXresItemX 33" xfId="1438"/>
    <cellStyle name="SAPBEXresItemX 33 2" xfId="4024"/>
    <cellStyle name="SAPBEXresItemX 33 3" xfId="5594"/>
    <cellStyle name="SAPBEXresItemX 33 4" xfId="6290"/>
    <cellStyle name="SAPBEXresItemX 33 5" xfId="9666"/>
    <cellStyle name="SAPBEXresItemX 33 6" xfId="13179"/>
    <cellStyle name="SAPBEXresItemX 33 7" xfId="14362"/>
    <cellStyle name="SAPBEXresItemX 33 8" xfId="17875"/>
    <cellStyle name="SAPBEXresItemX 33 9" xfId="19035"/>
    <cellStyle name="SAPBEXresItemX 34" xfId="1481"/>
    <cellStyle name="SAPBEXresItemX 34 2" xfId="4067"/>
    <cellStyle name="SAPBEXresItemX 34 3" xfId="6363"/>
    <cellStyle name="SAPBEXresItemX 34 4" xfId="7988"/>
    <cellStyle name="SAPBEXresItemX 34 5" xfId="10351"/>
    <cellStyle name="SAPBEXresItemX 34 6" xfId="13256"/>
    <cellStyle name="SAPBEXresItemX 34 7" xfId="15047"/>
    <cellStyle name="SAPBEXresItemX 34 8" xfId="17952"/>
    <cellStyle name="SAPBEXresItemX 34 9" xfId="19659"/>
    <cellStyle name="SAPBEXresItemX 35" xfId="1524"/>
    <cellStyle name="SAPBEXresItemX 35 2" xfId="4110"/>
    <cellStyle name="SAPBEXresItemX 35 3" xfId="6917"/>
    <cellStyle name="SAPBEXresItemX 35 4" xfId="8561"/>
    <cellStyle name="SAPBEXresItemX 35 5" xfId="9620"/>
    <cellStyle name="SAPBEXresItemX 35 6" xfId="13904"/>
    <cellStyle name="SAPBEXresItemX 35 7" xfId="14316"/>
    <cellStyle name="SAPBEXresItemX 35 8" xfId="18600"/>
    <cellStyle name="SAPBEXresItemX 35 9" xfId="18997"/>
    <cellStyle name="SAPBEXresItemX 36" xfId="1567"/>
    <cellStyle name="SAPBEXresItemX 36 2" xfId="4153"/>
    <cellStyle name="SAPBEXresItemX 36 3" xfId="5806"/>
    <cellStyle name="SAPBEXresItemX 36 4" xfId="7431"/>
    <cellStyle name="SAPBEXresItemX 36 5" xfId="10918"/>
    <cellStyle name="SAPBEXresItemX 36 6" xfId="13602"/>
    <cellStyle name="SAPBEXresItemX 36 7" xfId="15614"/>
    <cellStyle name="SAPBEXresItemX 36 8" xfId="18298"/>
    <cellStyle name="SAPBEXresItemX 36 9" xfId="20181"/>
    <cellStyle name="SAPBEXresItemX 37" xfId="1627"/>
    <cellStyle name="SAPBEXresItemX 37 2" xfId="4213"/>
    <cellStyle name="SAPBEXresItemX 37 3" xfId="5506"/>
    <cellStyle name="SAPBEXresItemX 37 4" xfId="8966"/>
    <cellStyle name="SAPBEXresItemX 37 5" xfId="12040"/>
    <cellStyle name="SAPBEXresItemX 37 6" xfId="13225"/>
    <cellStyle name="SAPBEXresItemX 37 7" xfId="16736"/>
    <cellStyle name="SAPBEXresItemX 37 8" xfId="17921"/>
    <cellStyle name="SAPBEXresItemX 37 9" xfId="21210"/>
    <cellStyle name="SAPBEXresItemX 38" xfId="1653"/>
    <cellStyle name="SAPBEXresItemX 38 2" xfId="4239"/>
    <cellStyle name="SAPBEXresItemX 38 3" xfId="5493"/>
    <cellStyle name="SAPBEXresItemX 38 4" xfId="8229"/>
    <cellStyle name="SAPBEXresItemX 38 5" xfId="10617"/>
    <cellStyle name="SAPBEXresItemX 38 6" xfId="12956"/>
    <cellStyle name="SAPBEXresItemX 38 7" xfId="15313"/>
    <cellStyle name="SAPBEXresItemX 38 8" xfId="17652"/>
    <cellStyle name="SAPBEXresItemX 38 9" xfId="19902"/>
    <cellStyle name="SAPBEXresItemX 39" xfId="1696"/>
    <cellStyle name="SAPBEXresItemX 39 2" xfId="4282"/>
    <cellStyle name="SAPBEXresItemX 39 3" xfId="6007"/>
    <cellStyle name="SAPBEXresItemX 39 4" xfId="9433"/>
    <cellStyle name="SAPBEXresItemX 39 5" xfId="10358"/>
    <cellStyle name="SAPBEXresItemX 39 6" xfId="12368"/>
    <cellStyle name="SAPBEXresItemX 39 7" xfId="15054"/>
    <cellStyle name="SAPBEXresItemX 39 8" xfId="17064"/>
    <cellStyle name="SAPBEXresItemX 39 9" xfId="19665"/>
    <cellStyle name="SAPBEXresItemX 4" xfId="298"/>
    <cellStyle name="SAPBEXresItemX 4 2" xfId="2884"/>
    <cellStyle name="SAPBEXresItemX 4 3" xfId="5439"/>
    <cellStyle name="SAPBEXresItemX 4 4" xfId="9177"/>
    <cellStyle name="SAPBEXresItemX 4 5" xfId="11657"/>
    <cellStyle name="SAPBEXresItemX 4 6" xfId="12256"/>
    <cellStyle name="SAPBEXresItemX 4 7" xfId="16353"/>
    <cellStyle name="SAPBEXresItemX 4 8" xfId="16952"/>
    <cellStyle name="SAPBEXresItemX 4 9" xfId="20852"/>
    <cellStyle name="SAPBEXresItemX 40" xfId="1739"/>
    <cellStyle name="SAPBEXresItemX 40 2" xfId="4325"/>
    <cellStyle name="SAPBEXresItemX 40 3" xfId="2633"/>
    <cellStyle name="SAPBEXresItemX 40 4" xfId="6911"/>
    <cellStyle name="SAPBEXresItemX 40 5" xfId="9827"/>
    <cellStyle name="SAPBEXresItemX 40 6" xfId="9494"/>
    <cellStyle name="SAPBEXresItemX 40 7" xfId="14523"/>
    <cellStyle name="SAPBEXresItemX 40 8" xfId="14190"/>
    <cellStyle name="SAPBEXresItemX 40 9" xfId="19177"/>
    <cellStyle name="SAPBEXresItemX 41" xfId="1782"/>
    <cellStyle name="SAPBEXresItemX 41 2" xfId="4368"/>
    <cellStyle name="SAPBEXresItemX 41 3" xfId="7332"/>
    <cellStyle name="SAPBEXresItemX 41 4" xfId="8212"/>
    <cellStyle name="SAPBEXresItemX 41 5" xfId="10596"/>
    <cellStyle name="SAPBEXresItemX 41 6" xfId="13036"/>
    <cellStyle name="SAPBEXresItemX 41 7" xfId="15292"/>
    <cellStyle name="SAPBEXresItemX 41 8" xfId="17732"/>
    <cellStyle name="SAPBEXresItemX 41 9" xfId="19885"/>
    <cellStyle name="SAPBEXresItemX 42" xfId="1824"/>
    <cellStyle name="SAPBEXresItemX 42 2" xfId="4410"/>
    <cellStyle name="SAPBEXresItemX 42 3" xfId="5261"/>
    <cellStyle name="SAPBEXresItemX 42 4" xfId="8969"/>
    <cellStyle name="SAPBEXresItemX 42 5" xfId="11426"/>
    <cellStyle name="SAPBEXresItemX 42 6" xfId="12213"/>
    <cellStyle name="SAPBEXresItemX 42 7" xfId="16122"/>
    <cellStyle name="SAPBEXresItemX 42 8" xfId="16909"/>
    <cellStyle name="SAPBEXresItemX 42 9" xfId="20644"/>
    <cellStyle name="SAPBEXresItemX 43" xfId="1867"/>
    <cellStyle name="SAPBEXresItemX 43 2" xfId="4453"/>
    <cellStyle name="SAPBEXresItemX 43 3" xfId="7390"/>
    <cellStyle name="SAPBEXresItemX 43 4" xfId="9334"/>
    <cellStyle name="SAPBEXresItemX 43 5" xfId="11980"/>
    <cellStyle name="SAPBEXresItemX 43 6" xfId="12589"/>
    <cellStyle name="SAPBEXresItemX 43 7" xfId="16676"/>
    <cellStyle name="SAPBEXresItemX 43 8" xfId="17285"/>
    <cellStyle name="SAPBEXresItemX 43 9" xfId="21164"/>
    <cellStyle name="SAPBEXresItemX 44" xfId="1759"/>
    <cellStyle name="SAPBEXresItemX 44 2" xfId="4345"/>
    <cellStyle name="SAPBEXresItemX 44 3" xfId="5131"/>
    <cellStyle name="SAPBEXresItemX 44 4" xfId="7867"/>
    <cellStyle name="SAPBEXresItemX 44 5" xfId="10220"/>
    <cellStyle name="SAPBEXresItemX 44 6" xfId="12767"/>
    <cellStyle name="SAPBEXresItemX 44 7" xfId="14916"/>
    <cellStyle name="SAPBEXresItemX 44 8" xfId="17463"/>
    <cellStyle name="SAPBEXresItemX 44 9" xfId="19540"/>
    <cellStyle name="SAPBEXresItemX 45" xfId="1929"/>
    <cellStyle name="SAPBEXresItemX 45 2" xfId="4515"/>
    <cellStyle name="SAPBEXresItemX 45 3" xfId="5676"/>
    <cellStyle name="SAPBEXresItemX 45 4" xfId="7624"/>
    <cellStyle name="SAPBEXresItemX 45 5" xfId="11668"/>
    <cellStyle name="SAPBEXresItemX 45 6" xfId="13383"/>
    <cellStyle name="SAPBEXresItemX 45 7" xfId="16364"/>
    <cellStyle name="SAPBEXresItemX 45 8" xfId="18079"/>
    <cellStyle name="SAPBEXresItemX 45 9" xfId="20863"/>
    <cellStyle name="SAPBEXresItemX 46" xfId="1972"/>
    <cellStyle name="SAPBEXresItemX 46 2" xfId="4558"/>
    <cellStyle name="SAPBEXresItemX 46 3" xfId="5701"/>
    <cellStyle name="SAPBEXresItemX 46 4" xfId="8488"/>
    <cellStyle name="SAPBEXresItemX 46 5" xfId="10897"/>
    <cellStyle name="SAPBEXresItemX 46 6" xfId="12600"/>
    <cellStyle name="SAPBEXresItemX 46 7" xfId="15593"/>
    <cellStyle name="SAPBEXresItemX 46 8" xfId="17296"/>
    <cellStyle name="SAPBEXresItemX 46 9" xfId="20162"/>
    <cellStyle name="SAPBEXresItemX 47" xfId="2028"/>
    <cellStyle name="SAPBEXresItemX 47 2" xfId="4614"/>
    <cellStyle name="SAPBEXresItemX 47 3" xfId="5689"/>
    <cellStyle name="SAPBEXresItemX 47 4" xfId="9165"/>
    <cellStyle name="SAPBEXresItemX 47 5" xfId="11643"/>
    <cellStyle name="SAPBEXresItemX 47 6" xfId="12730"/>
    <cellStyle name="SAPBEXresItemX 47 7" xfId="16339"/>
    <cellStyle name="SAPBEXresItemX 47 8" xfId="17426"/>
    <cellStyle name="SAPBEXresItemX 47 9" xfId="20840"/>
    <cellStyle name="SAPBEXresItemX 48" xfId="2052"/>
    <cellStyle name="SAPBEXresItemX 48 2" xfId="4638"/>
    <cellStyle name="SAPBEXresItemX 48 3" xfId="7161"/>
    <cellStyle name="SAPBEXresItemX 48 4" xfId="8631"/>
    <cellStyle name="SAPBEXresItemX 48 5" xfId="11054"/>
    <cellStyle name="SAPBEXresItemX 48 6" xfId="13822"/>
    <cellStyle name="SAPBEXresItemX 48 7" xfId="15750"/>
    <cellStyle name="SAPBEXresItemX 48 8" xfId="18518"/>
    <cellStyle name="SAPBEXresItemX 48 9" xfId="20306"/>
    <cellStyle name="SAPBEXresItemX 49" xfId="2090"/>
    <cellStyle name="SAPBEXresItemX 49 2" xfId="4676"/>
    <cellStyle name="SAPBEXresItemX 49 3" xfId="5441"/>
    <cellStyle name="SAPBEXresItemX 49 4" xfId="8479"/>
    <cellStyle name="SAPBEXresItemX 49 5" xfId="9505"/>
    <cellStyle name="SAPBEXresItemX 49 6" xfId="13264"/>
    <cellStyle name="SAPBEXresItemX 49 7" xfId="14201"/>
    <cellStyle name="SAPBEXresItemX 49 8" xfId="17960"/>
    <cellStyle name="SAPBEXresItemX 49 9" xfId="18894"/>
    <cellStyle name="SAPBEXresItemX 5" xfId="341"/>
    <cellStyle name="SAPBEXresItemX 5 2" xfId="2927"/>
    <cellStyle name="SAPBEXresItemX 5 3" xfId="7360"/>
    <cellStyle name="SAPBEXresItemX 5 4" xfId="7026"/>
    <cellStyle name="SAPBEXresItemX 5 5" xfId="9570"/>
    <cellStyle name="SAPBEXresItemX 5 6" xfId="13346"/>
    <cellStyle name="SAPBEXresItemX 5 7" xfId="14266"/>
    <cellStyle name="SAPBEXresItemX 5 8" xfId="18042"/>
    <cellStyle name="SAPBEXresItemX 5 9" xfId="18952"/>
    <cellStyle name="SAPBEXresItemX 50" xfId="2128"/>
    <cellStyle name="SAPBEXresItemX 50 2" xfId="4714"/>
    <cellStyle name="SAPBEXresItemX 50 3" xfId="5085"/>
    <cellStyle name="SAPBEXresItemX 50 4" xfId="7994"/>
    <cellStyle name="SAPBEXresItemX 50 5" xfId="9499"/>
    <cellStyle name="SAPBEXresItemX 50 6" xfId="10758"/>
    <cellStyle name="SAPBEXresItemX 50 7" xfId="14195"/>
    <cellStyle name="SAPBEXresItemX 50 8" xfId="15454"/>
    <cellStyle name="SAPBEXresItemX 50 9" xfId="18888"/>
    <cellStyle name="SAPBEXresItemX 51" xfId="2165"/>
    <cellStyle name="SAPBEXresItemX 51 2" xfId="4751"/>
    <cellStyle name="SAPBEXresItemX 51 3" xfId="5791"/>
    <cellStyle name="SAPBEXresItemX 51 4" xfId="8405"/>
    <cellStyle name="SAPBEXresItemX 51 5" xfId="10810"/>
    <cellStyle name="SAPBEXresItemX 51 6" xfId="10799"/>
    <cellStyle name="SAPBEXresItemX 51 7" xfId="15506"/>
    <cellStyle name="SAPBEXresItemX 51 8" xfId="15495"/>
    <cellStyle name="SAPBEXresItemX 51 9" xfId="20079"/>
    <cellStyle name="SAPBEXresItemX 52" xfId="2195"/>
    <cellStyle name="SAPBEXresItemX 52 2" xfId="4781"/>
    <cellStyle name="SAPBEXresItemX 52 3" xfId="6801"/>
    <cellStyle name="SAPBEXresItemX 52 4" xfId="7656"/>
    <cellStyle name="SAPBEXresItemX 52 5" xfId="9991"/>
    <cellStyle name="SAPBEXresItemX 52 6" xfId="12437"/>
    <cellStyle name="SAPBEXresItemX 52 7" xfId="14687"/>
    <cellStyle name="SAPBEXresItemX 52 8" xfId="17133"/>
    <cellStyle name="SAPBEXresItemX 52 9" xfId="19326"/>
    <cellStyle name="SAPBEXresItemX 53" xfId="2221"/>
    <cellStyle name="SAPBEXresItemX 53 2" xfId="4807"/>
    <cellStyle name="SAPBEXresItemX 53 3" xfId="5573"/>
    <cellStyle name="SAPBEXresItemX 53 4" xfId="8422"/>
    <cellStyle name="SAPBEXresItemX 53 5" xfId="10828"/>
    <cellStyle name="SAPBEXresItemX 53 6" xfId="12450"/>
    <cellStyle name="SAPBEXresItemX 53 7" xfId="15524"/>
    <cellStyle name="SAPBEXresItemX 53 8" xfId="17146"/>
    <cellStyle name="SAPBEXresItemX 53 9" xfId="20096"/>
    <cellStyle name="SAPBEXresItemX 54" xfId="2269"/>
    <cellStyle name="SAPBEXresItemX 54 2" xfId="4855"/>
    <cellStyle name="SAPBEXresItemX 54 3" xfId="5189"/>
    <cellStyle name="SAPBEXresItemX 54 4" xfId="7863"/>
    <cellStyle name="SAPBEXresItemX 54 5" xfId="12068"/>
    <cellStyle name="SAPBEXresItemX 54 6" xfId="13047"/>
    <cellStyle name="SAPBEXresItemX 54 7" xfId="16764"/>
    <cellStyle name="SAPBEXresItemX 54 8" xfId="17743"/>
    <cellStyle name="SAPBEXresItemX 54 9" xfId="21233"/>
    <cellStyle name="SAPBEXresItemX 55" xfId="2339"/>
    <cellStyle name="SAPBEXresItemX 55 2" xfId="4925"/>
    <cellStyle name="SAPBEXresItemX 55 3" xfId="5440"/>
    <cellStyle name="SAPBEXresItemX 55 4" xfId="8094"/>
    <cellStyle name="SAPBEXresItemX 55 5" xfId="10464"/>
    <cellStyle name="SAPBEXresItemX 55 6" xfId="13181"/>
    <cellStyle name="SAPBEXresItemX 55 7" xfId="15160"/>
    <cellStyle name="SAPBEXresItemX 55 8" xfId="17877"/>
    <cellStyle name="SAPBEXresItemX 55 9" xfId="19765"/>
    <cellStyle name="SAPBEXresItemX 56" xfId="2377"/>
    <cellStyle name="SAPBEXresItemX 56 2" xfId="5695"/>
    <cellStyle name="SAPBEXresItemX 56 3" xfId="8187"/>
    <cellStyle name="SAPBEXresItemX 56 4" xfId="10568"/>
    <cellStyle name="SAPBEXresItemX 56 5" xfId="9526"/>
    <cellStyle name="SAPBEXresItemX 56 6" xfId="15264"/>
    <cellStyle name="SAPBEXresItemX 56 7" xfId="14222"/>
    <cellStyle name="SAPBEXresItemX 56 8" xfId="19860"/>
    <cellStyle name="SAPBEXresItemX 57" xfId="2608"/>
    <cellStyle name="SAPBEXresItemX 58" xfId="7577"/>
    <cellStyle name="SAPBEXresItemX 59" xfId="9902"/>
    <cellStyle name="SAPBEXresItemX 6" xfId="384"/>
    <cellStyle name="SAPBEXresItemX 6 2" xfId="2970"/>
    <cellStyle name="SAPBEXresItemX 6 3" xfId="7152"/>
    <cellStyle name="SAPBEXresItemX 6 4" xfId="9338"/>
    <cellStyle name="SAPBEXresItemX 6 5" xfId="11578"/>
    <cellStyle name="SAPBEXresItemX 6 6" xfId="12701"/>
    <cellStyle name="SAPBEXresItemX 6 7" xfId="16274"/>
    <cellStyle name="SAPBEXresItemX 6 8" xfId="17397"/>
    <cellStyle name="SAPBEXresItemX 6 9" xfId="20780"/>
    <cellStyle name="SAPBEXresItemX 60" xfId="13819"/>
    <cellStyle name="SAPBEXresItemX 61" xfId="14598"/>
    <cellStyle name="SAPBEXresItemX 62" xfId="18515"/>
    <cellStyle name="SAPBEXresItemX 63" xfId="19248"/>
    <cellStyle name="SAPBEXresItemX 7" xfId="427"/>
    <cellStyle name="SAPBEXresItemX 7 2" xfId="3013"/>
    <cellStyle name="SAPBEXresItemX 7 3" xfId="6241"/>
    <cellStyle name="SAPBEXresItemX 7 4" xfId="7938"/>
    <cellStyle name="SAPBEXresItemX 7 5" xfId="9475"/>
    <cellStyle name="SAPBEXresItemX 7 6" xfId="13988"/>
    <cellStyle name="SAPBEXresItemX 7 7" xfId="14171"/>
    <cellStyle name="SAPBEXresItemX 7 8" xfId="18684"/>
    <cellStyle name="SAPBEXresItemX 7 9" xfId="18866"/>
    <cellStyle name="SAPBEXresItemX 8" xfId="470"/>
    <cellStyle name="SAPBEXresItemX 8 2" xfId="3056"/>
    <cellStyle name="SAPBEXresItemX 8 3" xfId="6030"/>
    <cellStyle name="SAPBEXresItemX 8 4" xfId="7649"/>
    <cellStyle name="SAPBEXresItemX 8 5" xfId="9983"/>
    <cellStyle name="SAPBEXresItemX 8 6" xfId="13325"/>
    <cellStyle name="SAPBEXresItemX 8 7" xfId="14679"/>
    <cellStyle name="SAPBEXresItemX 8 8" xfId="18021"/>
    <cellStyle name="SAPBEXresItemX 8 9" xfId="19319"/>
    <cellStyle name="SAPBEXresItemX 9" xfId="513"/>
    <cellStyle name="SAPBEXresItemX 9 2" xfId="3099"/>
    <cellStyle name="SAPBEXresItemX 9 3" xfId="5987"/>
    <cellStyle name="SAPBEXresItemX 9 4" xfId="8685"/>
    <cellStyle name="SAPBEXresItemX 9 5" xfId="11114"/>
    <cellStyle name="SAPBEXresItemX 9 6" xfId="12180"/>
    <cellStyle name="SAPBEXresItemX 9 7" xfId="15810"/>
    <cellStyle name="SAPBEXresItemX 9 8" xfId="16876"/>
    <cellStyle name="SAPBEXresItemX 9 9" xfId="20359"/>
    <cellStyle name="SAPBEXstdData" xfId="89"/>
    <cellStyle name="SAPBEXstdData 10" xfId="557"/>
    <cellStyle name="SAPBEXstdData 10 2" xfId="3143"/>
    <cellStyle name="SAPBEXstdData 10 3" xfId="6013"/>
    <cellStyle name="SAPBEXstdData 10 4" xfId="9203"/>
    <cellStyle name="SAPBEXstdData 10 5" xfId="11685"/>
    <cellStyle name="SAPBEXstdData 10 6" xfId="11531"/>
    <cellStyle name="SAPBEXstdData 10 7" xfId="16381"/>
    <cellStyle name="SAPBEXstdData 10 8" xfId="16227"/>
    <cellStyle name="SAPBEXstdData 10 9" xfId="20878"/>
    <cellStyle name="SAPBEXstdData 11" xfId="616"/>
    <cellStyle name="SAPBEXstdData 11 2" xfId="3202"/>
    <cellStyle name="SAPBEXstdData 11 3" xfId="5501"/>
    <cellStyle name="SAPBEXstdData 11 4" xfId="7782"/>
    <cellStyle name="SAPBEXstdData 11 5" xfId="10130"/>
    <cellStyle name="SAPBEXstdData 11 6" xfId="12352"/>
    <cellStyle name="SAPBEXstdData 11 7" xfId="14826"/>
    <cellStyle name="SAPBEXstdData 11 8" xfId="17048"/>
    <cellStyle name="SAPBEXstdData 11 9" xfId="19455"/>
    <cellStyle name="SAPBEXstdData 12" xfId="643"/>
    <cellStyle name="SAPBEXstdData 12 2" xfId="3229"/>
    <cellStyle name="SAPBEXstdData 12 3" xfId="7154"/>
    <cellStyle name="SAPBEXstdData 12 4" xfId="8895"/>
    <cellStyle name="SAPBEXstdData 12 5" xfId="11346"/>
    <cellStyle name="SAPBEXstdData 12 6" xfId="13648"/>
    <cellStyle name="SAPBEXstdData 12 7" xfId="16042"/>
    <cellStyle name="SAPBEXstdData 12 8" xfId="18344"/>
    <cellStyle name="SAPBEXstdData 12 9" xfId="20569"/>
    <cellStyle name="SAPBEXstdData 13" xfId="719"/>
    <cellStyle name="SAPBEXstdData 13 2" xfId="3305"/>
    <cellStyle name="SAPBEXstdData 13 3" xfId="6946"/>
    <cellStyle name="SAPBEXstdData 13 4" xfId="7456"/>
    <cellStyle name="SAPBEXstdData 13 5" xfId="9769"/>
    <cellStyle name="SAPBEXstdData 13 6" xfId="13701"/>
    <cellStyle name="SAPBEXstdData 13 7" xfId="14465"/>
    <cellStyle name="SAPBEXstdData 13 8" xfId="18397"/>
    <cellStyle name="SAPBEXstdData 13 9" xfId="19126"/>
    <cellStyle name="SAPBEXstdData 14" xfId="755"/>
    <cellStyle name="SAPBEXstdData 14 2" xfId="3341"/>
    <cellStyle name="SAPBEXstdData 14 3" xfId="6833"/>
    <cellStyle name="SAPBEXstdData 14 4" xfId="7891"/>
    <cellStyle name="SAPBEXstdData 14 5" xfId="10246"/>
    <cellStyle name="SAPBEXstdData 14 6" xfId="12637"/>
    <cellStyle name="SAPBEXstdData 14 7" xfId="14942"/>
    <cellStyle name="SAPBEXstdData 14 8" xfId="17333"/>
    <cellStyle name="SAPBEXstdData 14 9" xfId="19564"/>
    <cellStyle name="SAPBEXstdData 15" xfId="653"/>
    <cellStyle name="SAPBEXstdData 15 2" xfId="3239"/>
    <cellStyle name="SAPBEXstdData 15 3" xfId="5547"/>
    <cellStyle name="SAPBEXstdData 15 4" xfId="8996"/>
    <cellStyle name="SAPBEXstdData 15 5" xfId="11454"/>
    <cellStyle name="SAPBEXstdData 15 6" xfId="13468"/>
    <cellStyle name="SAPBEXstdData 15 7" xfId="16150"/>
    <cellStyle name="SAPBEXstdData 15 8" xfId="18164"/>
    <cellStyle name="SAPBEXstdData 15 9" xfId="20671"/>
    <cellStyle name="SAPBEXstdData 16" xfId="772"/>
    <cellStyle name="SAPBEXstdData 16 2" xfId="3358"/>
    <cellStyle name="SAPBEXstdData 16 3" xfId="5476"/>
    <cellStyle name="SAPBEXstdData 16 4" xfId="8461"/>
    <cellStyle name="SAPBEXstdData 16 5" xfId="10868"/>
    <cellStyle name="SAPBEXstdData 16 6" xfId="12800"/>
    <cellStyle name="SAPBEXstdData 16 7" xfId="15564"/>
    <cellStyle name="SAPBEXstdData 16 8" xfId="17496"/>
    <cellStyle name="SAPBEXstdData 16 9" xfId="20135"/>
    <cellStyle name="SAPBEXstdData 17" xfId="944"/>
    <cellStyle name="SAPBEXstdData 17 2" xfId="3530"/>
    <cellStyle name="SAPBEXstdData 17 3" xfId="6508"/>
    <cellStyle name="SAPBEXstdData 17 4" xfId="8583"/>
    <cellStyle name="SAPBEXstdData 17 5" xfId="11000"/>
    <cellStyle name="SAPBEXstdData 17 6" xfId="12990"/>
    <cellStyle name="SAPBEXstdData 17 7" xfId="15696"/>
    <cellStyle name="SAPBEXstdData 17 8" xfId="17686"/>
    <cellStyle name="SAPBEXstdData 17 9" xfId="20257"/>
    <cellStyle name="SAPBEXstdData 18" xfId="950"/>
    <cellStyle name="SAPBEXstdData 18 2" xfId="3536"/>
    <cellStyle name="SAPBEXstdData 18 3" xfId="5743"/>
    <cellStyle name="SAPBEXstdData 18 4" xfId="8428"/>
    <cellStyle name="SAPBEXstdData 18 5" xfId="10834"/>
    <cellStyle name="SAPBEXstdData 18 6" xfId="13549"/>
    <cellStyle name="SAPBEXstdData 18 7" xfId="15530"/>
    <cellStyle name="SAPBEXstdData 18 8" xfId="18245"/>
    <cellStyle name="SAPBEXstdData 18 9" xfId="20102"/>
    <cellStyle name="SAPBEXstdData 19" xfId="1034"/>
    <cellStyle name="SAPBEXstdData 19 2" xfId="3620"/>
    <cellStyle name="SAPBEXstdData 19 3" xfId="6765"/>
    <cellStyle name="SAPBEXstdData 19 4" xfId="8441"/>
    <cellStyle name="SAPBEXstdData 19 5" xfId="10847"/>
    <cellStyle name="SAPBEXstdData 19 6" xfId="13154"/>
    <cellStyle name="SAPBEXstdData 19 7" xfId="15543"/>
    <cellStyle name="SAPBEXstdData 19 8" xfId="17850"/>
    <cellStyle name="SAPBEXstdData 19 9" xfId="20115"/>
    <cellStyle name="SAPBEXstdData 2" xfId="210"/>
    <cellStyle name="SAPBEXstdData 2 2" xfId="2585"/>
    <cellStyle name="SAPBEXstdData 2 3" xfId="6297"/>
    <cellStyle name="SAPBEXstdData 2 4" xfId="8388"/>
    <cellStyle name="SAPBEXstdData 2 5" xfId="10791"/>
    <cellStyle name="SAPBEXstdData 2 6" xfId="13304"/>
    <cellStyle name="SAPBEXstdData 2 7" xfId="15487"/>
    <cellStyle name="SAPBEXstdData 2 8" xfId="18000"/>
    <cellStyle name="SAPBEXstdData 2 9" xfId="20063"/>
    <cellStyle name="SAPBEXstdData 20" xfId="1077"/>
    <cellStyle name="SAPBEXstdData 20 2" xfId="3663"/>
    <cellStyle name="SAPBEXstdData 20 3" xfId="5145"/>
    <cellStyle name="SAPBEXstdData 20 4" xfId="9127"/>
    <cellStyle name="SAPBEXstdData 20 5" xfId="11603"/>
    <cellStyle name="SAPBEXstdData 20 6" xfId="12430"/>
    <cellStyle name="SAPBEXstdData 20 7" xfId="16299"/>
    <cellStyle name="SAPBEXstdData 20 8" xfId="17126"/>
    <cellStyle name="SAPBEXstdData 20 9" xfId="20802"/>
    <cellStyle name="SAPBEXstdData 21" xfId="760"/>
    <cellStyle name="SAPBEXstdData 21 2" xfId="3346"/>
    <cellStyle name="SAPBEXstdData 21 3" xfId="5687"/>
    <cellStyle name="SAPBEXstdData 21 4" xfId="8369"/>
    <cellStyle name="SAPBEXstdData 21 5" xfId="10770"/>
    <cellStyle name="SAPBEXstdData 21 6" xfId="12134"/>
    <cellStyle name="SAPBEXstdData 21 7" xfId="15466"/>
    <cellStyle name="SAPBEXstdData 21 8" xfId="16830"/>
    <cellStyle name="SAPBEXstdData 21 9" xfId="20044"/>
    <cellStyle name="SAPBEXstdData 22" xfId="1203"/>
    <cellStyle name="SAPBEXstdData 22 2" xfId="3789"/>
    <cellStyle name="SAPBEXstdData 22 3" xfId="5169"/>
    <cellStyle name="SAPBEXstdData 22 4" xfId="7492"/>
    <cellStyle name="SAPBEXstdData 22 5" xfId="9811"/>
    <cellStyle name="SAPBEXstdData 22 6" xfId="12422"/>
    <cellStyle name="SAPBEXstdData 22 7" xfId="14507"/>
    <cellStyle name="SAPBEXstdData 22 8" xfId="17118"/>
    <cellStyle name="SAPBEXstdData 22 9" xfId="19163"/>
    <cellStyle name="SAPBEXstdData 23" xfId="1225"/>
    <cellStyle name="SAPBEXstdData 23 2" xfId="3811"/>
    <cellStyle name="SAPBEXstdData 23 3" xfId="5737"/>
    <cellStyle name="SAPBEXstdData 23 4" xfId="7759"/>
    <cellStyle name="SAPBEXstdData 23 5" xfId="10107"/>
    <cellStyle name="SAPBEXstdData 23 6" xfId="12541"/>
    <cellStyle name="SAPBEXstdData 23 7" xfId="14803"/>
    <cellStyle name="SAPBEXstdData 23 8" xfId="17237"/>
    <cellStyle name="SAPBEXstdData 23 9" xfId="19432"/>
    <cellStyle name="SAPBEXstdData 24" xfId="1268"/>
    <cellStyle name="SAPBEXstdData 24 2" xfId="3854"/>
    <cellStyle name="SAPBEXstdData 24 3" xfId="5974"/>
    <cellStyle name="SAPBEXstdData 24 4" xfId="9149"/>
    <cellStyle name="SAPBEXstdData 24 5" xfId="11627"/>
    <cellStyle name="SAPBEXstdData 24 6" xfId="13791"/>
    <cellStyle name="SAPBEXstdData 24 7" xfId="16323"/>
    <cellStyle name="SAPBEXstdData 24 8" xfId="18487"/>
    <cellStyle name="SAPBEXstdData 24 9" xfId="20824"/>
    <cellStyle name="SAPBEXstdData 25" xfId="1311"/>
    <cellStyle name="SAPBEXstdData 25 2" xfId="3897"/>
    <cellStyle name="SAPBEXstdData 25 3" xfId="6209"/>
    <cellStyle name="SAPBEXstdData 25 4" xfId="6870"/>
    <cellStyle name="SAPBEXstdData 25 5" xfId="12089"/>
    <cellStyle name="SAPBEXstdData 25 6" xfId="13744"/>
    <cellStyle name="SAPBEXstdData 25 7" xfId="16785"/>
    <cellStyle name="SAPBEXstdData 25 8" xfId="18440"/>
    <cellStyle name="SAPBEXstdData 25 9" xfId="21252"/>
    <cellStyle name="SAPBEXstdData 26" xfId="1353"/>
    <cellStyle name="SAPBEXstdData 26 2" xfId="3939"/>
    <cellStyle name="SAPBEXstdData 26 3" xfId="5862"/>
    <cellStyle name="SAPBEXstdData 26 4" xfId="7496"/>
    <cellStyle name="SAPBEXstdData 26 5" xfId="9815"/>
    <cellStyle name="SAPBEXstdData 26 6" xfId="12920"/>
    <cellStyle name="SAPBEXstdData 26 7" xfId="14511"/>
    <cellStyle name="SAPBEXstdData 26 8" xfId="17616"/>
    <cellStyle name="SAPBEXstdData 26 9" xfId="19167"/>
    <cellStyle name="SAPBEXstdData 27" xfId="1396"/>
    <cellStyle name="SAPBEXstdData 27 2" xfId="3982"/>
    <cellStyle name="SAPBEXstdData 27 3" xfId="5311"/>
    <cellStyle name="SAPBEXstdData 27 4" xfId="8152"/>
    <cellStyle name="SAPBEXstdData 27 5" xfId="10526"/>
    <cellStyle name="SAPBEXstdData 27 6" xfId="13449"/>
    <cellStyle name="SAPBEXstdData 27 7" xfId="15222"/>
    <cellStyle name="SAPBEXstdData 27 8" xfId="18145"/>
    <cellStyle name="SAPBEXstdData 27 9" xfId="19825"/>
    <cellStyle name="SAPBEXstdData 28" xfId="1439"/>
    <cellStyle name="SAPBEXstdData 28 2" xfId="4025"/>
    <cellStyle name="SAPBEXstdData 28 3" xfId="5481"/>
    <cellStyle name="SAPBEXstdData 28 4" xfId="6831"/>
    <cellStyle name="SAPBEXstdData 28 5" xfId="9547"/>
    <cellStyle name="SAPBEXstdData 28 6" xfId="13830"/>
    <cellStyle name="SAPBEXstdData 28 7" xfId="14243"/>
    <cellStyle name="SAPBEXstdData 28 8" xfId="18526"/>
    <cellStyle name="SAPBEXstdData 28 9" xfId="18932"/>
    <cellStyle name="SAPBEXstdData 29" xfId="1482"/>
    <cellStyle name="SAPBEXstdData 29 2" xfId="4068"/>
    <cellStyle name="SAPBEXstdData 29 3" xfId="5793"/>
    <cellStyle name="SAPBEXstdData 29 4" xfId="8713"/>
    <cellStyle name="SAPBEXstdData 29 5" xfId="11147"/>
    <cellStyle name="SAPBEXstdData 29 6" xfId="12760"/>
    <cellStyle name="SAPBEXstdData 29 7" xfId="15843"/>
    <cellStyle name="SAPBEXstdData 29 8" xfId="17456"/>
    <cellStyle name="SAPBEXstdData 29 9" xfId="20387"/>
    <cellStyle name="SAPBEXstdData 3" xfId="256"/>
    <cellStyle name="SAPBEXstdData 3 2" xfId="2842"/>
    <cellStyle name="SAPBEXstdData 3 3" xfId="6024"/>
    <cellStyle name="SAPBEXstdData 3 4" xfId="8239"/>
    <cellStyle name="SAPBEXstdData 3 5" xfId="10628"/>
    <cellStyle name="SAPBEXstdData 3 6" xfId="10587"/>
    <cellStyle name="SAPBEXstdData 3 7" xfId="15324"/>
    <cellStyle name="SAPBEXstdData 3 8" xfId="15283"/>
    <cellStyle name="SAPBEXstdData 3 9" xfId="19912"/>
    <cellStyle name="SAPBEXstdData 30" xfId="1525"/>
    <cellStyle name="SAPBEXstdData 30 2" xfId="4111"/>
    <cellStyle name="SAPBEXstdData 30 3" xfId="7171"/>
    <cellStyle name="SAPBEXstdData 30 4" xfId="8543"/>
    <cellStyle name="SAPBEXstdData 30 5" xfId="10957"/>
    <cellStyle name="SAPBEXstdData 30 6" xfId="12142"/>
    <cellStyle name="SAPBEXstdData 30 7" xfId="15653"/>
    <cellStyle name="SAPBEXstdData 30 8" xfId="16838"/>
    <cellStyle name="SAPBEXstdData 30 9" xfId="20217"/>
    <cellStyle name="SAPBEXstdData 31" xfId="1568"/>
    <cellStyle name="SAPBEXstdData 31 2" xfId="4154"/>
    <cellStyle name="SAPBEXstdData 31 3" xfId="5610"/>
    <cellStyle name="SAPBEXstdData 31 4" xfId="8139"/>
    <cellStyle name="SAPBEXstdData 31 5" xfId="10511"/>
    <cellStyle name="SAPBEXstdData 31 6" xfId="12833"/>
    <cellStyle name="SAPBEXstdData 31 7" xfId="15207"/>
    <cellStyle name="SAPBEXstdData 31 8" xfId="17529"/>
    <cellStyle name="SAPBEXstdData 31 9" xfId="19810"/>
    <cellStyle name="SAPBEXstdData 32" xfId="1632"/>
    <cellStyle name="SAPBEXstdData 32 2" xfId="4218"/>
    <cellStyle name="SAPBEXstdData 32 3" xfId="6737"/>
    <cellStyle name="SAPBEXstdData 32 4" xfId="9186"/>
    <cellStyle name="SAPBEXstdData 32 5" xfId="11666"/>
    <cellStyle name="SAPBEXstdData 32 6" xfId="14101"/>
    <cellStyle name="SAPBEXstdData 32 7" xfId="16362"/>
    <cellStyle name="SAPBEXstdData 32 8" xfId="18797"/>
    <cellStyle name="SAPBEXstdData 32 9" xfId="20861"/>
    <cellStyle name="SAPBEXstdData 33" xfId="1654"/>
    <cellStyle name="SAPBEXstdData 33 2" xfId="4240"/>
    <cellStyle name="SAPBEXstdData 33 3" xfId="2609"/>
    <cellStyle name="SAPBEXstdData 33 4" xfId="8510"/>
    <cellStyle name="SAPBEXstdData 33 5" xfId="10922"/>
    <cellStyle name="SAPBEXstdData 33 6" xfId="13380"/>
    <cellStyle name="SAPBEXstdData 33 7" xfId="15618"/>
    <cellStyle name="SAPBEXstdData 33 8" xfId="18076"/>
    <cellStyle name="SAPBEXstdData 33 9" xfId="20184"/>
    <cellStyle name="SAPBEXstdData 34" xfId="1697"/>
    <cellStyle name="SAPBEXstdData 34 2" xfId="4283"/>
    <cellStyle name="SAPBEXstdData 34 3" xfId="6545"/>
    <cellStyle name="SAPBEXstdData 34 4" xfId="9010"/>
    <cellStyle name="SAPBEXstdData 34 5" xfId="11471"/>
    <cellStyle name="SAPBEXstdData 34 6" xfId="12151"/>
    <cellStyle name="SAPBEXstdData 34 7" xfId="16167"/>
    <cellStyle name="SAPBEXstdData 34 8" xfId="16847"/>
    <cellStyle name="SAPBEXstdData 34 9" xfId="20685"/>
    <cellStyle name="SAPBEXstdData 35" xfId="1740"/>
    <cellStyle name="SAPBEXstdData 35 2" xfId="4326"/>
    <cellStyle name="SAPBEXstdData 35 3" xfId="7261"/>
    <cellStyle name="SAPBEXstdData 35 4" xfId="8754"/>
    <cellStyle name="SAPBEXstdData 35 5" xfId="11192"/>
    <cellStyle name="SAPBEXstdData 35 6" xfId="13025"/>
    <cellStyle name="SAPBEXstdData 35 7" xfId="15888"/>
    <cellStyle name="SAPBEXstdData 35 8" xfId="17721"/>
    <cellStyle name="SAPBEXstdData 35 9" xfId="20428"/>
    <cellStyle name="SAPBEXstdData 36" xfId="1783"/>
    <cellStyle name="SAPBEXstdData 36 2" xfId="4369"/>
    <cellStyle name="SAPBEXstdData 36 3" xfId="5910"/>
    <cellStyle name="SAPBEXstdData 36 4" xfId="8776"/>
    <cellStyle name="SAPBEXstdData 36 5" xfId="11216"/>
    <cellStyle name="SAPBEXstdData 36 6" xfId="12484"/>
    <cellStyle name="SAPBEXstdData 36 7" xfId="15912"/>
    <cellStyle name="SAPBEXstdData 36 8" xfId="17180"/>
    <cellStyle name="SAPBEXstdData 36 9" xfId="20450"/>
    <cellStyle name="SAPBEXstdData 37" xfId="1825"/>
    <cellStyle name="SAPBEXstdData 37 2" xfId="4411"/>
    <cellStyle name="SAPBEXstdData 37 3" xfId="2669"/>
    <cellStyle name="SAPBEXstdData 37 4" xfId="9362"/>
    <cellStyle name="SAPBEXstdData 37 5" xfId="9956"/>
    <cellStyle name="SAPBEXstdData 37 6" xfId="12226"/>
    <cellStyle name="SAPBEXstdData 37 7" xfId="14652"/>
    <cellStyle name="SAPBEXstdData 37 8" xfId="16922"/>
    <cellStyle name="SAPBEXstdData 37 9" xfId="19295"/>
    <cellStyle name="SAPBEXstdData 38" xfId="1717"/>
    <cellStyle name="SAPBEXstdData 38 2" xfId="4303"/>
    <cellStyle name="SAPBEXstdData 38 3" xfId="5459"/>
    <cellStyle name="SAPBEXstdData 38 4" xfId="7989"/>
    <cellStyle name="SAPBEXstdData 38 5" xfId="10352"/>
    <cellStyle name="SAPBEXstdData 38 6" xfId="12492"/>
    <cellStyle name="SAPBEXstdData 38 7" xfId="15048"/>
    <cellStyle name="SAPBEXstdData 38 8" xfId="17188"/>
    <cellStyle name="SAPBEXstdData 38 9" xfId="19660"/>
    <cellStyle name="SAPBEXstdData 39" xfId="1930"/>
    <cellStyle name="SAPBEXstdData 39 2" xfId="4516"/>
    <cellStyle name="SAPBEXstdData 39 3" xfId="5352"/>
    <cellStyle name="SAPBEXstdData 39 4" xfId="8638"/>
    <cellStyle name="SAPBEXstdData 39 5" xfId="11061"/>
    <cellStyle name="SAPBEXstdData 39 6" xfId="9633"/>
    <cellStyle name="SAPBEXstdData 39 7" xfId="15757"/>
    <cellStyle name="SAPBEXstdData 39 8" xfId="14329"/>
    <cellStyle name="SAPBEXstdData 39 9" xfId="20313"/>
    <cellStyle name="SAPBEXstdData 4" xfId="299"/>
    <cellStyle name="SAPBEXstdData 4 2" xfId="2885"/>
    <cellStyle name="SAPBEXstdData 4 3" xfId="7226"/>
    <cellStyle name="SAPBEXstdData 4 4" xfId="9173"/>
    <cellStyle name="SAPBEXstdData 4 5" xfId="11653"/>
    <cellStyle name="SAPBEXstdData 4 6" xfId="12481"/>
    <cellStyle name="SAPBEXstdData 4 7" xfId="16349"/>
    <cellStyle name="SAPBEXstdData 4 8" xfId="17177"/>
    <cellStyle name="SAPBEXstdData 4 9" xfId="20848"/>
    <cellStyle name="SAPBEXstdData 40" xfId="1973"/>
    <cellStyle name="SAPBEXstdData 40 2" xfId="4559"/>
    <cellStyle name="SAPBEXstdData 40 3" xfId="5817"/>
    <cellStyle name="SAPBEXstdData 40 4" xfId="8245"/>
    <cellStyle name="SAPBEXstdData 40 5" xfId="10635"/>
    <cellStyle name="SAPBEXstdData 40 6" xfId="10216"/>
    <cellStyle name="SAPBEXstdData 40 7" xfId="15331"/>
    <cellStyle name="SAPBEXstdData 40 8" xfId="14912"/>
    <cellStyle name="SAPBEXstdData 40 9" xfId="19918"/>
    <cellStyle name="SAPBEXstdData 41" xfId="2032"/>
    <cellStyle name="SAPBEXstdData 41 2" xfId="4618"/>
    <cellStyle name="SAPBEXstdData 41 3" xfId="5919"/>
    <cellStyle name="SAPBEXstdData 41 4" xfId="9017"/>
    <cellStyle name="SAPBEXstdData 41 5" xfId="11479"/>
    <cellStyle name="SAPBEXstdData 41 6" xfId="12947"/>
    <cellStyle name="SAPBEXstdData 41 7" xfId="16175"/>
    <cellStyle name="SAPBEXstdData 41 8" xfId="17643"/>
    <cellStyle name="SAPBEXstdData 41 9" xfId="20693"/>
    <cellStyle name="SAPBEXstdData 42" xfId="2053"/>
    <cellStyle name="SAPBEXstdData 42 2" xfId="4639"/>
    <cellStyle name="SAPBEXstdData 42 3" xfId="5960"/>
    <cellStyle name="SAPBEXstdData 42 4" xfId="8115"/>
    <cellStyle name="SAPBEXstdData 42 5" xfId="10486"/>
    <cellStyle name="SAPBEXstdData 42 6" xfId="12906"/>
    <cellStyle name="SAPBEXstdData 42 7" xfId="15182"/>
    <cellStyle name="SAPBEXstdData 42 8" xfId="17602"/>
    <cellStyle name="SAPBEXstdData 42 9" xfId="19786"/>
    <cellStyle name="SAPBEXstdData 43" xfId="2091"/>
    <cellStyle name="SAPBEXstdData 43 2" xfId="4677"/>
    <cellStyle name="SAPBEXstdData 43 3" xfId="5431"/>
    <cellStyle name="SAPBEXstdData 43 4" xfId="8068"/>
    <cellStyle name="SAPBEXstdData 43 5" xfId="10438"/>
    <cellStyle name="SAPBEXstdData 43 6" xfId="12473"/>
    <cellStyle name="SAPBEXstdData 43 7" xfId="15134"/>
    <cellStyle name="SAPBEXstdData 43 8" xfId="17169"/>
    <cellStyle name="SAPBEXstdData 43 9" xfId="19739"/>
    <cellStyle name="SAPBEXstdData 44" xfId="2129"/>
    <cellStyle name="SAPBEXstdData 44 2" xfId="4715"/>
    <cellStyle name="SAPBEXstdData 44 3" xfId="6642"/>
    <cellStyle name="SAPBEXstdData 44 4" xfId="7976"/>
    <cellStyle name="SAPBEXstdData 44 5" xfId="10339"/>
    <cellStyle name="SAPBEXstdData 44 6" xfId="14121"/>
    <cellStyle name="SAPBEXstdData 44 7" xfId="15035"/>
    <cellStyle name="SAPBEXstdData 44 8" xfId="18817"/>
    <cellStyle name="SAPBEXstdData 44 9" xfId="19647"/>
    <cellStyle name="SAPBEXstdData 45" xfId="2166"/>
    <cellStyle name="SAPBEXstdData 45 2" xfId="4752"/>
    <cellStyle name="SAPBEXstdData 45 3" xfId="7242"/>
    <cellStyle name="SAPBEXstdData 45 4" xfId="8508"/>
    <cellStyle name="SAPBEXstdData 45 5" xfId="10919"/>
    <cellStyle name="SAPBEXstdData 45 6" xfId="12610"/>
    <cellStyle name="SAPBEXstdData 45 7" xfId="15615"/>
    <cellStyle name="SAPBEXstdData 45 8" xfId="17306"/>
    <cellStyle name="SAPBEXstdData 45 9" xfId="20182"/>
    <cellStyle name="SAPBEXstdData 46" xfId="2196"/>
    <cellStyle name="SAPBEXstdData 46 2" xfId="4782"/>
    <cellStyle name="SAPBEXstdData 46 3" xfId="6523"/>
    <cellStyle name="SAPBEXstdData 46 4" xfId="7697"/>
    <cellStyle name="SAPBEXstdData 46 5" xfId="10040"/>
    <cellStyle name="SAPBEXstdData 46 6" xfId="10323"/>
    <cellStyle name="SAPBEXstdData 46 7" xfId="14736"/>
    <cellStyle name="SAPBEXstdData 46 8" xfId="15019"/>
    <cellStyle name="SAPBEXstdData 46 9" xfId="19368"/>
    <cellStyle name="SAPBEXstdData 47" xfId="2222"/>
    <cellStyle name="SAPBEXstdData 47 2" xfId="4808"/>
    <cellStyle name="SAPBEXstdData 47 3" xfId="6130"/>
    <cellStyle name="SAPBEXstdData 47 4" xfId="8129"/>
    <cellStyle name="SAPBEXstdData 47 5" xfId="10501"/>
    <cellStyle name="SAPBEXstdData 47 6" xfId="12327"/>
    <cellStyle name="SAPBEXstdData 47 7" xfId="15197"/>
    <cellStyle name="SAPBEXstdData 47 8" xfId="17023"/>
    <cellStyle name="SAPBEXstdData 47 9" xfId="19800"/>
    <cellStyle name="SAPBEXstdData 48" xfId="2270"/>
    <cellStyle name="SAPBEXstdData 48 2" xfId="4856"/>
    <cellStyle name="SAPBEXstdData 48 3" xfId="6618"/>
    <cellStyle name="SAPBEXstdData 48 4" xfId="7381"/>
    <cellStyle name="SAPBEXstdData 48 5" xfId="9690"/>
    <cellStyle name="SAPBEXstdData 48 6" xfId="12359"/>
    <cellStyle name="SAPBEXstdData 48 7" xfId="14386"/>
    <cellStyle name="SAPBEXstdData 48 8" xfId="17055"/>
    <cellStyle name="SAPBEXstdData 48 9" xfId="19057"/>
    <cellStyle name="SAPBEXstdData 49" xfId="2340"/>
    <cellStyle name="SAPBEXstdData 49 2" xfId="4926"/>
    <cellStyle name="SAPBEXstdData 49 3" xfId="5993"/>
    <cellStyle name="SAPBEXstdData 49 4" xfId="7977"/>
    <cellStyle name="SAPBEXstdData 49 5" xfId="10340"/>
    <cellStyle name="SAPBEXstdData 49 6" xfId="12932"/>
    <cellStyle name="SAPBEXstdData 49 7" xfId="15036"/>
    <cellStyle name="SAPBEXstdData 49 8" xfId="17628"/>
    <cellStyle name="SAPBEXstdData 49 9" xfId="19648"/>
    <cellStyle name="SAPBEXstdData 5" xfId="342"/>
    <cellStyle name="SAPBEXstdData 5 2" xfId="2928"/>
    <cellStyle name="SAPBEXstdData 5 3" xfId="7382"/>
    <cellStyle name="SAPBEXstdData 5 4" xfId="9070"/>
    <cellStyle name="SAPBEXstdData 5 5" xfId="11542"/>
    <cellStyle name="SAPBEXstdData 5 6" xfId="14083"/>
    <cellStyle name="SAPBEXstdData 5 7" xfId="16238"/>
    <cellStyle name="SAPBEXstdData 5 8" xfId="18779"/>
    <cellStyle name="SAPBEXstdData 5 9" xfId="20745"/>
    <cellStyle name="SAPBEXstdData 50" xfId="2378"/>
    <cellStyle name="SAPBEXstdData 50 2" xfId="6318"/>
    <cellStyle name="SAPBEXstdData 50 3" xfId="8443"/>
    <cellStyle name="SAPBEXstdData 50 4" xfId="10849"/>
    <cellStyle name="SAPBEXstdData 50 5" xfId="12693"/>
    <cellStyle name="SAPBEXstdData 50 6" xfId="15545"/>
    <cellStyle name="SAPBEXstdData 50 7" xfId="17389"/>
    <cellStyle name="SAPBEXstdData 50 8" xfId="20117"/>
    <cellStyle name="SAPBEXstdData 51" xfId="5944"/>
    <cellStyle name="SAPBEXstdData 52" xfId="7245"/>
    <cellStyle name="SAPBEXstdData 53" xfId="9699"/>
    <cellStyle name="SAPBEXstdData 54" xfId="12856"/>
    <cellStyle name="SAPBEXstdData 55" xfId="14395"/>
    <cellStyle name="SAPBEXstdData 56" xfId="17552"/>
    <cellStyle name="SAPBEXstdData 57" xfId="19063"/>
    <cellStyle name="SAPBEXstdData 6" xfId="385"/>
    <cellStyle name="SAPBEXstdData 6 2" xfId="2971"/>
    <cellStyle name="SAPBEXstdData 6 3" xfId="6667"/>
    <cellStyle name="SAPBEXstdData 6 4" xfId="9311"/>
    <cellStyle name="SAPBEXstdData 6 5" xfId="11794"/>
    <cellStyle name="SAPBEXstdData 6 6" xfId="13806"/>
    <cellStyle name="SAPBEXstdData 6 7" xfId="16490"/>
    <cellStyle name="SAPBEXstdData 6 8" xfId="18502"/>
    <cellStyle name="SAPBEXstdData 6 9" xfId="20985"/>
    <cellStyle name="SAPBEXstdData 7" xfId="428"/>
    <cellStyle name="SAPBEXstdData 7 2" xfId="3014"/>
    <cellStyle name="SAPBEXstdData 7 3" xfId="6812"/>
    <cellStyle name="SAPBEXstdData 7 4" xfId="7395"/>
    <cellStyle name="SAPBEXstdData 7 5" xfId="12092"/>
    <cellStyle name="SAPBEXstdData 7 6" xfId="12247"/>
    <cellStyle name="SAPBEXstdData 7 7" xfId="16788"/>
    <cellStyle name="SAPBEXstdData 7 8" xfId="16943"/>
    <cellStyle name="SAPBEXstdData 7 9" xfId="21255"/>
    <cellStyle name="SAPBEXstdData 8" xfId="471"/>
    <cellStyle name="SAPBEXstdData 8 2" xfId="3057"/>
    <cellStyle name="SAPBEXstdData 8 3" xfId="6651"/>
    <cellStyle name="SAPBEXstdData 8 4" xfId="8717"/>
    <cellStyle name="SAPBEXstdData 8 5" xfId="11152"/>
    <cellStyle name="SAPBEXstdData 8 6" xfId="9984"/>
    <cellStyle name="SAPBEXstdData 8 7" xfId="15848"/>
    <cellStyle name="SAPBEXstdData 8 8" xfId="14680"/>
    <cellStyle name="SAPBEXstdData 8 9" xfId="20391"/>
    <cellStyle name="SAPBEXstdData 9" xfId="514"/>
    <cellStyle name="SAPBEXstdData 9 2" xfId="3100"/>
    <cellStyle name="SAPBEXstdData 9 3" xfId="5788"/>
    <cellStyle name="SAPBEXstdData 9 4" xfId="5614"/>
    <cellStyle name="SAPBEXstdData 9 5" xfId="9558"/>
    <cellStyle name="SAPBEXstdData 9 6" xfId="12742"/>
    <cellStyle name="SAPBEXstdData 9 7" xfId="14254"/>
    <cellStyle name="SAPBEXstdData 9 8" xfId="17438"/>
    <cellStyle name="SAPBEXstdData 9 9" xfId="18943"/>
    <cellStyle name="SAPBEXstdDataEmph" xfId="90"/>
    <cellStyle name="SAPBEXstdDataEmph 10" xfId="558"/>
    <cellStyle name="SAPBEXstdDataEmph 10 2" xfId="3144"/>
    <cellStyle name="SAPBEXstdDataEmph 10 3" xfId="7281"/>
    <cellStyle name="SAPBEXstdDataEmph 10 4" xfId="8971"/>
    <cellStyle name="SAPBEXstdDataEmph 10 5" xfId="11428"/>
    <cellStyle name="SAPBEXstdDataEmph 10 6" xfId="13998"/>
    <cellStyle name="SAPBEXstdDataEmph 10 7" xfId="16124"/>
    <cellStyle name="SAPBEXstdDataEmph 10 8" xfId="18694"/>
    <cellStyle name="SAPBEXstdDataEmph 10 9" xfId="20646"/>
    <cellStyle name="SAPBEXstdDataEmph 11" xfId="465"/>
    <cellStyle name="SAPBEXstdDataEmph 11 2" xfId="3051"/>
    <cellStyle name="SAPBEXstdDataEmph 11 3" xfId="5121"/>
    <cellStyle name="SAPBEXstdDataEmph 11 4" xfId="8954"/>
    <cellStyle name="SAPBEXstdDataEmph 11 5" xfId="11411"/>
    <cellStyle name="SAPBEXstdDataEmph 11 6" xfId="12568"/>
    <cellStyle name="SAPBEXstdDataEmph 11 7" xfId="16107"/>
    <cellStyle name="SAPBEXstdDataEmph 11 8" xfId="17264"/>
    <cellStyle name="SAPBEXstdDataEmph 11 9" xfId="20629"/>
    <cellStyle name="SAPBEXstdDataEmph 12" xfId="644"/>
    <cellStyle name="SAPBEXstdDataEmph 12 2" xfId="3230"/>
    <cellStyle name="SAPBEXstdDataEmph 12 3" xfId="6873"/>
    <cellStyle name="SAPBEXstdDataEmph 12 4" xfId="8868"/>
    <cellStyle name="SAPBEXstdDataEmph 12 5" xfId="11317"/>
    <cellStyle name="SAPBEXstdDataEmph 12 6" xfId="12567"/>
    <cellStyle name="SAPBEXstdDataEmph 12 7" xfId="16013"/>
    <cellStyle name="SAPBEXstdDataEmph 12 8" xfId="17263"/>
    <cellStyle name="SAPBEXstdDataEmph 12 9" xfId="20542"/>
    <cellStyle name="SAPBEXstdDataEmph 13" xfId="435"/>
    <cellStyle name="SAPBEXstdDataEmph 13 2" xfId="3021"/>
    <cellStyle name="SAPBEXstdDataEmph 13 3" xfId="5764"/>
    <cellStyle name="SAPBEXstdDataEmph 13 4" xfId="8887"/>
    <cellStyle name="SAPBEXstdDataEmph 13 5" xfId="11338"/>
    <cellStyle name="SAPBEXstdDataEmph 13 6" xfId="14137"/>
    <cellStyle name="SAPBEXstdDataEmph 13 7" xfId="16034"/>
    <cellStyle name="SAPBEXstdDataEmph 13 8" xfId="18833"/>
    <cellStyle name="SAPBEXstdDataEmph 13 9" xfId="20561"/>
    <cellStyle name="SAPBEXstdDataEmph 14" xfId="756"/>
    <cellStyle name="SAPBEXstdDataEmph 14 2" xfId="3342"/>
    <cellStyle name="SAPBEXstdDataEmph 14 3" xfId="5223"/>
    <cellStyle name="SAPBEXstdDataEmph 14 4" xfId="9136"/>
    <cellStyle name="SAPBEXstdDataEmph 14 5" xfId="11613"/>
    <cellStyle name="SAPBEXstdDataEmph 14 6" xfId="12936"/>
    <cellStyle name="SAPBEXstdDataEmph 14 7" xfId="16309"/>
    <cellStyle name="SAPBEXstdDataEmph 14 8" xfId="17632"/>
    <cellStyle name="SAPBEXstdDataEmph 14 9" xfId="20811"/>
    <cellStyle name="SAPBEXstdDataEmph 15" xfId="824"/>
    <cellStyle name="SAPBEXstdDataEmph 15 2" xfId="3410"/>
    <cellStyle name="SAPBEXstdDataEmph 15 3" xfId="6336"/>
    <cellStyle name="SAPBEXstdDataEmph 15 4" xfId="9079"/>
    <cellStyle name="SAPBEXstdDataEmph 15 5" xfId="11551"/>
    <cellStyle name="SAPBEXstdDataEmph 15 6" xfId="13276"/>
    <cellStyle name="SAPBEXstdDataEmph 15 7" xfId="16247"/>
    <cellStyle name="SAPBEXstdDataEmph 15 8" xfId="17972"/>
    <cellStyle name="SAPBEXstdDataEmph 15 9" xfId="20754"/>
    <cellStyle name="SAPBEXstdDataEmph 16" xfId="886"/>
    <cellStyle name="SAPBEXstdDataEmph 16 2" xfId="3472"/>
    <cellStyle name="SAPBEXstdDataEmph 16 3" xfId="6163"/>
    <cellStyle name="SAPBEXstdDataEmph 16 4" xfId="8786"/>
    <cellStyle name="SAPBEXstdDataEmph 16 5" xfId="11228"/>
    <cellStyle name="SAPBEXstdDataEmph 16 6" xfId="13077"/>
    <cellStyle name="SAPBEXstdDataEmph 16 7" xfId="15924"/>
    <cellStyle name="SAPBEXstdDataEmph 16 8" xfId="17773"/>
    <cellStyle name="SAPBEXstdDataEmph 16 9" xfId="20461"/>
    <cellStyle name="SAPBEXstdDataEmph 17" xfId="937"/>
    <cellStyle name="SAPBEXstdDataEmph 17 2" xfId="3523"/>
    <cellStyle name="SAPBEXstdDataEmph 17 3" xfId="5958"/>
    <cellStyle name="SAPBEXstdDataEmph 17 4" xfId="9321"/>
    <cellStyle name="SAPBEXstdDataEmph 17 5" xfId="11804"/>
    <cellStyle name="SAPBEXstdDataEmph 17 6" xfId="13740"/>
    <cellStyle name="SAPBEXstdDataEmph 17 7" xfId="16500"/>
    <cellStyle name="SAPBEXstdDataEmph 17 8" xfId="18436"/>
    <cellStyle name="SAPBEXstdDataEmph 17 9" xfId="20995"/>
    <cellStyle name="SAPBEXstdDataEmph 18" xfId="998"/>
    <cellStyle name="SAPBEXstdDataEmph 18 2" xfId="3584"/>
    <cellStyle name="SAPBEXstdDataEmph 18 3" xfId="7252"/>
    <cellStyle name="SAPBEXstdDataEmph 18 4" xfId="8142"/>
    <cellStyle name="SAPBEXstdDataEmph 18 5" xfId="10515"/>
    <cellStyle name="SAPBEXstdDataEmph 18 6" xfId="12565"/>
    <cellStyle name="SAPBEXstdDataEmph 18 7" xfId="15211"/>
    <cellStyle name="SAPBEXstdDataEmph 18 8" xfId="17261"/>
    <cellStyle name="SAPBEXstdDataEmph 18 9" xfId="19814"/>
    <cellStyle name="SAPBEXstdDataEmph 19" xfId="1035"/>
    <cellStyle name="SAPBEXstdDataEmph 19 2" xfId="3621"/>
    <cellStyle name="SAPBEXstdDataEmph 19 3" xfId="5655"/>
    <cellStyle name="SAPBEXstdDataEmph 19 4" xfId="8747"/>
    <cellStyle name="SAPBEXstdDataEmph 19 5" xfId="11184"/>
    <cellStyle name="SAPBEXstdDataEmph 19 6" xfId="13785"/>
    <cellStyle name="SAPBEXstdDataEmph 19 7" xfId="15880"/>
    <cellStyle name="SAPBEXstdDataEmph 19 8" xfId="18481"/>
    <cellStyle name="SAPBEXstdDataEmph 19 9" xfId="20421"/>
    <cellStyle name="SAPBEXstdDataEmph 2" xfId="211"/>
    <cellStyle name="SAPBEXstdDataEmph 2 2" xfId="2797"/>
    <cellStyle name="SAPBEXstdDataEmph 2 3" xfId="5755"/>
    <cellStyle name="SAPBEXstdDataEmph 2 4" xfId="7944"/>
    <cellStyle name="SAPBEXstdDataEmph 2 5" xfId="10300"/>
    <cellStyle name="SAPBEXstdDataEmph 2 6" xfId="12796"/>
    <cellStyle name="SAPBEXstdDataEmph 2 7" xfId="14996"/>
    <cellStyle name="SAPBEXstdDataEmph 2 8" xfId="17492"/>
    <cellStyle name="SAPBEXstdDataEmph 2 9" xfId="19615"/>
    <cellStyle name="SAPBEXstdDataEmph 20" xfId="1078"/>
    <cellStyle name="SAPBEXstdDataEmph 20 2" xfId="3664"/>
    <cellStyle name="SAPBEXstdDataEmph 20 3" xfId="5259"/>
    <cellStyle name="SAPBEXstdDataEmph 20 4" xfId="8021"/>
    <cellStyle name="SAPBEXstdDataEmph 20 5" xfId="10386"/>
    <cellStyle name="SAPBEXstdDataEmph 20 6" xfId="11269"/>
    <cellStyle name="SAPBEXstdDataEmph 20 7" xfId="15082"/>
    <cellStyle name="SAPBEXstdDataEmph 20 8" xfId="15965"/>
    <cellStyle name="SAPBEXstdDataEmph 20 9" xfId="19692"/>
    <cellStyle name="SAPBEXstdDataEmph 21" xfId="1146"/>
    <cellStyle name="SAPBEXstdDataEmph 21 2" xfId="3732"/>
    <cellStyle name="SAPBEXstdDataEmph 21 3" xfId="7187"/>
    <cellStyle name="SAPBEXstdDataEmph 21 4" xfId="5962"/>
    <cellStyle name="SAPBEXstdDataEmph 21 5" xfId="9682"/>
    <cellStyle name="SAPBEXstdDataEmph 21 6" xfId="14033"/>
    <cellStyle name="SAPBEXstdDataEmph 21 7" xfId="14378"/>
    <cellStyle name="SAPBEXstdDataEmph 21 8" xfId="18729"/>
    <cellStyle name="SAPBEXstdDataEmph 21 9" xfId="19049"/>
    <cellStyle name="SAPBEXstdDataEmph 22" xfId="1199"/>
    <cellStyle name="SAPBEXstdDataEmph 22 2" xfId="3785"/>
    <cellStyle name="SAPBEXstdDataEmph 22 3" xfId="7075"/>
    <cellStyle name="SAPBEXstdDataEmph 22 4" xfId="9150"/>
    <cellStyle name="SAPBEXstdDataEmph 22 5" xfId="11628"/>
    <cellStyle name="SAPBEXstdDataEmph 22 6" xfId="12149"/>
    <cellStyle name="SAPBEXstdDataEmph 22 7" xfId="16324"/>
    <cellStyle name="SAPBEXstdDataEmph 22 8" xfId="16845"/>
    <cellStyle name="SAPBEXstdDataEmph 22 9" xfId="20825"/>
    <cellStyle name="SAPBEXstdDataEmph 23" xfId="1226"/>
    <cellStyle name="SAPBEXstdDataEmph 23 2" xfId="3812"/>
    <cellStyle name="SAPBEXstdDataEmph 23 3" xfId="5942"/>
    <cellStyle name="SAPBEXstdDataEmph 23 4" xfId="7451"/>
    <cellStyle name="SAPBEXstdDataEmph 23 5" xfId="9764"/>
    <cellStyle name="SAPBEXstdDataEmph 23 6" xfId="13477"/>
    <cellStyle name="SAPBEXstdDataEmph 23 7" xfId="14460"/>
    <cellStyle name="SAPBEXstdDataEmph 23 8" xfId="18173"/>
    <cellStyle name="SAPBEXstdDataEmph 23 9" xfId="19121"/>
    <cellStyle name="SAPBEXstdDataEmph 24" xfId="1269"/>
    <cellStyle name="SAPBEXstdDataEmph 24 2" xfId="3855"/>
    <cellStyle name="SAPBEXstdDataEmph 24 3" xfId="5350"/>
    <cellStyle name="SAPBEXstdDataEmph 24 4" xfId="6275"/>
    <cellStyle name="SAPBEXstdDataEmph 24 5" xfId="9616"/>
    <cellStyle name="SAPBEXstdDataEmph 24 6" xfId="12950"/>
    <cellStyle name="SAPBEXstdDataEmph 24 7" xfId="14312"/>
    <cellStyle name="SAPBEXstdDataEmph 24 8" xfId="17646"/>
    <cellStyle name="SAPBEXstdDataEmph 24 9" xfId="18995"/>
    <cellStyle name="SAPBEXstdDataEmph 25" xfId="1312"/>
    <cellStyle name="SAPBEXstdDataEmph 25 2" xfId="3898"/>
    <cellStyle name="SAPBEXstdDataEmph 25 3" xfId="6512"/>
    <cellStyle name="SAPBEXstdDataEmph 25 4" xfId="7132"/>
    <cellStyle name="SAPBEXstdDataEmph 25 5" xfId="9527"/>
    <cellStyle name="SAPBEXstdDataEmph 25 6" xfId="9658"/>
    <cellStyle name="SAPBEXstdDataEmph 25 7" xfId="14223"/>
    <cellStyle name="SAPBEXstdDataEmph 25 8" xfId="14354"/>
    <cellStyle name="SAPBEXstdDataEmph 25 9" xfId="18913"/>
    <cellStyle name="SAPBEXstdDataEmph 26" xfId="1354"/>
    <cellStyle name="SAPBEXstdDataEmph 26 2" xfId="3940"/>
    <cellStyle name="SAPBEXstdDataEmph 26 3" xfId="6060"/>
    <cellStyle name="SAPBEXstdDataEmph 26 4" xfId="7409"/>
    <cellStyle name="SAPBEXstdDataEmph 26 5" xfId="9716"/>
    <cellStyle name="SAPBEXstdDataEmph 26 6" xfId="12638"/>
    <cellStyle name="SAPBEXstdDataEmph 26 7" xfId="14412"/>
    <cellStyle name="SAPBEXstdDataEmph 26 8" xfId="17334"/>
    <cellStyle name="SAPBEXstdDataEmph 26 9" xfId="19078"/>
    <cellStyle name="SAPBEXstdDataEmph 27" xfId="1397"/>
    <cellStyle name="SAPBEXstdDataEmph 27 2" xfId="3983"/>
    <cellStyle name="SAPBEXstdDataEmph 27 3" xfId="6227"/>
    <cellStyle name="SAPBEXstdDataEmph 27 4" xfId="9064"/>
    <cellStyle name="SAPBEXstdDataEmph 27 5" xfId="11536"/>
    <cellStyle name="SAPBEXstdDataEmph 27 6" xfId="13577"/>
    <cellStyle name="SAPBEXstdDataEmph 27 7" xfId="16232"/>
    <cellStyle name="SAPBEXstdDataEmph 27 8" xfId="18273"/>
    <cellStyle name="SAPBEXstdDataEmph 27 9" xfId="20739"/>
    <cellStyle name="SAPBEXstdDataEmph 28" xfId="1440"/>
    <cellStyle name="SAPBEXstdDataEmph 28 2" xfId="4026"/>
    <cellStyle name="SAPBEXstdDataEmph 28 3" xfId="6685"/>
    <cellStyle name="SAPBEXstdDataEmph 28 4" xfId="7954"/>
    <cellStyle name="SAPBEXstdDataEmph 28 5" xfId="10313"/>
    <cellStyle name="SAPBEXstdDataEmph 28 6" xfId="12459"/>
    <cellStyle name="SAPBEXstdDataEmph 28 7" xfId="15009"/>
    <cellStyle name="SAPBEXstdDataEmph 28 8" xfId="17155"/>
    <cellStyle name="SAPBEXstdDataEmph 28 9" xfId="19625"/>
    <cellStyle name="SAPBEXstdDataEmph 29" xfId="1483"/>
    <cellStyle name="SAPBEXstdDataEmph 29 2" xfId="4069"/>
    <cellStyle name="SAPBEXstdDataEmph 29 3" xfId="6247"/>
    <cellStyle name="SAPBEXstdDataEmph 29 4" xfId="8774"/>
    <cellStyle name="SAPBEXstdDataEmph 29 5" xfId="11213"/>
    <cellStyle name="SAPBEXstdDataEmph 29 6" xfId="12220"/>
    <cellStyle name="SAPBEXstdDataEmph 29 7" xfId="15909"/>
    <cellStyle name="SAPBEXstdDataEmph 29 8" xfId="16916"/>
    <cellStyle name="SAPBEXstdDataEmph 29 9" xfId="20448"/>
    <cellStyle name="SAPBEXstdDataEmph 3" xfId="257"/>
    <cellStyle name="SAPBEXstdDataEmph 3 2" xfId="2843"/>
    <cellStyle name="SAPBEXstdDataEmph 3 3" xfId="6276"/>
    <cellStyle name="SAPBEXstdDataEmph 3 4" xfId="8706"/>
    <cellStyle name="SAPBEXstdDataEmph 3 5" xfId="11139"/>
    <cellStyle name="SAPBEXstdDataEmph 3 6" xfId="13687"/>
    <cellStyle name="SAPBEXstdDataEmph 3 7" xfId="15835"/>
    <cellStyle name="SAPBEXstdDataEmph 3 8" xfId="18383"/>
    <cellStyle name="SAPBEXstdDataEmph 3 9" xfId="20380"/>
    <cellStyle name="SAPBEXstdDataEmph 30" xfId="1526"/>
    <cellStyle name="SAPBEXstdDataEmph 30 2" xfId="4112"/>
    <cellStyle name="SAPBEXstdDataEmph 30 3" xfId="6316"/>
    <cellStyle name="SAPBEXstdDataEmph 30 4" xfId="5455"/>
    <cellStyle name="SAPBEXstdDataEmph 30 5" xfId="11968"/>
    <cellStyle name="SAPBEXstdDataEmph 30 6" xfId="12468"/>
    <cellStyle name="SAPBEXstdDataEmph 30 7" xfId="16664"/>
    <cellStyle name="SAPBEXstdDataEmph 30 8" xfId="17164"/>
    <cellStyle name="SAPBEXstdDataEmph 30 9" xfId="21152"/>
    <cellStyle name="SAPBEXstdDataEmph 31" xfId="1569"/>
    <cellStyle name="SAPBEXstdDataEmph 31 2" xfId="4155"/>
    <cellStyle name="SAPBEXstdDataEmph 31 3" xfId="5979"/>
    <cellStyle name="SAPBEXstdDataEmph 31 4" xfId="4938"/>
    <cellStyle name="SAPBEXstdDataEmph 31 5" xfId="11938"/>
    <cellStyle name="SAPBEXstdDataEmph 31 6" xfId="13504"/>
    <cellStyle name="SAPBEXstdDataEmph 31 7" xfId="16634"/>
    <cellStyle name="SAPBEXstdDataEmph 31 8" xfId="18200"/>
    <cellStyle name="SAPBEXstdDataEmph 31 9" xfId="21122"/>
    <cellStyle name="SAPBEXstdDataEmph 32" xfId="1628"/>
    <cellStyle name="SAPBEXstdDataEmph 32 2" xfId="4214"/>
    <cellStyle name="SAPBEXstdDataEmph 32 3" xfId="7388"/>
    <cellStyle name="SAPBEXstdDataEmph 32 4" xfId="7671"/>
    <cellStyle name="SAPBEXstdDataEmph 32 5" xfId="10009"/>
    <cellStyle name="SAPBEXstdDataEmph 32 6" xfId="12138"/>
    <cellStyle name="SAPBEXstdDataEmph 32 7" xfId="14705"/>
    <cellStyle name="SAPBEXstdDataEmph 32 8" xfId="16834"/>
    <cellStyle name="SAPBEXstdDataEmph 32 9" xfId="19342"/>
    <cellStyle name="SAPBEXstdDataEmph 33" xfId="1655"/>
    <cellStyle name="SAPBEXstdDataEmph 33 2" xfId="4241"/>
    <cellStyle name="SAPBEXstdDataEmph 33 3" xfId="6291"/>
    <cellStyle name="SAPBEXstdDataEmph 33 4" xfId="7747"/>
    <cellStyle name="SAPBEXstdDataEmph 33 5" xfId="10094"/>
    <cellStyle name="SAPBEXstdDataEmph 33 6" xfId="13526"/>
    <cellStyle name="SAPBEXstdDataEmph 33 7" xfId="14790"/>
    <cellStyle name="SAPBEXstdDataEmph 33 8" xfId="18222"/>
    <cellStyle name="SAPBEXstdDataEmph 33 9" xfId="19420"/>
    <cellStyle name="SAPBEXstdDataEmph 34" xfId="1698"/>
    <cellStyle name="SAPBEXstdDataEmph 34 2" xfId="4284"/>
    <cellStyle name="SAPBEXstdDataEmph 34 3" xfId="5981"/>
    <cellStyle name="SAPBEXstdDataEmph 34 4" xfId="8750"/>
    <cellStyle name="SAPBEXstdDataEmph 34 5" xfId="10013"/>
    <cellStyle name="SAPBEXstdDataEmph 34 6" xfId="14089"/>
    <cellStyle name="SAPBEXstdDataEmph 34 7" xfId="14709"/>
    <cellStyle name="SAPBEXstdDataEmph 34 8" xfId="18785"/>
    <cellStyle name="SAPBEXstdDataEmph 34 9" xfId="19344"/>
    <cellStyle name="SAPBEXstdDataEmph 35" xfId="1741"/>
    <cellStyle name="SAPBEXstdDataEmph 35 2" xfId="4327"/>
    <cellStyle name="SAPBEXstdDataEmph 35 3" xfId="5534"/>
    <cellStyle name="SAPBEXstdDataEmph 35 4" xfId="7572"/>
    <cellStyle name="SAPBEXstdDataEmph 35 5" xfId="9896"/>
    <cellStyle name="SAPBEXstdDataEmph 35 6" xfId="13458"/>
    <cellStyle name="SAPBEXstdDataEmph 35 7" xfId="14592"/>
    <cellStyle name="SAPBEXstdDataEmph 35 8" xfId="18154"/>
    <cellStyle name="SAPBEXstdDataEmph 35 9" xfId="19243"/>
    <cellStyle name="SAPBEXstdDataEmph 36" xfId="1784"/>
    <cellStyle name="SAPBEXstdDataEmph 36 2" xfId="4370"/>
    <cellStyle name="SAPBEXstdDataEmph 36 3" xfId="6535"/>
    <cellStyle name="SAPBEXstdDataEmph 36 4" xfId="8095"/>
    <cellStyle name="SAPBEXstdDataEmph 36 5" xfId="10465"/>
    <cellStyle name="SAPBEXstdDataEmph 36 6" xfId="13201"/>
    <cellStyle name="SAPBEXstdDataEmph 36 7" xfId="15161"/>
    <cellStyle name="SAPBEXstdDataEmph 36 8" xfId="17897"/>
    <cellStyle name="SAPBEXstdDataEmph 36 9" xfId="19766"/>
    <cellStyle name="SAPBEXstdDataEmph 37" xfId="1826"/>
    <cellStyle name="SAPBEXstdDataEmph 37 2" xfId="4412"/>
    <cellStyle name="SAPBEXstdDataEmph 37 3" xfId="5504"/>
    <cellStyle name="SAPBEXstdDataEmph 37 4" xfId="8707"/>
    <cellStyle name="SAPBEXstdDataEmph 37 5" xfId="11141"/>
    <cellStyle name="SAPBEXstdDataEmph 37 6" xfId="12653"/>
    <cellStyle name="SAPBEXstdDataEmph 37 7" xfId="15837"/>
    <cellStyle name="SAPBEXstdDataEmph 37 8" xfId="17349"/>
    <cellStyle name="SAPBEXstdDataEmph 37 9" xfId="20381"/>
    <cellStyle name="SAPBEXstdDataEmph 38" xfId="1894"/>
    <cellStyle name="SAPBEXstdDataEmph 38 2" xfId="4480"/>
    <cellStyle name="SAPBEXstdDataEmph 38 3" xfId="5528"/>
    <cellStyle name="SAPBEXstdDataEmph 38 4" xfId="7710"/>
    <cellStyle name="SAPBEXstdDataEmph 38 5" xfId="9493"/>
    <cellStyle name="SAPBEXstdDataEmph 38 6" xfId="11214"/>
    <cellStyle name="SAPBEXstdDataEmph 38 7" xfId="14189"/>
    <cellStyle name="SAPBEXstdDataEmph 38 8" xfId="15910"/>
    <cellStyle name="SAPBEXstdDataEmph 38 9" xfId="18883"/>
    <cellStyle name="SAPBEXstdDataEmph 39" xfId="1931"/>
    <cellStyle name="SAPBEXstdDataEmph 39 2" xfId="4517"/>
    <cellStyle name="SAPBEXstdDataEmph 39 3" xfId="6922"/>
    <cellStyle name="SAPBEXstdDataEmph 39 4" xfId="8108"/>
    <cellStyle name="SAPBEXstdDataEmph 39 5" xfId="10479"/>
    <cellStyle name="SAPBEXstdDataEmph 39 6" xfId="13156"/>
    <cellStyle name="SAPBEXstdDataEmph 39 7" xfId="15175"/>
    <cellStyle name="SAPBEXstdDataEmph 39 8" xfId="17852"/>
    <cellStyle name="SAPBEXstdDataEmph 39 9" xfId="19779"/>
    <cellStyle name="SAPBEXstdDataEmph 4" xfId="300"/>
    <cellStyle name="SAPBEXstdDataEmph 4 2" xfId="2886"/>
    <cellStyle name="SAPBEXstdDataEmph 4 3" xfId="7069"/>
    <cellStyle name="SAPBEXstdDataEmph 4 4" xfId="8237"/>
    <cellStyle name="SAPBEXstdDataEmph 4 5" xfId="10626"/>
    <cellStyle name="SAPBEXstdDataEmph 4 6" xfId="13693"/>
    <cellStyle name="SAPBEXstdDataEmph 4 7" xfId="15322"/>
    <cellStyle name="SAPBEXstdDataEmph 4 8" xfId="18389"/>
    <cellStyle name="SAPBEXstdDataEmph 4 9" xfId="19910"/>
    <cellStyle name="SAPBEXstdDataEmph 40" xfId="1974"/>
    <cellStyle name="SAPBEXstdDataEmph 40 2" xfId="4560"/>
    <cellStyle name="SAPBEXstdDataEmph 40 3" xfId="6950"/>
    <cellStyle name="SAPBEXstdDataEmph 40 4" xfId="8953"/>
    <cellStyle name="SAPBEXstdDataEmph 40 5" xfId="11410"/>
    <cellStyle name="SAPBEXstdDataEmph 40 6" xfId="10634"/>
    <cellStyle name="SAPBEXstdDataEmph 40 7" xfId="16106"/>
    <cellStyle name="SAPBEXstdDataEmph 40 8" xfId="15330"/>
    <cellStyle name="SAPBEXstdDataEmph 40 9" xfId="20628"/>
    <cellStyle name="SAPBEXstdDataEmph 41" xfId="2029"/>
    <cellStyle name="SAPBEXstdDataEmph 41 2" xfId="4615"/>
    <cellStyle name="SAPBEXstdDataEmph 41 3" xfId="7015"/>
    <cellStyle name="SAPBEXstdDataEmph 41 4" xfId="8942"/>
    <cellStyle name="SAPBEXstdDataEmph 41 5" xfId="11396"/>
    <cellStyle name="SAPBEXstdDataEmph 41 6" xfId="12647"/>
    <cellStyle name="SAPBEXstdDataEmph 41 7" xfId="16092"/>
    <cellStyle name="SAPBEXstdDataEmph 41 8" xfId="17343"/>
    <cellStyle name="SAPBEXstdDataEmph 41 9" xfId="20616"/>
    <cellStyle name="SAPBEXstdDataEmph 42" xfId="2054"/>
    <cellStyle name="SAPBEXstdDataEmph 42 2" xfId="4640"/>
    <cellStyle name="SAPBEXstdDataEmph 42 3" xfId="6845"/>
    <cellStyle name="SAPBEXstdDataEmph 42 4" xfId="8110"/>
    <cellStyle name="SAPBEXstdDataEmph 42 5" xfId="10481"/>
    <cellStyle name="SAPBEXstdDataEmph 42 6" xfId="13497"/>
    <cellStyle name="SAPBEXstdDataEmph 42 7" xfId="15177"/>
    <cellStyle name="SAPBEXstdDataEmph 42 8" xfId="18193"/>
    <cellStyle name="SAPBEXstdDataEmph 42 9" xfId="19781"/>
    <cellStyle name="SAPBEXstdDataEmph 43" xfId="2092"/>
    <cellStyle name="SAPBEXstdDataEmph 43 2" xfId="4678"/>
    <cellStyle name="SAPBEXstdDataEmph 43 3" xfId="7313"/>
    <cellStyle name="SAPBEXstdDataEmph 43 4" xfId="8933"/>
    <cellStyle name="SAPBEXstdDataEmph 43 5" xfId="11385"/>
    <cellStyle name="SAPBEXstdDataEmph 43 6" xfId="13749"/>
    <cellStyle name="SAPBEXstdDataEmph 43 7" xfId="16081"/>
    <cellStyle name="SAPBEXstdDataEmph 43 8" xfId="18445"/>
    <cellStyle name="SAPBEXstdDataEmph 43 9" xfId="20607"/>
    <cellStyle name="SAPBEXstdDataEmph 44" xfId="2130"/>
    <cellStyle name="SAPBEXstdDataEmph 44 2" xfId="4716"/>
    <cellStyle name="SAPBEXstdDataEmph 44 3" xfId="6011"/>
    <cellStyle name="SAPBEXstdDataEmph 44 4" xfId="8182"/>
    <cellStyle name="SAPBEXstdDataEmph 44 5" xfId="10562"/>
    <cellStyle name="SAPBEXstdDataEmph 44 6" xfId="12622"/>
    <cellStyle name="SAPBEXstdDataEmph 44 7" xfId="15258"/>
    <cellStyle name="SAPBEXstdDataEmph 44 8" xfId="17318"/>
    <cellStyle name="SAPBEXstdDataEmph 44 9" xfId="19855"/>
    <cellStyle name="SAPBEXstdDataEmph 45" xfId="2167"/>
    <cellStyle name="SAPBEXstdDataEmph 45 2" xfId="4753"/>
    <cellStyle name="SAPBEXstdDataEmph 45 3" xfId="6463"/>
    <cellStyle name="SAPBEXstdDataEmph 45 4" xfId="8113"/>
    <cellStyle name="SAPBEXstdDataEmph 45 5" xfId="12062"/>
    <cellStyle name="SAPBEXstdDataEmph 45 6" xfId="12671"/>
    <cellStyle name="SAPBEXstdDataEmph 45 7" xfId="16758"/>
    <cellStyle name="SAPBEXstdDataEmph 45 8" xfId="17367"/>
    <cellStyle name="SAPBEXstdDataEmph 45 9" xfId="21228"/>
    <cellStyle name="SAPBEXstdDataEmph 46" xfId="2197"/>
    <cellStyle name="SAPBEXstdDataEmph 46 2" xfId="4783"/>
    <cellStyle name="SAPBEXstdDataEmph 46 3" xfId="2674"/>
    <cellStyle name="SAPBEXstdDataEmph 46 4" xfId="8469"/>
    <cellStyle name="SAPBEXstdDataEmph 46 5" xfId="10877"/>
    <cellStyle name="SAPBEXstdDataEmph 46 6" xfId="13848"/>
    <cellStyle name="SAPBEXstdDataEmph 46 7" xfId="15573"/>
    <cellStyle name="SAPBEXstdDataEmph 46 8" xfId="18544"/>
    <cellStyle name="SAPBEXstdDataEmph 46 9" xfId="20143"/>
    <cellStyle name="SAPBEXstdDataEmph 47" xfId="2223"/>
    <cellStyle name="SAPBEXstdDataEmph 47 2" xfId="4809"/>
    <cellStyle name="SAPBEXstdDataEmph 47 3" xfId="5199"/>
    <cellStyle name="SAPBEXstdDataEmph 47 4" xfId="7856"/>
    <cellStyle name="SAPBEXstdDataEmph 47 5" xfId="10208"/>
    <cellStyle name="SAPBEXstdDataEmph 47 6" xfId="13271"/>
    <cellStyle name="SAPBEXstdDataEmph 47 7" xfId="14904"/>
    <cellStyle name="SAPBEXstdDataEmph 47 8" xfId="17967"/>
    <cellStyle name="SAPBEXstdDataEmph 47 9" xfId="19529"/>
    <cellStyle name="SAPBEXstdDataEmph 48" xfId="2271"/>
    <cellStyle name="SAPBEXstdDataEmph 48 2" xfId="4857"/>
    <cellStyle name="SAPBEXstdDataEmph 48 3" xfId="6330"/>
    <cellStyle name="SAPBEXstdDataEmph 48 4" xfId="8838"/>
    <cellStyle name="SAPBEXstdDataEmph 48 5" xfId="11285"/>
    <cellStyle name="SAPBEXstdDataEmph 48 6" xfId="13121"/>
    <cellStyle name="SAPBEXstdDataEmph 48 7" xfId="15981"/>
    <cellStyle name="SAPBEXstdDataEmph 48 8" xfId="17817"/>
    <cellStyle name="SAPBEXstdDataEmph 48 9" xfId="20512"/>
    <cellStyle name="SAPBEXstdDataEmph 49" xfId="2341"/>
    <cellStyle name="SAPBEXstdDataEmph 49 2" xfId="4927"/>
    <cellStyle name="SAPBEXstdDataEmph 49 3" xfId="5536"/>
    <cellStyle name="SAPBEXstdDataEmph 49 4" xfId="8926"/>
    <cellStyle name="SAPBEXstdDataEmph 49 5" xfId="9741"/>
    <cellStyle name="SAPBEXstdDataEmph 49 6" xfId="14036"/>
    <cellStyle name="SAPBEXstdDataEmph 49 7" xfId="14437"/>
    <cellStyle name="SAPBEXstdDataEmph 49 8" xfId="18732"/>
    <cellStyle name="SAPBEXstdDataEmph 49 9" xfId="19100"/>
    <cellStyle name="SAPBEXstdDataEmph 5" xfId="343"/>
    <cellStyle name="SAPBEXstdDataEmph 5 2" xfId="2929"/>
    <cellStyle name="SAPBEXstdDataEmph 5 3" xfId="6551"/>
    <cellStyle name="SAPBEXstdDataEmph 5 4" xfId="8618"/>
    <cellStyle name="SAPBEXstdDataEmph 5 5" xfId="11038"/>
    <cellStyle name="SAPBEXstdDataEmph 5 6" xfId="13016"/>
    <cellStyle name="SAPBEXstdDataEmph 5 7" xfId="15734"/>
    <cellStyle name="SAPBEXstdDataEmph 5 8" xfId="17712"/>
    <cellStyle name="SAPBEXstdDataEmph 5 9" xfId="20293"/>
    <cellStyle name="SAPBEXstdDataEmph 50" xfId="2379"/>
    <cellStyle name="SAPBEXstdDataEmph 50 2" xfId="6713"/>
    <cellStyle name="SAPBEXstdDataEmph 50 3" xfId="8086"/>
    <cellStyle name="SAPBEXstdDataEmph 50 4" xfId="10456"/>
    <cellStyle name="SAPBEXstdDataEmph 50 5" xfId="12215"/>
    <cellStyle name="SAPBEXstdDataEmph 50 6" xfId="15152"/>
    <cellStyle name="SAPBEXstdDataEmph 50 7" xfId="16911"/>
    <cellStyle name="SAPBEXstdDataEmph 50 8" xfId="19757"/>
    <cellStyle name="SAPBEXstdDataEmph 51" xfId="6388"/>
    <cellStyle name="SAPBEXstdDataEmph 52" xfId="8149"/>
    <cellStyle name="SAPBEXstdDataEmph 53" xfId="10523"/>
    <cellStyle name="SAPBEXstdDataEmph 54" xfId="13163"/>
    <cellStyle name="SAPBEXstdDataEmph 55" xfId="15219"/>
    <cellStyle name="SAPBEXstdDataEmph 56" xfId="17859"/>
    <cellStyle name="SAPBEXstdDataEmph 57" xfId="19822"/>
    <cellStyle name="SAPBEXstdDataEmph 6" xfId="386"/>
    <cellStyle name="SAPBEXstdDataEmph 6 2" xfId="2972"/>
    <cellStyle name="SAPBEXstdDataEmph 6 3" xfId="5462"/>
    <cellStyle name="SAPBEXstdDataEmph 6 4" xfId="8090"/>
    <cellStyle name="SAPBEXstdDataEmph 6 5" xfId="10460"/>
    <cellStyle name="SAPBEXstdDataEmph 6 6" xfId="10355"/>
    <cellStyle name="SAPBEXstdDataEmph 6 7" xfId="15156"/>
    <cellStyle name="SAPBEXstdDataEmph 6 8" xfId="15051"/>
    <cellStyle name="SAPBEXstdDataEmph 6 9" xfId="19761"/>
    <cellStyle name="SAPBEXstdDataEmph 7" xfId="429"/>
    <cellStyle name="SAPBEXstdDataEmph 7 2" xfId="3015"/>
    <cellStyle name="SAPBEXstdDataEmph 7 3" xfId="7163"/>
    <cellStyle name="SAPBEXstdDataEmph 7 4" xfId="6061"/>
    <cellStyle name="SAPBEXstdDataEmph 7 5" xfId="9669"/>
    <cellStyle name="SAPBEXstdDataEmph 7 6" xfId="13718"/>
    <cellStyle name="SAPBEXstdDataEmph 7 7" xfId="14365"/>
    <cellStyle name="SAPBEXstdDataEmph 7 8" xfId="18414"/>
    <cellStyle name="SAPBEXstdDataEmph 7 9" xfId="19037"/>
    <cellStyle name="SAPBEXstdDataEmph 8" xfId="472"/>
    <cellStyle name="SAPBEXstdDataEmph 8 2" xfId="3058"/>
    <cellStyle name="SAPBEXstdDataEmph 8 3" xfId="5116"/>
    <cellStyle name="SAPBEXstdDataEmph 8 4" xfId="9131"/>
    <cellStyle name="SAPBEXstdDataEmph 8 5" xfId="11608"/>
    <cellStyle name="SAPBEXstdDataEmph 8 6" xfId="13909"/>
    <cellStyle name="SAPBEXstdDataEmph 8 7" xfId="16304"/>
    <cellStyle name="SAPBEXstdDataEmph 8 8" xfId="18605"/>
    <cellStyle name="SAPBEXstdDataEmph 8 9" xfId="20806"/>
    <cellStyle name="SAPBEXstdDataEmph 9" xfId="515"/>
    <cellStyle name="SAPBEXstdDataEmph 9 2" xfId="3101"/>
    <cellStyle name="SAPBEXstdDataEmph 9 3" xfId="6212"/>
    <cellStyle name="SAPBEXstdDataEmph 9 4" xfId="9348"/>
    <cellStyle name="SAPBEXstdDataEmph 9 5" xfId="11832"/>
    <cellStyle name="SAPBEXstdDataEmph 9 6" xfId="14145"/>
    <cellStyle name="SAPBEXstdDataEmph 9 7" xfId="16528"/>
    <cellStyle name="SAPBEXstdDataEmph 9 8" xfId="18841"/>
    <cellStyle name="SAPBEXstdDataEmph 9 9" xfId="21022"/>
    <cellStyle name="SAPBEXstdItem" xfId="91"/>
    <cellStyle name="SAPBEXstdItem 10" xfId="559"/>
    <cellStyle name="SAPBEXstdItem 10 2" xfId="3145"/>
    <cellStyle name="SAPBEXstdItem 10 3" xfId="4964"/>
    <cellStyle name="SAPBEXstdItem 10 4" xfId="9316"/>
    <cellStyle name="SAPBEXstdItem 10 5" xfId="11799"/>
    <cellStyle name="SAPBEXstdItem 10 6" xfId="10311"/>
    <cellStyle name="SAPBEXstdItem 10 7" xfId="16495"/>
    <cellStyle name="SAPBEXstdItem 10 8" xfId="15007"/>
    <cellStyle name="SAPBEXstdItem 10 9" xfId="20990"/>
    <cellStyle name="SAPBEXstdItem 11" xfId="339"/>
    <cellStyle name="SAPBEXstdItem 11 2" xfId="2925"/>
    <cellStyle name="SAPBEXstdItem 11 3" xfId="5725"/>
    <cellStyle name="SAPBEXstdItem 11 4" xfId="7678"/>
    <cellStyle name="SAPBEXstdItem 11 5" xfId="10018"/>
    <cellStyle name="SAPBEXstdItem 11 6" xfId="9941"/>
    <cellStyle name="SAPBEXstdItem 11 7" xfId="14714"/>
    <cellStyle name="SAPBEXstdItem 11 8" xfId="14637"/>
    <cellStyle name="SAPBEXstdItem 11 9" xfId="19349"/>
    <cellStyle name="SAPBEXstdItem 12" xfId="645"/>
    <cellStyle name="SAPBEXstdItem 12 2" xfId="3231"/>
    <cellStyle name="SAPBEXstdItem 12 3" xfId="6387"/>
    <cellStyle name="SAPBEXstdItem 12 4" xfId="5347"/>
    <cellStyle name="SAPBEXstdItem 12 5" xfId="10672"/>
    <cellStyle name="SAPBEXstdItem 12 6" xfId="12938"/>
    <cellStyle name="SAPBEXstdItem 12 7" xfId="15368"/>
    <cellStyle name="SAPBEXstdItem 12 8" xfId="17634"/>
    <cellStyle name="SAPBEXstdItem 12 9" xfId="19951"/>
    <cellStyle name="SAPBEXstdItem 13" xfId="665"/>
    <cellStyle name="SAPBEXstdItem 13 2" xfId="3251"/>
    <cellStyle name="SAPBEXstdItem 13 3" xfId="6504"/>
    <cellStyle name="SAPBEXstdItem 13 4" xfId="8128"/>
    <cellStyle name="SAPBEXstdItem 13 5" xfId="10500"/>
    <cellStyle name="SAPBEXstdItem 13 6" xfId="13324"/>
    <cellStyle name="SAPBEXstdItem 13 7" xfId="15196"/>
    <cellStyle name="SAPBEXstdItem 13 8" xfId="18020"/>
    <cellStyle name="SAPBEXstdItem 13 9" xfId="19799"/>
    <cellStyle name="SAPBEXstdItem 14" xfId="757"/>
    <cellStyle name="SAPBEXstdItem 14 2" xfId="3343"/>
    <cellStyle name="SAPBEXstdItem 14 3" xfId="6440"/>
    <cellStyle name="SAPBEXstdItem 14 4" xfId="9140"/>
    <cellStyle name="SAPBEXstdItem 14 5" xfId="11618"/>
    <cellStyle name="SAPBEXstdItem 14 6" xfId="12540"/>
    <cellStyle name="SAPBEXstdItem 14 7" xfId="16314"/>
    <cellStyle name="SAPBEXstdItem 14 8" xfId="17236"/>
    <cellStyle name="SAPBEXstdItem 14 9" xfId="20815"/>
    <cellStyle name="SAPBEXstdItem 15" xfId="822"/>
    <cellStyle name="SAPBEXstdItem 15 2" xfId="3408"/>
    <cellStyle name="SAPBEXstdItem 15 3" xfId="7047"/>
    <cellStyle name="SAPBEXstdItem 15 4" xfId="7605"/>
    <cellStyle name="SAPBEXstdItem 15 5" xfId="9931"/>
    <cellStyle name="SAPBEXstdItem 15 6" xfId="14022"/>
    <cellStyle name="SAPBEXstdItem 15 7" xfId="14627"/>
    <cellStyle name="SAPBEXstdItem 15 8" xfId="18718"/>
    <cellStyle name="SAPBEXstdItem 15 9" xfId="19276"/>
    <cellStyle name="SAPBEXstdItem 16" xfId="884"/>
    <cellStyle name="SAPBEXstdItem 16 2" xfId="3470"/>
    <cellStyle name="SAPBEXstdItem 16 3" xfId="6584"/>
    <cellStyle name="SAPBEXstdItem 16 4" xfId="7608"/>
    <cellStyle name="SAPBEXstdItem 16 5" xfId="9935"/>
    <cellStyle name="SAPBEXstdItem 16 6" xfId="12504"/>
    <cellStyle name="SAPBEXstdItem 16 7" xfId="14631"/>
    <cellStyle name="SAPBEXstdItem 16 8" xfId="17200"/>
    <cellStyle name="SAPBEXstdItem 16 9" xfId="19279"/>
    <cellStyle name="SAPBEXstdItem 17" xfId="912"/>
    <cellStyle name="SAPBEXstdItem 17 2" xfId="3498"/>
    <cellStyle name="SAPBEXstdItem 17 3" xfId="5405"/>
    <cellStyle name="SAPBEXstdItem 17 4" xfId="8379"/>
    <cellStyle name="SAPBEXstdItem 17 5" xfId="10781"/>
    <cellStyle name="SAPBEXstdItem 17 6" xfId="12318"/>
    <cellStyle name="SAPBEXstdItem 17 7" xfId="15477"/>
    <cellStyle name="SAPBEXstdItem 17 8" xfId="17014"/>
    <cellStyle name="SAPBEXstdItem 17 9" xfId="20054"/>
    <cellStyle name="SAPBEXstdItem 18" xfId="996"/>
    <cellStyle name="SAPBEXstdItem 18 2" xfId="3582"/>
    <cellStyle name="SAPBEXstdItem 18 3" xfId="5423"/>
    <cellStyle name="SAPBEXstdItem 18 4" xfId="7935"/>
    <cellStyle name="SAPBEXstdItem 18 5" xfId="10290"/>
    <cellStyle name="SAPBEXstdItem 18 6" xfId="13112"/>
    <cellStyle name="SAPBEXstdItem 18 7" xfId="14986"/>
    <cellStyle name="SAPBEXstdItem 18 8" xfId="17808"/>
    <cellStyle name="SAPBEXstdItem 18 9" xfId="19607"/>
    <cellStyle name="SAPBEXstdItem 19" xfId="1036"/>
    <cellStyle name="SAPBEXstdItem 19 2" xfId="3622"/>
    <cellStyle name="SAPBEXstdItem 19 3" xfId="5209"/>
    <cellStyle name="SAPBEXstdItem 19 4" xfId="8787"/>
    <cellStyle name="SAPBEXstdItem 19 5" xfId="11229"/>
    <cellStyle name="SAPBEXstdItem 19 6" xfId="13419"/>
    <cellStyle name="SAPBEXstdItem 19 7" xfId="15925"/>
    <cellStyle name="SAPBEXstdItem 19 8" xfId="18115"/>
    <cellStyle name="SAPBEXstdItem 19 9" xfId="20462"/>
    <cellStyle name="SAPBEXstdItem 2" xfId="212"/>
    <cellStyle name="SAPBEXstdItem 2 2" xfId="2586"/>
    <cellStyle name="SAPBEXstdItem 2 3" xfId="2678"/>
    <cellStyle name="SAPBEXstdItem 2 4" xfId="7630"/>
    <cellStyle name="SAPBEXstdItem 2 5" xfId="9962"/>
    <cellStyle name="SAPBEXstdItem 2 6" xfId="14114"/>
    <cellStyle name="SAPBEXstdItem 2 7" xfId="14658"/>
    <cellStyle name="SAPBEXstdItem 2 8" xfId="18810"/>
    <cellStyle name="SAPBEXstdItem 2 9" xfId="19301"/>
    <cellStyle name="SAPBEXstdItem 20" xfId="1079"/>
    <cellStyle name="SAPBEXstdItem 20 2" xfId="3665"/>
    <cellStyle name="SAPBEXstdItem 20 3" xfId="5634"/>
    <cellStyle name="SAPBEXstdItem 20 4" xfId="8640"/>
    <cellStyle name="SAPBEXstdItem 20 5" xfId="11063"/>
    <cellStyle name="SAPBEXstdItem 20 6" xfId="11526"/>
    <cellStyle name="SAPBEXstdItem 20 7" xfId="15759"/>
    <cellStyle name="SAPBEXstdItem 20 8" xfId="16222"/>
    <cellStyle name="SAPBEXstdItem 20 9" xfId="20315"/>
    <cellStyle name="SAPBEXstdItem 21" xfId="1144"/>
    <cellStyle name="SAPBEXstdItem 21 2" xfId="3730"/>
    <cellStyle name="SAPBEXstdItem 21 3" xfId="5875"/>
    <cellStyle name="SAPBEXstdItem 21 4" xfId="7869"/>
    <cellStyle name="SAPBEXstdItem 21 5" xfId="10222"/>
    <cellStyle name="SAPBEXstdItem 21 6" xfId="13418"/>
    <cellStyle name="SAPBEXstdItem 21 7" xfId="14918"/>
    <cellStyle name="SAPBEXstdItem 21 8" xfId="18114"/>
    <cellStyle name="SAPBEXstdItem 21 9" xfId="19542"/>
    <cellStyle name="SAPBEXstdItem 22" xfId="852"/>
    <cellStyle name="SAPBEXstdItem 22 2" xfId="3438"/>
    <cellStyle name="SAPBEXstdItem 22 3" xfId="6762"/>
    <cellStyle name="SAPBEXstdItem 22 4" xfId="8269"/>
    <cellStyle name="SAPBEXstdItem 22 5" xfId="10663"/>
    <cellStyle name="SAPBEXstdItem 22 6" xfId="12709"/>
    <cellStyle name="SAPBEXstdItem 22 7" xfId="15359"/>
    <cellStyle name="SAPBEXstdItem 22 8" xfId="17405"/>
    <cellStyle name="SAPBEXstdItem 22 9" xfId="19942"/>
    <cellStyle name="SAPBEXstdItem 23" xfId="1227"/>
    <cellStyle name="SAPBEXstdItem 23 2" xfId="3813"/>
    <cellStyle name="SAPBEXstdItem 23 3" xfId="6884"/>
    <cellStyle name="SAPBEXstdItem 23 4" xfId="8993"/>
    <cellStyle name="SAPBEXstdItem 23 5" xfId="11451"/>
    <cellStyle name="SAPBEXstdItem 23 6" xfId="13918"/>
    <cellStyle name="SAPBEXstdItem 23 7" xfId="16147"/>
    <cellStyle name="SAPBEXstdItem 23 8" xfId="18614"/>
    <cellStyle name="SAPBEXstdItem 23 9" xfId="20668"/>
    <cellStyle name="SAPBEXstdItem 24" xfId="1270"/>
    <cellStyle name="SAPBEXstdItem 24 2" xfId="3856"/>
    <cellStyle name="SAPBEXstdItem 24 3" xfId="6009"/>
    <cellStyle name="SAPBEXstdItem 24 4" xfId="8677"/>
    <cellStyle name="SAPBEXstdItem 24 5" xfId="11104"/>
    <cellStyle name="SAPBEXstdItem 24 6" xfId="13755"/>
    <cellStyle name="SAPBEXstdItem 24 7" xfId="15800"/>
    <cellStyle name="SAPBEXstdItem 24 8" xfId="18451"/>
    <cellStyle name="SAPBEXstdItem 24 9" xfId="20351"/>
    <cellStyle name="SAPBEXstdItem 25" xfId="1313"/>
    <cellStyle name="SAPBEXstdItem 25 2" xfId="3899"/>
    <cellStyle name="SAPBEXstdItem 25 3" xfId="5156"/>
    <cellStyle name="SAPBEXstdItem 25 4" xfId="7675"/>
    <cellStyle name="SAPBEXstdItem 25 5" xfId="10015"/>
    <cellStyle name="SAPBEXstdItem 25 6" xfId="13147"/>
    <cellStyle name="SAPBEXstdItem 25 7" xfId="14711"/>
    <cellStyle name="SAPBEXstdItem 25 8" xfId="17843"/>
    <cellStyle name="SAPBEXstdItem 25 9" xfId="19346"/>
    <cellStyle name="SAPBEXstdItem 26" xfId="1355"/>
    <cellStyle name="SAPBEXstdItem 26 2" xfId="3941"/>
    <cellStyle name="SAPBEXstdItem 26 3" xfId="6616"/>
    <cellStyle name="SAPBEXstdItem 26 4" xfId="7673"/>
    <cellStyle name="SAPBEXstdItem 26 5" xfId="12073"/>
    <cellStyle name="SAPBEXstdItem 26 6" xfId="13898"/>
    <cellStyle name="SAPBEXstdItem 26 7" xfId="16769"/>
    <cellStyle name="SAPBEXstdItem 26 8" xfId="18594"/>
    <cellStyle name="SAPBEXstdItem 26 9" xfId="21238"/>
    <cellStyle name="SAPBEXstdItem 27" xfId="1398"/>
    <cellStyle name="SAPBEXstdItem 27 2" xfId="3984"/>
    <cellStyle name="SAPBEXstdItem 27 3" xfId="6375"/>
    <cellStyle name="SAPBEXstdItem 27 4" xfId="6369"/>
    <cellStyle name="SAPBEXstdItem 27 5" xfId="12086"/>
    <cellStyle name="SAPBEXstdItem 27 6" xfId="13460"/>
    <cellStyle name="SAPBEXstdItem 27 7" xfId="16782"/>
    <cellStyle name="SAPBEXstdItem 27 8" xfId="18156"/>
    <cellStyle name="SAPBEXstdItem 27 9" xfId="21249"/>
    <cellStyle name="SAPBEXstdItem 28" xfId="1441"/>
    <cellStyle name="SAPBEXstdItem 28 2" xfId="4027"/>
    <cellStyle name="SAPBEXstdItem 28 3" xfId="5482"/>
    <cellStyle name="SAPBEXstdItem 28 4" xfId="7971"/>
    <cellStyle name="SAPBEXstdItem 28 5" xfId="10332"/>
    <cellStyle name="SAPBEXstdItem 28 6" xfId="12174"/>
    <cellStyle name="SAPBEXstdItem 28 7" xfId="15028"/>
    <cellStyle name="SAPBEXstdItem 28 8" xfId="16870"/>
    <cellStyle name="SAPBEXstdItem 28 9" xfId="19642"/>
    <cellStyle name="SAPBEXstdItem 29" xfId="1484"/>
    <cellStyle name="SAPBEXstdItem 29 2" xfId="4070"/>
    <cellStyle name="SAPBEXstdItem 29 3" xfId="6744"/>
    <cellStyle name="SAPBEXstdItem 29 4" xfId="8566"/>
    <cellStyle name="SAPBEXstdItem 29 5" xfId="10981"/>
    <cellStyle name="SAPBEXstdItem 29 6" xfId="14094"/>
    <cellStyle name="SAPBEXstdItem 29 7" xfId="15677"/>
    <cellStyle name="SAPBEXstdItem 29 8" xfId="18790"/>
    <cellStyle name="SAPBEXstdItem 29 9" xfId="20240"/>
    <cellStyle name="SAPBEXstdItem 3" xfId="258"/>
    <cellStyle name="SAPBEXstdItem 3 2" xfId="2844"/>
    <cellStyle name="SAPBEXstdItem 3 3" xfId="6885"/>
    <cellStyle name="SAPBEXstdItem 3 4" xfId="7556"/>
    <cellStyle name="SAPBEXstdItem 3 5" xfId="9879"/>
    <cellStyle name="SAPBEXstdItem 3 6" xfId="13767"/>
    <cellStyle name="SAPBEXstdItem 3 7" xfId="14575"/>
    <cellStyle name="SAPBEXstdItem 3 8" xfId="18463"/>
    <cellStyle name="SAPBEXstdItem 3 9" xfId="19227"/>
    <cellStyle name="SAPBEXstdItem 30" xfId="1527"/>
    <cellStyle name="SAPBEXstdItem 30 2" xfId="4113"/>
    <cellStyle name="SAPBEXstdItem 30 3" xfId="5523"/>
    <cellStyle name="SAPBEXstdItem 30 4" xfId="6931"/>
    <cellStyle name="SAPBEXstdItem 30 5" xfId="12103"/>
    <cellStyle name="SAPBEXstdItem 30 6" xfId="12294"/>
    <cellStyle name="SAPBEXstdItem 30 7" xfId="16799"/>
    <cellStyle name="SAPBEXstdItem 30 8" xfId="16990"/>
    <cellStyle name="SAPBEXstdItem 30 9" xfId="21266"/>
    <cellStyle name="SAPBEXstdItem 31" xfId="1570"/>
    <cellStyle name="SAPBEXstdItem 31 2" xfId="4156"/>
    <cellStyle name="SAPBEXstdItem 31 3" xfId="5749"/>
    <cellStyle name="SAPBEXstdItem 31 4" xfId="5386"/>
    <cellStyle name="SAPBEXstdItem 31 5" xfId="9564"/>
    <cellStyle name="SAPBEXstdItem 31 6" xfId="13068"/>
    <cellStyle name="SAPBEXstdItem 31 7" xfId="14260"/>
    <cellStyle name="SAPBEXstdItem 31 8" xfId="17764"/>
    <cellStyle name="SAPBEXstdItem 31 9" xfId="18947"/>
    <cellStyle name="SAPBEXstdItem 32" xfId="1476"/>
    <cellStyle name="SAPBEXstdItem 32 2" xfId="4062"/>
    <cellStyle name="SAPBEXstdItem 32 3" xfId="5046"/>
    <cellStyle name="SAPBEXstdItem 32 4" xfId="7616"/>
    <cellStyle name="SAPBEXstdItem 32 5" xfId="9947"/>
    <cellStyle name="SAPBEXstdItem 32 6" xfId="12943"/>
    <cellStyle name="SAPBEXstdItem 32 7" xfId="14643"/>
    <cellStyle name="SAPBEXstdItem 32 8" xfId="17639"/>
    <cellStyle name="SAPBEXstdItem 32 9" xfId="19287"/>
    <cellStyle name="SAPBEXstdItem 33" xfId="1656"/>
    <cellStyle name="SAPBEXstdItem 33 2" xfId="4242"/>
    <cellStyle name="SAPBEXstdItem 33 3" xfId="5420"/>
    <cellStyle name="SAPBEXstdItem 33 4" xfId="8034"/>
    <cellStyle name="SAPBEXstdItem 33 5" xfId="10399"/>
    <cellStyle name="SAPBEXstdItem 33 6" xfId="12161"/>
    <cellStyle name="SAPBEXstdItem 33 7" xfId="15095"/>
    <cellStyle name="SAPBEXstdItem 33 8" xfId="16857"/>
    <cellStyle name="SAPBEXstdItem 33 9" xfId="19705"/>
    <cellStyle name="SAPBEXstdItem 34" xfId="1699"/>
    <cellStyle name="SAPBEXstdItem 34 2" xfId="4285"/>
    <cellStyle name="SAPBEXstdItem 34 3" xfId="6842"/>
    <cellStyle name="SAPBEXstdItem 34 4" xfId="9357"/>
    <cellStyle name="SAPBEXstdItem 34 5" xfId="11844"/>
    <cellStyle name="SAPBEXstdItem 34 6" xfId="14062"/>
    <cellStyle name="SAPBEXstdItem 34 7" xfId="16540"/>
    <cellStyle name="SAPBEXstdItem 34 8" xfId="18758"/>
    <cellStyle name="SAPBEXstdItem 34 9" xfId="21031"/>
    <cellStyle name="SAPBEXstdItem 35" xfId="1742"/>
    <cellStyle name="SAPBEXstdItem 35 2" xfId="4328"/>
    <cellStyle name="SAPBEXstdItem 35 3" xfId="6690"/>
    <cellStyle name="SAPBEXstdItem 35 4" xfId="7207"/>
    <cellStyle name="SAPBEXstdItem 35 5" xfId="9585"/>
    <cellStyle name="SAPBEXstdItem 35 6" xfId="13519"/>
    <cellStyle name="SAPBEXstdItem 35 7" xfId="14281"/>
    <cellStyle name="SAPBEXstdItem 35 8" xfId="18215"/>
    <cellStyle name="SAPBEXstdItem 35 9" xfId="18965"/>
    <cellStyle name="SAPBEXstdItem 36" xfId="1785"/>
    <cellStyle name="SAPBEXstdItem 36 2" xfId="4371"/>
    <cellStyle name="SAPBEXstdItem 36 3" xfId="7224"/>
    <cellStyle name="SAPBEXstdItem 36 4" xfId="7750"/>
    <cellStyle name="SAPBEXstdItem 36 5" xfId="10097"/>
    <cellStyle name="SAPBEXstdItem 36 6" xfId="11123"/>
    <cellStyle name="SAPBEXstdItem 36 7" xfId="14793"/>
    <cellStyle name="SAPBEXstdItem 36 8" xfId="15819"/>
    <cellStyle name="SAPBEXstdItem 36 9" xfId="19423"/>
    <cellStyle name="SAPBEXstdItem 37" xfId="1827"/>
    <cellStyle name="SAPBEXstdItem 37 2" xfId="4413"/>
    <cellStyle name="SAPBEXstdItem 37 3" xfId="6915"/>
    <cellStyle name="SAPBEXstdItem 37 4" xfId="8936"/>
    <cellStyle name="SAPBEXstdItem 37 5" xfId="11389"/>
    <cellStyle name="SAPBEXstdItem 37 6" xfId="12747"/>
    <cellStyle name="SAPBEXstdItem 37 7" xfId="16085"/>
    <cellStyle name="SAPBEXstdItem 37 8" xfId="17443"/>
    <cellStyle name="SAPBEXstdItem 37 9" xfId="20610"/>
    <cellStyle name="SAPBEXstdItem 38" xfId="1892"/>
    <cellStyle name="SAPBEXstdItem 38 2" xfId="4478"/>
    <cellStyle name="SAPBEXstdItem 38 3" xfId="7231"/>
    <cellStyle name="SAPBEXstdItem 38 4" xfId="7498"/>
    <cellStyle name="SAPBEXstdItem 38 5" xfId="9817"/>
    <cellStyle name="SAPBEXstdItem 38 6" xfId="13429"/>
    <cellStyle name="SAPBEXstdItem 38 7" xfId="14513"/>
    <cellStyle name="SAPBEXstdItem 38 8" xfId="18125"/>
    <cellStyle name="SAPBEXstdItem 38 9" xfId="19169"/>
    <cellStyle name="SAPBEXstdItem 39" xfId="1932"/>
    <cellStyle name="SAPBEXstdItem 39 2" xfId="4518"/>
    <cellStyle name="SAPBEXstdItem 39 3" xfId="5470"/>
    <cellStyle name="SAPBEXstdItem 39 4" xfId="7174"/>
    <cellStyle name="SAPBEXstdItem 39 5" xfId="9611"/>
    <cellStyle name="SAPBEXstdItem 39 6" xfId="13642"/>
    <cellStyle name="SAPBEXstdItem 39 7" xfId="14307"/>
    <cellStyle name="SAPBEXstdItem 39 8" xfId="18338"/>
    <cellStyle name="SAPBEXstdItem 39 9" xfId="18990"/>
    <cellStyle name="SAPBEXstdItem 4" xfId="301"/>
    <cellStyle name="SAPBEXstdItem 4 2" xfId="2887"/>
    <cellStyle name="SAPBEXstdItem 4 3" xfId="5541"/>
    <cellStyle name="SAPBEXstdItem 4 4" xfId="8442"/>
    <cellStyle name="SAPBEXstdItem 4 5" xfId="10848"/>
    <cellStyle name="SAPBEXstdItem 4 6" xfId="13132"/>
    <cellStyle name="SAPBEXstdItem 4 7" xfId="15544"/>
    <cellStyle name="SAPBEXstdItem 4 8" xfId="17828"/>
    <cellStyle name="SAPBEXstdItem 4 9" xfId="20116"/>
    <cellStyle name="SAPBEXstdItem 40" xfId="1975"/>
    <cellStyle name="SAPBEXstdItem 40 2" xfId="4561"/>
    <cellStyle name="SAPBEXstdItem 40 3" xfId="6166"/>
    <cellStyle name="SAPBEXstdItem 40 4" xfId="9264"/>
    <cellStyle name="SAPBEXstdItem 40 5" xfId="9870"/>
    <cellStyle name="SAPBEXstdItem 40 6" xfId="13441"/>
    <cellStyle name="SAPBEXstdItem 40 7" xfId="14566"/>
    <cellStyle name="SAPBEXstdItem 40 8" xfId="18137"/>
    <cellStyle name="SAPBEXstdItem 40 9" xfId="19219"/>
    <cellStyle name="SAPBEXstdItem 41" xfId="1880"/>
    <cellStyle name="SAPBEXstdItem 41 2" xfId="4466"/>
    <cellStyle name="SAPBEXstdItem 41 3" xfId="5529"/>
    <cellStyle name="SAPBEXstdItem 41 4" xfId="8101"/>
    <cellStyle name="SAPBEXstdItem 41 5" xfId="10472"/>
    <cellStyle name="SAPBEXstdItem 41 6" xfId="13103"/>
    <cellStyle name="SAPBEXstdItem 41 7" xfId="15168"/>
    <cellStyle name="SAPBEXstdItem 41 8" xfId="17799"/>
    <cellStyle name="SAPBEXstdItem 41 9" xfId="19772"/>
    <cellStyle name="SAPBEXstdItem 42" xfId="2055"/>
    <cellStyle name="SAPBEXstdItem 42 2" xfId="4641"/>
    <cellStyle name="SAPBEXstdItem 42 3" xfId="6145"/>
    <cellStyle name="SAPBEXstdItem 42 4" xfId="8385"/>
    <cellStyle name="SAPBEXstdItem 42 5" xfId="10788"/>
    <cellStyle name="SAPBEXstdItem 42 6" xfId="12255"/>
    <cellStyle name="SAPBEXstdItem 42 7" xfId="15484"/>
    <cellStyle name="SAPBEXstdItem 42 8" xfId="16951"/>
    <cellStyle name="SAPBEXstdItem 42 9" xfId="20060"/>
    <cellStyle name="SAPBEXstdItem 43" xfId="2093"/>
    <cellStyle name="SAPBEXstdItem 43 2" xfId="4679"/>
    <cellStyle name="SAPBEXstdItem 43 3" xfId="6111"/>
    <cellStyle name="SAPBEXstdItem 43 4" xfId="9237"/>
    <cellStyle name="SAPBEXstdItem 43 5" xfId="11717"/>
    <cellStyle name="SAPBEXstdItem 43 6" xfId="12381"/>
    <cellStyle name="SAPBEXstdItem 43 7" xfId="16413"/>
    <cellStyle name="SAPBEXstdItem 43 8" xfId="17077"/>
    <cellStyle name="SAPBEXstdItem 43 9" xfId="20909"/>
    <cellStyle name="SAPBEXstdItem 44" xfId="2131"/>
    <cellStyle name="SAPBEXstdItem 44 2" xfId="4717"/>
    <cellStyle name="SAPBEXstdItem 44 3" xfId="7029"/>
    <cellStyle name="SAPBEXstdItem 44 4" xfId="7862"/>
    <cellStyle name="SAPBEXstdItem 44 5" xfId="10214"/>
    <cellStyle name="SAPBEXstdItem 44 6" xfId="12608"/>
    <cellStyle name="SAPBEXstdItem 44 7" xfId="14910"/>
    <cellStyle name="SAPBEXstdItem 44 8" xfId="17304"/>
    <cellStyle name="SAPBEXstdItem 44 9" xfId="19535"/>
    <cellStyle name="SAPBEXstdItem 45" xfId="2168"/>
    <cellStyle name="SAPBEXstdItem 45 2" xfId="4754"/>
    <cellStyle name="SAPBEXstdItem 45 3" xfId="6544"/>
    <cellStyle name="SAPBEXstdItem 45 4" xfId="9434"/>
    <cellStyle name="SAPBEXstdItem 45 5" xfId="10295"/>
    <cellStyle name="SAPBEXstdItem 45 6" xfId="10010"/>
    <cellStyle name="SAPBEXstdItem 45 7" xfId="14991"/>
    <cellStyle name="SAPBEXstdItem 45 8" xfId="14706"/>
    <cellStyle name="SAPBEXstdItem 45 9" xfId="19612"/>
    <cellStyle name="SAPBEXstdItem 46" xfId="2198"/>
    <cellStyle name="SAPBEXstdItem 46 2" xfId="4784"/>
    <cellStyle name="SAPBEXstdItem 46 3" xfId="7296"/>
    <cellStyle name="SAPBEXstdItem 46 4" xfId="9375"/>
    <cellStyle name="SAPBEXstdItem 46 5" xfId="12007"/>
    <cellStyle name="SAPBEXstdItem 46 6" xfId="14070"/>
    <cellStyle name="SAPBEXstdItem 46 7" xfId="16703"/>
    <cellStyle name="SAPBEXstdItem 46 8" xfId="18766"/>
    <cellStyle name="SAPBEXstdItem 46 9" xfId="21188"/>
    <cellStyle name="SAPBEXstdItem 47" xfId="2224"/>
    <cellStyle name="SAPBEXstdItem 47 2" xfId="4810"/>
    <cellStyle name="SAPBEXstdItem 47 3" xfId="5193"/>
    <cellStyle name="SAPBEXstdItem 47 4" xfId="7597"/>
    <cellStyle name="SAPBEXstdItem 47 5" xfId="9923"/>
    <cellStyle name="SAPBEXstdItem 47 6" xfId="12808"/>
    <cellStyle name="SAPBEXstdItem 47 7" xfId="14619"/>
    <cellStyle name="SAPBEXstdItem 47 8" xfId="17504"/>
    <cellStyle name="SAPBEXstdItem 47 9" xfId="19268"/>
    <cellStyle name="SAPBEXstdItem 48" xfId="2272"/>
    <cellStyle name="SAPBEXstdItem 48 2" xfId="4858"/>
    <cellStyle name="SAPBEXstdItem 48 3" xfId="2657"/>
    <cellStyle name="SAPBEXstdItem 48 4" xfId="5362"/>
    <cellStyle name="SAPBEXstdItem 48 5" xfId="9614"/>
    <cellStyle name="SAPBEXstdItem 48 6" xfId="12872"/>
    <cellStyle name="SAPBEXstdItem 48 7" xfId="14310"/>
    <cellStyle name="SAPBEXstdItem 48 8" xfId="17568"/>
    <cellStyle name="SAPBEXstdItem 48 9" xfId="18993"/>
    <cellStyle name="SAPBEXstdItem 49" xfId="2342"/>
    <cellStyle name="SAPBEXstdItem 49 2" xfId="4928"/>
    <cellStyle name="SAPBEXstdItem 49 3" xfId="7194"/>
    <cellStyle name="SAPBEXstdItem 49 4" xfId="8905"/>
    <cellStyle name="SAPBEXstdItem 49 5" xfId="11356"/>
    <cellStyle name="SAPBEXstdItem 49 6" xfId="12879"/>
    <cellStyle name="SAPBEXstdItem 49 7" xfId="16052"/>
    <cellStyle name="SAPBEXstdItem 49 8" xfId="17575"/>
    <cellStyle name="SAPBEXstdItem 49 9" xfId="20579"/>
    <cellStyle name="SAPBEXstdItem 5" xfId="344"/>
    <cellStyle name="SAPBEXstdItem 5 2" xfId="2930"/>
    <cellStyle name="SAPBEXstdItem 5 3" xfId="5830"/>
    <cellStyle name="SAPBEXstdItem 5 4" xfId="9043"/>
    <cellStyle name="SAPBEXstdItem 5 5" xfId="11508"/>
    <cellStyle name="SAPBEXstdItem 5 6" xfId="13859"/>
    <cellStyle name="SAPBEXstdItem 5 7" xfId="16204"/>
    <cellStyle name="SAPBEXstdItem 5 8" xfId="18555"/>
    <cellStyle name="SAPBEXstdItem 5 9" xfId="20719"/>
    <cellStyle name="SAPBEXstdItem 50" xfId="2380"/>
    <cellStyle name="SAPBEXstdItem 50 2" xfId="6298"/>
    <cellStyle name="SAPBEXstdItem 50 3" xfId="8527"/>
    <cellStyle name="SAPBEXstdItem 50 4" xfId="10940"/>
    <cellStyle name="SAPBEXstdItem 50 5" xfId="13453"/>
    <cellStyle name="SAPBEXstdItem 50 6" xfId="15636"/>
    <cellStyle name="SAPBEXstdItem 50 7" xfId="18149"/>
    <cellStyle name="SAPBEXstdItem 50 8" xfId="20201"/>
    <cellStyle name="SAPBEXstdItem 51" xfId="6360"/>
    <cellStyle name="SAPBEXstdItem 52" xfId="9366"/>
    <cellStyle name="SAPBEXstdItem 53" xfId="11569"/>
    <cellStyle name="SAPBEXstdItem 54" xfId="11463"/>
    <cellStyle name="SAPBEXstdItem 55" xfId="16265"/>
    <cellStyle name="SAPBEXstdItem 56" xfId="16159"/>
    <cellStyle name="SAPBEXstdItem 57" xfId="20771"/>
    <cellStyle name="SAPBEXstdItem 6" xfId="387"/>
    <cellStyle name="SAPBEXstdItem 6 2" xfId="2973"/>
    <cellStyle name="SAPBEXstdItem 6 3" xfId="5871"/>
    <cellStyle name="SAPBEXstdItem 6 4" xfId="8125"/>
    <cellStyle name="SAPBEXstdItem 6 5" xfId="10496"/>
    <cellStyle name="SAPBEXstdItem 6 6" xfId="12817"/>
    <cellStyle name="SAPBEXstdItem 6 7" xfId="15192"/>
    <cellStyle name="SAPBEXstdItem 6 8" xfId="17513"/>
    <cellStyle name="SAPBEXstdItem 6 9" xfId="19796"/>
    <cellStyle name="SAPBEXstdItem 7" xfId="430"/>
    <cellStyle name="SAPBEXstdItem 7 2" xfId="3016"/>
    <cellStyle name="SAPBEXstdItem 7 3" xfId="7402"/>
    <cellStyle name="SAPBEXstdItem 7 4" xfId="9333"/>
    <cellStyle name="SAPBEXstdItem 7 5" xfId="11816"/>
    <cellStyle name="SAPBEXstdItem 7 6" xfId="13275"/>
    <cellStyle name="SAPBEXstdItem 7 7" xfId="16512"/>
    <cellStyle name="SAPBEXstdItem 7 8" xfId="17971"/>
    <cellStyle name="SAPBEXstdItem 7 9" xfId="21007"/>
    <cellStyle name="SAPBEXstdItem 8" xfId="473"/>
    <cellStyle name="SAPBEXstdItem 8 2" xfId="3059"/>
    <cellStyle name="SAPBEXstdItem 8 3" xfId="5292"/>
    <cellStyle name="SAPBEXstdItem 8 4" xfId="7913"/>
    <cellStyle name="SAPBEXstdItem 8 5" xfId="10268"/>
    <cellStyle name="SAPBEXstdItem 8 6" xfId="13328"/>
    <cellStyle name="SAPBEXstdItem 8 7" xfId="14964"/>
    <cellStyle name="SAPBEXstdItem 8 8" xfId="18024"/>
    <cellStyle name="SAPBEXstdItem 8 9" xfId="19585"/>
    <cellStyle name="SAPBEXstdItem 9" xfId="516"/>
    <cellStyle name="SAPBEXstdItem 9 2" xfId="3102"/>
    <cellStyle name="SAPBEXstdItem 9 3" xfId="5513"/>
    <cellStyle name="SAPBEXstdItem 9 4" xfId="8816"/>
    <cellStyle name="SAPBEXstdItem 9 5" xfId="11262"/>
    <cellStyle name="SAPBEXstdItem 9 6" xfId="13706"/>
    <cellStyle name="SAPBEXstdItem 9 7" xfId="15958"/>
    <cellStyle name="SAPBEXstdItem 9 8" xfId="18402"/>
    <cellStyle name="SAPBEXstdItem 9 9" xfId="20491"/>
    <cellStyle name="SAPBEXstdItemX" xfId="92"/>
    <cellStyle name="SAPBEXstdItemX 10" xfId="560"/>
    <cellStyle name="SAPBEXstdItemX 10 2" xfId="3146"/>
    <cellStyle name="SAPBEXstdItemX 10 3" xfId="7191"/>
    <cellStyle name="SAPBEXstdItemX 10 4" xfId="9301"/>
    <cellStyle name="SAPBEXstdItemX 10 5" xfId="11784"/>
    <cellStyle name="SAPBEXstdItemX 10 6" xfId="12520"/>
    <cellStyle name="SAPBEXstdItemX 10 7" xfId="16480"/>
    <cellStyle name="SAPBEXstdItemX 10 8" xfId="17216"/>
    <cellStyle name="SAPBEXstdItemX 10 9" xfId="20975"/>
    <cellStyle name="SAPBEXstdItemX 11" xfId="542"/>
    <cellStyle name="SAPBEXstdItemX 11 2" xfId="3128"/>
    <cellStyle name="SAPBEXstdItemX 11 3" xfId="5231"/>
    <cellStyle name="SAPBEXstdItemX 11 4" xfId="7602"/>
    <cellStyle name="SAPBEXstdItemX 11 5" xfId="9928"/>
    <cellStyle name="SAPBEXstdItemX 11 6" xfId="13292"/>
    <cellStyle name="SAPBEXstdItemX 11 7" xfId="14624"/>
    <cellStyle name="SAPBEXstdItemX 11 8" xfId="17988"/>
    <cellStyle name="SAPBEXstdItemX 11 9" xfId="19273"/>
    <cellStyle name="SAPBEXstdItemX 12" xfId="646"/>
    <cellStyle name="SAPBEXstdItemX 12 2" xfId="3232"/>
    <cellStyle name="SAPBEXstdItemX 12 3" xfId="6426"/>
    <cellStyle name="SAPBEXstdItemX 12 4" xfId="7732"/>
    <cellStyle name="SAPBEXstdItemX 12 5" xfId="10077"/>
    <cellStyle name="SAPBEXstdItemX 12 6" xfId="10625"/>
    <cellStyle name="SAPBEXstdItemX 12 7" xfId="14773"/>
    <cellStyle name="SAPBEXstdItemX 12 8" xfId="15321"/>
    <cellStyle name="SAPBEXstdItemX 12 9" xfId="19404"/>
    <cellStyle name="SAPBEXstdItemX 13" xfId="689"/>
    <cellStyle name="SAPBEXstdItemX 13 2" xfId="3275"/>
    <cellStyle name="SAPBEXstdItemX 13 3" xfId="5414"/>
    <cellStyle name="SAPBEXstdItemX 13 4" xfId="7921"/>
    <cellStyle name="SAPBEXstdItemX 13 5" xfId="10353"/>
    <cellStyle name="SAPBEXstdItemX 13 6" xfId="13470"/>
    <cellStyle name="SAPBEXstdItemX 13 7" xfId="15049"/>
    <cellStyle name="SAPBEXstdItemX 13 8" xfId="18166"/>
    <cellStyle name="SAPBEXstdItemX 13 9" xfId="19661"/>
    <cellStyle name="SAPBEXstdItemX 14" xfId="605"/>
    <cellStyle name="SAPBEXstdItemX 14 2" xfId="3191"/>
    <cellStyle name="SAPBEXstdItemX 14 3" xfId="5392"/>
    <cellStyle name="SAPBEXstdItemX 14 4" xfId="9397"/>
    <cellStyle name="SAPBEXstdItemX 14 5" xfId="11423"/>
    <cellStyle name="SAPBEXstdItemX 14 6" xfId="12882"/>
    <cellStyle name="SAPBEXstdItemX 14 7" xfId="16119"/>
    <cellStyle name="SAPBEXstdItemX 14 8" xfId="17578"/>
    <cellStyle name="SAPBEXstdItemX 14 9" xfId="20641"/>
    <cellStyle name="SAPBEXstdItemX 15" xfId="758"/>
    <cellStyle name="SAPBEXstdItemX 15 2" xfId="3344"/>
    <cellStyle name="SAPBEXstdItemX 15 3" xfId="5656"/>
    <cellStyle name="SAPBEXstdItemX 15 4" xfId="7670"/>
    <cellStyle name="SAPBEXstdItemX 15 5" xfId="10008"/>
    <cellStyle name="SAPBEXstdItemX 15 6" xfId="12205"/>
    <cellStyle name="SAPBEXstdItemX 15 7" xfId="14704"/>
    <cellStyle name="SAPBEXstdItemX 15 8" xfId="16901"/>
    <cellStyle name="SAPBEXstdItemX 15 9" xfId="19341"/>
    <cellStyle name="SAPBEXstdItemX 16" xfId="801"/>
    <cellStyle name="SAPBEXstdItemX 16 2" xfId="3387"/>
    <cellStyle name="SAPBEXstdItemX 16 3" xfId="5567"/>
    <cellStyle name="SAPBEXstdItemX 16 4" xfId="8337"/>
    <cellStyle name="SAPBEXstdItemX 16 5" xfId="10734"/>
    <cellStyle name="SAPBEXstdItemX 16 6" xfId="12155"/>
    <cellStyle name="SAPBEXstdItemX 16 7" xfId="15430"/>
    <cellStyle name="SAPBEXstdItemX 16 8" xfId="16851"/>
    <cellStyle name="SAPBEXstdItemX 16 9" xfId="20010"/>
    <cellStyle name="SAPBEXstdItemX 17" xfId="809"/>
    <cellStyle name="SAPBEXstdItemX 17 2" xfId="3395"/>
    <cellStyle name="SAPBEXstdItemX 17 3" xfId="5583"/>
    <cellStyle name="SAPBEXstdItemX 17 4" xfId="9144"/>
    <cellStyle name="SAPBEXstdItemX 17 5" xfId="11622"/>
    <cellStyle name="SAPBEXstdItemX 17 6" xfId="13266"/>
    <cellStyle name="SAPBEXstdItemX 17 7" xfId="16318"/>
    <cellStyle name="SAPBEXstdItemX 17 8" xfId="17962"/>
    <cellStyle name="SAPBEXstdItemX 17 9" xfId="20819"/>
    <cellStyle name="SAPBEXstdItemX 18" xfId="863"/>
    <cellStyle name="SAPBEXstdItemX 18 2" xfId="3449"/>
    <cellStyle name="SAPBEXstdItemX 18 3" xfId="6115"/>
    <cellStyle name="SAPBEXstdItemX 18 4" xfId="8085"/>
    <cellStyle name="SAPBEXstdItemX 18 5" xfId="10455"/>
    <cellStyle name="SAPBEXstdItemX 18 6" xfId="13869"/>
    <cellStyle name="SAPBEXstdItemX 18 7" xfId="15151"/>
    <cellStyle name="SAPBEXstdItemX 18 8" xfId="18565"/>
    <cellStyle name="SAPBEXstdItemX 18 9" xfId="19756"/>
    <cellStyle name="SAPBEXstdItemX 19" xfId="871"/>
    <cellStyle name="SAPBEXstdItemX 19 2" xfId="3457"/>
    <cellStyle name="SAPBEXstdItemX 19 3" xfId="6994"/>
    <cellStyle name="SAPBEXstdItemX 19 4" xfId="9248"/>
    <cellStyle name="SAPBEXstdItemX 19 5" xfId="11728"/>
    <cellStyle name="SAPBEXstdItemX 19 6" xfId="12847"/>
    <cellStyle name="SAPBEXstdItemX 19 7" xfId="16424"/>
    <cellStyle name="SAPBEXstdItemX 19 8" xfId="17543"/>
    <cellStyle name="SAPBEXstdItemX 19 9" xfId="20920"/>
    <cellStyle name="SAPBEXstdItemX 2" xfId="213"/>
    <cellStyle name="SAPBEXstdItemX 2 2" xfId="2799"/>
    <cellStyle name="SAPBEXstdItemX 2 3" xfId="6079"/>
    <cellStyle name="SAPBEXstdItemX 2 4" xfId="8643"/>
    <cellStyle name="SAPBEXstdItemX 2 5" xfId="11067"/>
    <cellStyle name="SAPBEXstdItemX 2 6" xfId="13591"/>
    <cellStyle name="SAPBEXstdItemX 2 7" xfId="15763"/>
    <cellStyle name="SAPBEXstdItemX 2 8" xfId="18287"/>
    <cellStyle name="SAPBEXstdItemX 2 9" xfId="20318"/>
    <cellStyle name="SAPBEXstdItemX 20" xfId="908"/>
    <cellStyle name="SAPBEXstdItemX 20 2" xfId="3494"/>
    <cellStyle name="SAPBEXstdItemX 20 3" xfId="6075"/>
    <cellStyle name="SAPBEXstdItemX 20 4" xfId="8672"/>
    <cellStyle name="SAPBEXstdItemX 20 5" xfId="11099"/>
    <cellStyle name="SAPBEXstdItemX 20 6" xfId="12461"/>
    <cellStyle name="SAPBEXstdItemX 20 7" xfId="15795"/>
    <cellStyle name="SAPBEXstdItemX 20 8" xfId="17157"/>
    <cellStyle name="SAPBEXstdItemX 20 9" xfId="20346"/>
    <cellStyle name="SAPBEXstdItemX 21" xfId="975"/>
    <cellStyle name="SAPBEXstdItemX 21 2" xfId="3561"/>
    <cellStyle name="SAPBEXstdItemX 21 3" xfId="7013"/>
    <cellStyle name="SAPBEXstdItemX 21 4" xfId="9028"/>
    <cellStyle name="SAPBEXstdItemX 21 5" xfId="11491"/>
    <cellStyle name="SAPBEXstdItemX 21 6" xfId="13877"/>
    <cellStyle name="SAPBEXstdItemX 21 7" xfId="16187"/>
    <cellStyle name="SAPBEXstdItemX 21 8" xfId="18573"/>
    <cellStyle name="SAPBEXstdItemX 21 9" xfId="20704"/>
    <cellStyle name="SAPBEXstdItemX 22" xfId="983"/>
    <cellStyle name="SAPBEXstdItemX 22 2" xfId="3569"/>
    <cellStyle name="SAPBEXstdItemX 22 3" xfId="7172"/>
    <cellStyle name="SAPBEXstdItemX 22 4" xfId="8627"/>
    <cellStyle name="SAPBEXstdItemX 22 5" xfId="11050"/>
    <cellStyle name="SAPBEXstdItemX 22 6" xfId="12948"/>
    <cellStyle name="SAPBEXstdItemX 22 7" xfId="15746"/>
    <cellStyle name="SAPBEXstdItemX 22 8" xfId="17644"/>
    <cellStyle name="SAPBEXstdItemX 22 9" xfId="20302"/>
    <cellStyle name="SAPBEXstdItemX 23" xfId="1037"/>
    <cellStyle name="SAPBEXstdItemX 23 2" xfId="3623"/>
    <cellStyle name="SAPBEXstdItemX 23 3" xfId="7259"/>
    <cellStyle name="SAPBEXstdItemX 23 4" xfId="9164"/>
    <cellStyle name="SAPBEXstdItemX 23 5" xfId="11642"/>
    <cellStyle name="SAPBEXstdItemX 23 6" xfId="13902"/>
    <cellStyle name="SAPBEXstdItemX 23 7" xfId="16338"/>
    <cellStyle name="SAPBEXstdItemX 23 8" xfId="18598"/>
    <cellStyle name="SAPBEXstdItemX 23 9" xfId="20839"/>
    <cellStyle name="SAPBEXstdItemX 24" xfId="1080"/>
    <cellStyle name="SAPBEXstdItemX 24 2" xfId="3666"/>
    <cellStyle name="SAPBEXstdItemX 24 3" xfId="6248"/>
    <cellStyle name="SAPBEXstdItemX 24 4" xfId="8780"/>
    <cellStyle name="SAPBEXstdItemX 24 5" xfId="11221"/>
    <cellStyle name="SAPBEXstdItemX 24 6" xfId="13679"/>
    <cellStyle name="SAPBEXstdItemX 24 7" xfId="15917"/>
    <cellStyle name="SAPBEXstdItemX 24 8" xfId="18375"/>
    <cellStyle name="SAPBEXstdItemX 24 9" xfId="20455"/>
    <cellStyle name="SAPBEXstdItemX 25" xfId="1123"/>
    <cellStyle name="SAPBEXstdItemX 25 2" xfId="3709"/>
    <cellStyle name="SAPBEXstdItemX 25 3" xfId="2638"/>
    <cellStyle name="SAPBEXstdItemX 25 4" xfId="8945"/>
    <cellStyle name="SAPBEXstdItemX 25 5" xfId="11399"/>
    <cellStyle name="SAPBEXstdItemX 25 6" xfId="14056"/>
    <cellStyle name="SAPBEXstdItemX 25 7" xfId="16095"/>
    <cellStyle name="SAPBEXstdItemX 25 8" xfId="18752"/>
    <cellStyle name="SAPBEXstdItemX 25 9" xfId="20619"/>
    <cellStyle name="SAPBEXstdItemX 26" xfId="1131"/>
    <cellStyle name="SAPBEXstdItemX 26 2" xfId="3717"/>
    <cellStyle name="SAPBEXstdItemX 26 3" xfId="6557"/>
    <cellStyle name="SAPBEXstdItemX 26 4" xfId="9167"/>
    <cellStyle name="SAPBEXstdItemX 26 5" xfId="11646"/>
    <cellStyle name="SAPBEXstdItemX 26 6" xfId="13307"/>
    <cellStyle name="SAPBEXstdItemX 26 7" xfId="16342"/>
    <cellStyle name="SAPBEXstdItemX 26 8" xfId="18003"/>
    <cellStyle name="SAPBEXstdItemX 26 9" xfId="20842"/>
    <cellStyle name="SAPBEXstdItemX 27" xfId="1117"/>
    <cellStyle name="SAPBEXstdItemX 27 2" xfId="3703"/>
    <cellStyle name="SAPBEXstdItemX 27 3" xfId="5435"/>
    <cellStyle name="SAPBEXstdItemX 27 4" xfId="8949"/>
    <cellStyle name="SAPBEXstdItemX 27 5" xfId="11403"/>
    <cellStyle name="SAPBEXstdItemX 27 6" xfId="12588"/>
    <cellStyle name="SAPBEXstdItemX 27 7" xfId="16099"/>
    <cellStyle name="SAPBEXstdItemX 27 8" xfId="17284"/>
    <cellStyle name="SAPBEXstdItemX 27 9" xfId="20623"/>
    <cellStyle name="SAPBEXstdItemX 28" xfId="1228"/>
    <cellStyle name="SAPBEXstdItemX 28 2" xfId="3814"/>
    <cellStyle name="SAPBEXstdItemX 28 3" xfId="6223"/>
    <cellStyle name="SAPBEXstdItemX 28 4" xfId="7709"/>
    <cellStyle name="SAPBEXstdItemX 28 5" xfId="10052"/>
    <cellStyle name="SAPBEXstdItemX 28 6" xfId="12913"/>
    <cellStyle name="SAPBEXstdItemX 28 7" xfId="14748"/>
    <cellStyle name="SAPBEXstdItemX 28 8" xfId="17609"/>
    <cellStyle name="SAPBEXstdItemX 28 9" xfId="19380"/>
    <cellStyle name="SAPBEXstdItemX 29" xfId="1271"/>
    <cellStyle name="SAPBEXstdItemX 29 2" xfId="3857"/>
    <cellStyle name="SAPBEXstdItemX 29 3" xfId="7197"/>
    <cellStyle name="SAPBEXstdItemX 29 4" xfId="8937"/>
    <cellStyle name="SAPBEXstdItemX 29 5" xfId="11390"/>
    <cellStyle name="SAPBEXstdItemX 29 6" xfId="12363"/>
    <cellStyle name="SAPBEXstdItemX 29 7" xfId="16086"/>
    <cellStyle name="SAPBEXstdItemX 29 8" xfId="17059"/>
    <cellStyle name="SAPBEXstdItemX 29 9" xfId="20611"/>
    <cellStyle name="SAPBEXstdItemX 3" xfId="259"/>
    <cellStyle name="SAPBEXstdItemX 3 2" xfId="2845"/>
    <cellStyle name="SAPBEXstdItemX 3 3" xfId="5498"/>
    <cellStyle name="SAPBEXstdItemX 3 4" xfId="7472"/>
    <cellStyle name="SAPBEXstdItemX 3 5" xfId="12031"/>
    <cellStyle name="SAPBEXstdItemX 3 6" xfId="12507"/>
    <cellStyle name="SAPBEXstdItemX 3 7" xfId="16727"/>
    <cellStyle name="SAPBEXstdItemX 3 8" xfId="17203"/>
    <cellStyle name="SAPBEXstdItemX 3 9" xfId="21201"/>
    <cellStyle name="SAPBEXstdItemX 30" xfId="1314"/>
    <cellStyle name="SAPBEXstdItemX 30 2" xfId="3900"/>
    <cellStyle name="SAPBEXstdItemX 30 3" xfId="7375"/>
    <cellStyle name="SAPBEXstdItemX 30 4" xfId="7567"/>
    <cellStyle name="SAPBEXstdItemX 30 5" xfId="9890"/>
    <cellStyle name="SAPBEXstdItemX 30 6" xfId="13306"/>
    <cellStyle name="SAPBEXstdItemX 30 7" xfId="14586"/>
    <cellStyle name="SAPBEXstdItemX 30 8" xfId="18002"/>
    <cellStyle name="SAPBEXstdItemX 30 9" xfId="19238"/>
    <cellStyle name="SAPBEXstdItemX 31" xfId="1356"/>
    <cellStyle name="SAPBEXstdItemX 31 2" xfId="3942"/>
    <cellStyle name="SAPBEXstdItemX 31 3" xfId="5759"/>
    <cellStyle name="SAPBEXstdItemX 31 4" xfId="8913"/>
    <cellStyle name="SAPBEXstdItemX 31 5" xfId="11364"/>
    <cellStyle name="SAPBEXstdItemX 31 6" xfId="13529"/>
    <cellStyle name="SAPBEXstdItemX 31 7" xfId="16060"/>
    <cellStyle name="SAPBEXstdItemX 31 8" xfId="18225"/>
    <cellStyle name="SAPBEXstdItemX 31 9" xfId="20587"/>
    <cellStyle name="SAPBEXstdItemX 32" xfId="1399"/>
    <cellStyle name="SAPBEXstdItemX 32 2" xfId="3985"/>
    <cellStyle name="SAPBEXstdItemX 32 3" xfId="6854"/>
    <cellStyle name="SAPBEXstdItemX 32 4" xfId="9179"/>
    <cellStyle name="SAPBEXstdItemX 32 5" xfId="11659"/>
    <cellStyle name="SAPBEXstdItemX 32 6" xfId="14075"/>
    <cellStyle name="SAPBEXstdItemX 32 7" xfId="16355"/>
    <cellStyle name="SAPBEXstdItemX 32 8" xfId="18771"/>
    <cellStyle name="SAPBEXstdItemX 32 9" xfId="20854"/>
    <cellStyle name="SAPBEXstdItemX 33" xfId="1442"/>
    <cellStyle name="SAPBEXstdItemX 33 2" xfId="4028"/>
    <cellStyle name="SAPBEXstdItemX 33 3" xfId="6178"/>
    <cellStyle name="SAPBEXstdItemX 33 4" xfId="8536"/>
    <cellStyle name="SAPBEXstdItemX 33 5" xfId="10950"/>
    <cellStyle name="SAPBEXstdItemX 33 6" xfId="13062"/>
    <cellStyle name="SAPBEXstdItemX 33 7" xfId="15646"/>
    <cellStyle name="SAPBEXstdItemX 33 8" xfId="17758"/>
    <cellStyle name="SAPBEXstdItemX 33 9" xfId="20210"/>
    <cellStyle name="SAPBEXstdItemX 34" xfId="1485"/>
    <cellStyle name="SAPBEXstdItemX 34 2" xfId="4071"/>
    <cellStyle name="SAPBEXstdItemX 34 3" xfId="7352"/>
    <cellStyle name="SAPBEXstdItemX 34 4" xfId="7900"/>
    <cellStyle name="SAPBEXstdItemX 34 5" xfId="10255"/>
    <cellStyle name="SAPBEXstdItemX 34 6" xfId="13968"/>
    <cellStyle name="SAPBEXstdItemX 34 7" xfId="14951"/>
    <cellStyle name="SAPBEXstdItemX 34 8" xfId="18664"/>
    <cellStyle name="SAPBEXstdItemX 34 9" xfId="19573"/>
    <cellStyle name="SAPBEXstdItemX 35" xfId="1528"/>
    <cellStyle name="SAPBEXstdItemX 35 2" xfId="4114"/>
    <cellStyle name="SAPBEXstdItemX 35 3" xfId="7205"/>
    <cellStyle name="SAPBEXstdItemX 35 4" xfId="5119"/>
    <cellStyle name="SAPBEXstdItemX 35 5" xfId="10965"/>
    <cellStyle name="SAPBEXstdItemX 35 6" xfId="13178"/>
    <cellStyle name="SAPBEXstdItemX 35 7" xfId="15661"/>
    <cellStyle name="SAPBEXstdItemX 35 8" xfId="17874"/>
    <cellStyle name="SAPBEXstdItemX 35 9" xfId="20224"/>
    <cellStyle name="SAPBEXstdItemX 36" xfId="1571"/>
    <cellStyle name="SAPBEXstdItemX 36 2" xfId="4157"/>
    <cellStyle name="SAPBEXstdItemX 36 3" xfId="6628"/>
    <cellStyle name="SAPBEXstdItemX 36 4" xfId="9329"/>
    <cellStyle name="SAPBEXstdItemX 36 5" xfId="11812"/>
    <cellStyle name="SAPBEXstdItemX 36 6" xfId="12242"/>
    <cellStyle name="SAPBEXstdItemX 36 7" xfId="16508"/>
    <cellStyle name="SAPBEXstdItemX 36 8" xfId="16938"/>
    <cellStyle name="SAPBEXstdItemX 36 9" xfId="21003"/>
    <cellStyle name="SAPBEXstdItemX 37" xfId="1350"/>
    <cellStyle name="SAPBEXstdItemX 37 2" xfId="3936"/>
    <cellStyle name="SAPBEXstdItemX 37 3" xfId="5939"/>
    <cellStyle name="SAPBEXstdItemX 37 4" xfId="8875"/>
    <cellStyle name="SAPBEXstdItemX 37 5" xfId="11324"/>
    <cellStyle name="SAPBEXstdItemX 37 6" xfId="14001"/>
    <cellStyle name="SAPBEXstdItemX 37 7" xfId="16020"/>
    <cellStyle name="SAPBEXstdItemX 37 8" xfId="18697"/>
    <cellStyle name="SAPBEXstdItemX 37 9" xfId="20549"/>
    <cellStyle name="SAPBEXstdItemX 38" xfId="1657"/>
    <cellStyle name="SAPBEXstdItemX 38 2" xfId="4243"/>
    <cellStyle name="SAPBEXstdItemX 38 3" xfId="6381"/>
    <cellStyle name="SAPBEXstdItemX 38 4" xfId="7986"/>
    <cellStyle name="SAPBEXstdItemX 38 5" xfId="10349"/>
    <cellStyle name="SAPBEXstdItemX 38 6" xfId="12361"/>
    <cellStyle name="SAPBEXstdItemX 38 7" xfId="15045"/>
    <cellStyle name="SAPBEXstdItemX 38 8" xfId="17057"/>
    <cellStyle name="SAPBEXstdItemX 38 9" xfId="19657"/>
    <cellStyle name="SAPBEXstdItemX 39" xfId="1700"/>
    <cellStyle name="SAPBEXstdItemX 39 2" xfId="4286"/>
    <cellStyle name="SAPBEXstdItemX 39 3" xfId="5947"/>
    <cellStyle name="SAPBEXstdItemX 39 4" xfId="9103"/>
    <cellStyle name="SAPBEXstdItemX 39 5" xfId="11576"/>
    <cellStyle name="SAPBEXstdItemX 39 6" xfId="12815"/>
    <cellStyle name="SAPBEXstdItemX 39 7" xfId="16272"/>
    <cellStyle name="SAPBEXstdItemX 39 8" xfId="17511"/>
    <cellStyle name="SAPBEXstdItemX 39 9" xfId="20778"/>
    <cellStyle name="SAPBEXstdItemX 4" xfId="302"/>
    <cellStyle name="SAPBEXstdItemX 4 2" xfId="2888"/>
    <cellStyle name="SAPBEXstdItemX 4 3" xfId="2630"/>
    <cellStyle name="SAPBEXstdItemX 4 4" xfId="7814"/>
    <cellStyle name="SAPBEXstdItemX 4 5" xfId="10163"/>
    <cellStyle name="SAPBEXstdItemX 4 6" xfId="12924"/>
    <cellStyle name="SAPBEXstdItemX 4 7" xfId="14859"/>
    <cellStyle name="SAPBEXstdItemX 4 8" xfId="17620"/>
    <cellStyle name="SAPBEXstdItemX 4 9" xfId="19487"/>
    <cellStyle name="SAPBEXstdItemX 40" xfId="1743"/>
    <cellStyle name="SAPBEXstdItemX 40 2" xfId="4329"/>
    <cellStyle name="SAPBEXstdItemX 40 3" xfId="5783"/>
    <cellStyle name="SAPBEXstdItemX 40 4" xfId="8335"/>
    <cellStyle name="SAPBEXstdItemX 40 5" xfId="10731"/>
    <cellStyle name="SAPBEXstdItemX 40 6" xfId="12177"/>
    <cellStyle name="SAPBEXstdItemX 40 7" xfId="15427"/>
    <cellStyle name="SAPBEXstdItemX 40 8" xfId="16873"/>
    <cellStyle name="SAPBEXstdItemX 40 9" xfId="20008"/>
    <cellStyle name="SAPBEXstdItemX 41" xfId="1786"/>
    <cellStyle name="SAPBEXstdItemX 41 2" xfId="4372"/>
    <cellStyle name="SAPBEXstdItemX 41 3" xfId="2665"/>
    <cellStyle name="SAPBEXstdItemX 41 4" xfId="8700"/>
    <cellStyle name="SAPBEXstdItemX 41 5" xfId="11132"/>
    <cellStyle name="SAPBEXstdItemX 41 6" xfId="14135"/>
    <cellStyle name="SAPBEXstdItemX 41 7" xfId="15828"/>
    <cellStyle name="SAPBEXstdItemX 41 8" xfId="18831"/>
    <cellStyle name="SAPBEXstdItemX 41 9" xfId="20374"/>
    <cellStyle name="SAPBEXstdItemX 42" xfId="1828"/>
    <cellStyle name="SAPBEXstdItemX 42 2" xfId="4414"/>
    <cellStyle name="SAPBEXstdItemX 42 3" xfId="6974"/>
    <cellStyle name="SAPBEXstdItemX 42 4" xfId="9176"/>
    <cellStyle name="SAPBEXstdItemX 42 5" xfId="11656"/>
    <cellStyle name="SAPBEXstdItemX 42 6" xfId="14151"/>
    <cellStyle name="SAPBEXstdItemX 42 7" xfId="16352"/>
    <cellStyle name="SAPBEXstdItemX 42 8" xfId="18847"/>
    <cellStyle name="SAPBEXstdItemX 42 9" xfId="20851"/>
    <cellStyle name="SAPBEXstdItemX 43" xfId="1871"/>
    <cellStyle name="SAPBEXstdItemX 43 2" xfId="4457"/>
    <cellStyle name="SAPBEXstdItemX 43 3" xfId="6044"/>
    <cellStyle name="SAPBEXstdItemX 43 4" xfId="8862"/>
    <cellStyle name="SAPBEXstdItemX 43 5" xfId="11311"/>
    <cellStyle name="SAPBEXstdItemX 43 6" xfId="12513"/>
    <cellStyle name="SAPBEXstdItemX 43 7" xfId="16007"/>
    <cellStyle name="SAPBEXstdItemX 43 8" xfId="17209"/>
    <cellStyle name="SAPBEXstdItemX 43 9" xfId="20536"/>
    <cellStyle name="SAPBEXstdItemX 44" xfId="1879"/>
    <cellStyle name="SAPBEXstdItemX 44 2" xfId="4465"/>
    <cellStyle name="SAPBEXstdItemX 44 3" xfId="7354"/>
    <cellStyle name="SAPBEXstdItemX 44 4" xfId="7820"/>
    <cellStyle name="SAPBEXstdItemX 44 5" xfId="10169"/>
    <cellStyle name="SAPBEXstdItemX 44 6" xfId="13896"/>
    <cellStyle name="SAPBEXstdItemX 44 7" xfId="14865"/>
    <cellStyle name="SAPBEXstdItemX 44 8" xfId="18592"/>
    <cellStyle name="SAPBEXstdItemX 44 9" xfId="19493"/>
    <cellStyle name="SAPBEXstdItemX 45" xfId="1933"/>
    <cellStyle name="SAPBEXstdItemX 45 2" xfId="4519"/>
    <cellStyle name="SAPBEXstdItemX 45 3" xfId="7198"/>
    <cellStyle name="SAPBEXstdItemX 45 4" xfId="7648"/>
    <cellStyle name="SAPBEXstdItemX 45 5" xfId="9982"/>
    <cellStyle name="SAPBEXstdItemX 45 6" xfId="13661"/>
    <cellStyle name="SAPBEXstdItemX 45 7" xfId="14678"/>
    <cellStyle name="SAPBEXstdItemX 45 8" xfId="18357"/>
    <cellStyle name="SAPBEXstdItemX 45 9" xfId="19318"/>
    <cellStyle name="SAPBEXstdItemX 46" xfId="1976"/>
    <cellStyle name="SAPBEXstdItemX 46 2" xfId="4562"/>
    <cellStyle name="SAPBEXstdItemX 46 3" xfId="5530"/>
    <cellStyle name="SAPBEXstdItemX 46 4" xfId="8055"/>
    <cellStyle name="SAPBEXstdItemX 46 5" xfId="10423"/>
    <cellStyle name="SAPBEXstdItemX 46 6" xfId="13705"/>
    <cellStyle name="SAPBEXstdItemX 46 7" xfId="15119"/>
    <cellStyle name="SAPBEXstdItemX 46 8" xfId="18401"/>
    <cellStyle name="SAPBEXstdItemX 46 9" xfId="19726"/>
    <cellStyle name="SAPBEXstdItemX 47" xfId="1868"/>
    <cellStyle name="SAPBEXstdItemX 47 2" xfId="4454"/>
    <cellStyle name="SAPBEXstdItemX 47 3" xfId="6283"/>
    <cellStyle name="SAPBEXstdItemX 47 4" xfId="8679"/>
    <cellStyle name="SAPBEXstdItemX 47 5" xfId="11107"/>
    <cellStyle name="SAPBEXstdItemX 47 6" xfId="12462"/>
    <cellStyle name="SAPBEXstdItemX 47 7" xfId="15803"/>
    <cellStyle name="SAPBEXstdItemX 47 8" xfId="17158"/>
    <cellStyle name="SAPBEXstdItemX 47 9" xfId="20353"/>
    <cellStyle name="SAPBEXstdItemX 48" xfId="2056"/>
    <cellStyle name="SAPBEXstdItemX 48 2" xfId="4642"/>
    <cellStyle name="SAPBEXstdItemX 48 3" xfId="6875"/>
    <cellStyle name="SAPBEXstdItemX 48 4" xfId="8360"/>
    <cellStyle name="SAPBEXstdItemX 48 5" xfId="10761"/>
    <cellStyle name="SAPBEXstdItemX 48 6" xfId="12899"/>
    <cellStyle name="SAPBEXstdItemX 48 7" xfId="15457"/>
    <cellStyle name="SAPBEXstdItemX 48 8" xfId="17595"/>
    <cellStyle name="SAPBEXstdItemX 48 9" xfId="20035"/>
    <cellStyle name="SAPBEXstdItemX 49" xfId="2094"/>
    <cellStyle name="SAPBEXstdItemX 49 2" xfId="4680"/>
    <cellStyle name="SAPBEXstdItemX 49 3" xfId="5298"/>
    <cellStyle name="SAPBEXstdItemX 49 4" xfId="9445"/>
    <cellStyle name="SAPBEXstdItemX 49 5" xfId="10846"/>
    <cellStyle name="SAPBEXstdItemX 49 6" xfId="12556"/>
    <cellStyle name="SAPBEXstdItemX 49 7" xfId="15542"/>
    <cellStyle name="SAPBEXstdItemX 49 8" xfId="17252"/>
    <cellStyle name="SAPBEXstdItemX 49 9" xfId="20114"/>
    <cellStyle name="SAPBEXstdItemX 5" xfId="345"/>
    <cellStyle name="SAPBEXstdItemX 5 2" xfId="2931"/>
    <cellStyle name="SAPBEXstdItemX 5 3" xfId="5589"/>
    <cellStyle name="SAPBEXstdItemX 5 4" xfId="8376"/>
    <cellStyle name="SAPBEXstdItemX 5 5" xfId="10778"/>
    <cellStyle name="SAPBEXstdItemX 5 6" xfId="12974"/>
    <cellStyle name="SAPBEXstdItemX 5 7" xfId="15474"/>
    <cellStyle name="SAPBEXstdItemX 5 8" xfId="17670"/>
    <cellStyle name="SAPBEXstdItemX 5 9" xfId="20051"/>
    <cellStyle name="SAPBEXstdItemX 50" xfId="2132"/>
    <cellStyle name="SAPBEXstdItemX 50 2" xfId="4718"/>
    <cellStyle name="SAPBEXstdItemX 50 3" xfId="5775"/>
    <cellStyle name="SAPBEXstdItemX 50 4" xfId="6573"/>
    <cellStyle name="SAPBEXstdItemX 50 5" xfId="9627"/>
    <cellStyle name="SAPBEXstdItemX 50 6" xfId="13873"/>
    <cellStyle name="SAPBEXstdItemX 50 7" xfId="14323"/>
    <cellStyle name="SAPBEXstdItemX 50 8" xfId="18569"/>
    <cellStyle name="SAPBEXstdItemX 50 9" xfId="19004"/>
    <cellStyle name="SAPBEXstdItemX 51" xfId="2169"/>
    <cellStyle name="SAPBEXstdItemX 51 2" xfId="4755"/>
    <cellStyle name="SAPBEXstdItemX 51 3" xfId="6702"/>
    <cellStyle name="SAPBEXstdItemX 51 4" xfId="8929"/>
    <cellStyle name="SAPBEXstdItemX 51 5" xfId="11381"/>
    <cellStyle name="SAPBEXstdItemX 51 6" xfId="12321"/>
    <cellStyle name="SAPBEXstdItemX 51 7" xfId="16077"/>
    <cellStyle name="SAPBEXstdItemX 51 8" xfId="17017"/>
    <cellStyle name="SAPBEXstdItemX 51 9" xfId="20603"/>
    <cellStyle name="SAPBEXstdItemX 52" xfId="2199"/>
    <cellStyle name="SAPBEXstdItemX 52 2" xfId="4785"/>
    <cellStyle name="SAPBEXstdItemX 52 3" xfId="6491"/>
    <cellStyle name="SAPBEXstdItemX 52 4" xfId="7895"/>
    <cellStyle name="SAPBEXstdItemX 52 5" xfId="10250"/>
    <cellStyle name="SAPBEXstdItemX 52 6" xfId="12762"/>
    <cellStyle name="SAPBEXstdItemX 52 7" xfId="14946"/>
    <cellStyle name="SAPBEXstdItemX 52 8" xfId="17458"/>
    <cellStyle name="SAPBEXstdItemX 52 9" xfId="19568"/>
    <cellStyle name="SAPBEXstdItemX 53" xfId="2225"/>
    <cellStyle name="SAPBEXstdItemX 53 2" xfId="4811"/>
    <cellStyle name="SAPBEXstdItemX 53 3" xfId="6724"/>
    <cellStyle name="SAPBEXstdItemX 53 4" xfId="9018"/>
    <cellStyle name="SAPBEXstdItemX 53 5" xfId="11480"/>
    <cellStyle name="SAPBEXstdItemX 53 6" xfId="12954"/>
    <cellStyle name="SAPBEXstdItemX 53 7" xfId="16176"/>
    <cellStyle name="SAPBEXstdItemX 53 8" xfId="17650"/>
    <cellStyle name="SAPBEXstdItemX 53 9" xfId="20694"/>
    <cellStyle name="SAPBEXstdItemX 54" xfId="2273"/>
    <cellStyle name="SAPBEXstdItemX 54 2" xfId="4859"/>
    <cellStyle name="SAPBEXstdItemX 54 3" xfId="5173"/>
    <cellStyle name="SAPBEXstdItemX 54 4" xfId="8992"/>
    <cellStyle name="SAPBEXstdItemX 54 5" xfId="11450"/>
    <cellStyle name="SAPBEXstdItemX 54 6" xfId="12559"/>
    <cellStyle name="SAPBEXstdItemX 54 7" xfId="16146"/>
    <cellStyle name="SAPBEXstdItemX 54 8" xfId="17255"/>
    <cellStyle name="SAPBEXstdItemX 54 9" xfId="20667"/>
    <cellStyle name="SAPBEXstdItemX 55" xfId="2343"/>
    <cellStyle name="SAPBEXstdItemX 55 2" xfId="4929"/>
    <cellStyle name="SAPBEXstdItemX 55 3" xfId="6955"/>
    <cellStyle name="SAPBEXstdItemX 55 4" xfId="8029"/>
    <cellStyle name="SAPBEXstdItemX 55 5" xfId="10394"/>
    <cellStyle name="SAPBEXstdItemX 55 6" xfId="13566"/>
    <cellStyle name="SAPBEXstdItemX 55 7" xfId="15090"/>
    <cellStyle name="SAPBEXstdItemX 55 8" xfId="18262"/>
    <cellStyle name="SAPBEXstdItemX 55 9" xfId="19700"/>
    <cellStyle name="SAPBEXstdItemX 56" xfId="2381"/>
    <cellStyle name="SAPBEXstdItemX 56 2" xfId="5968"/>
    <cellStyle name="SAPBEXstdItemX 56 3" xfId="7159"/>
    <cellStyle name="SAPBEXstdItemX 56 4" xfId="9492"/>
    <cellStyle name="SAPBEXstdItemX 56 5" xfId="13473"/>
    <cellStyle name="SAPBEXstdItemX 56 6" xfId="14188"/>
    <cellStyle name="SAPBEXstdItemX 56 7" xfId="18169"/>
    <cellStyle name="SAPBEXstdItemX 56 8" xfId="18882"/>
    <cellStyle name="SAPBEXstdItemX 57" xfId="6777"/>
    <cellStyle name="SAPBEXstdItemX 58" xfId="7737"/>
    <cellStyle name="SAPBEXstdItemX 59" xfId="10083"/>
    <cellStyle name="SAPBEXstdItemX 6" xfId="388"/>
    <cellStyle name="SAPBEXstdItemX 6 2" xfId="2974"/>
    <cellStyle name="SAPBEXstdItemX 6 3" xfId="6865"/>
    <cellStyle name="SAPBEXstdItemX 6 4" xfId="8769"/>
    <cellStyle name="SAPBEXstdItemX 6 5" xfId="11207"/>
    <cellStyle name="SAPBEXstdItemX 6 6" xfId="13487"/>
    <cellStyle name="SAPBEXstdItemX 6 7" xfId="15903"/>
    <cellStyle name="SAPBEXstdItemX 6 8" xfId="18183"/>
    <cellStyle name="SAPBEXstdItemX 6 9" xfId="20443"/>
    <cellStyle name="SAPBEXstdItemX 60" xfId="12656"/>
    <cellStyle name="SAPBEXstdItemX 61" xfId="14779"/>
    <cellStyle name="SAPBEXstdItemX 62" xfId="17352"/>
    <cellStyle name="SAPBEXstdItemX 63" xfId="19409"/>
    <cellStyle name="SAPBEXstdItemX 7" xfId="431"/>
    <cellStyle name="SAPBEXstdItemX 7 2" xfId="3017"/>
    <cellStyle name="SAPBEXstdItemX 7 3" xfId="6856"/>
    <cellStyle name="SAPBEXstdItemX 7 4" xfId="7969"/>
    <cellStyle name="SAPBEXstdItemX 7 5" xfId="10329"/>
    <cellStyle name="SAPBEXstdItemX 7 6" xfId="12128"/>
    <cellStyle name="SAPBEXstdItemX 7 7" xfId="15025"/>
    <cellStyle name="SAPBEXstdItemX 7 8" xfId="16824"/>
    <cellStyle name="SAPBEXstdItemX 7 9" xfId="19640"/>
    <cellStyle name="SAPBEXstdItemX 8" xfId="474"/>
    <cellStyle name="SAPBEXstdItemX 8 2" xfId="3060"/>
    <cellStyle name="SAPBEXstdItemX 8 3" xfId="5727"/>
    <cellStyle name="SAPBEXstdItemX 8 4" xfId="8798"/>
    <cellStyle name="SAPBEXstdItemX 8 5" xfId="11241"/>
    <cellStyle name="SAPBEXstdItemX 8 6" xfId="14161"/>
    <cellStyle name="SAPBEXstdItemX 8 7" xfId="15937"/>
    <cellStyle name="SAPBEXstdItemX 8 8" xfId="18857"/>
    <cellStyle name="SAPBEXstdItemX 8 9" xfId="20473"/>
    <cellStyle name="SAPBEXstdItemX 9" xfId="517"/>
    <cellStyle name="SAPBEXstdItemX 9 2" xfId="3103"/>
    <cellStyle name="SAPBEXstdItemX 9 3" xfId="5881"/>
    <cellStyle name="SAPBEXstdItemX 9 4" xfId="9195"/>
    <cellStyle name="SAPBEXstdItemX 9 5" xfId="11676"/>
    <cellStyle name="SAPBEXstdItemX 9 6" xfId="14146"/>
    <cellStyle name="SAPBEXstdItemX 9 7" xfId="16372"/>
    <cellStyle name="SAPBEXstdItemX 9 8" xfId="18842"/>
    <cellStyle name="SAPBEXstdItemX 9 9" xfId="20870"/>
    <cellStyle name="SAPBEXtitle" xfId="93"/>
    <cellStyle name="SAPBEXtitle 10" xfId="561"/>
    <cellStyle name="SAPBEXtitle 10 2" xfId="3147"/>
    <cellStyle name="SAPBEXtitle 10 3" xfId="6090"/>
    <cellStyle name="SAPBEXtitle 10 4" xfId="8195"/>
    <cellStyle name="SAPBEXtitle 10 5" xfId="10577"/>
    <cellStyle name="SAPBEXtitle 10 6" xfId="12325"/>
    <cellStyle name="SAPBEXtitle 10 7" xfId="15273"/>
    <cellStyle name="SAPBEXtitle 10 8" xfId="17021"/>
    <cellStyle name="SAPBEXtitle 10 9" xfId="19868"/>
    <cellStyle name="SAPBEXtitle 11" xfId="415"/>
    <cellStyle name="SAPBEXtitle 11 2" xfId="3001"/>
    <cellStyle name="SAPBEXtitle 11 3" xfId="7385"/>
    <cellStyle name="SAPBEXtitle 11 4" xfId="8299"/>
    <cellStyle name="SAPBEXtitle 11 5" xfId="10695"/>
    <cellStyle name="SAPBEXtitle 11 6" xfId="12141"/>
    <cellStyle name="SAPBEXtitle 11 7" xfId="15391"/>
    <cellStyle name="SAPBEXtitle 11 8" xfId="16837"/>
    <cellStyle name="SAPBEXtitle 11 9" xfId="19972"/>
    <cellStyle name="SAPBEXtitle 12" xfId="647"/>
    <cellStyle name="SAPBEXtitle 12 2" xfId="3233"/>
    <cellStyle name="SAPBEXtitle 12 3" xfId="2690"/>
    <cellStyle name="SAPBEXtitle 12 4" xfId="9065"/>
    <cellStyle name="SAPBEXtitle 12 5" xfId="11537"/>
    <cellStyle name="SAPBEXtitle 12 6" xfId="12410"/>
    <cellStyle name="SAPBEXtitle 12 7" xfId="16233"/>
    <cellStyle name="SAPBEXtitle 12 8" xfId="17106"/>
    <cellStyle name="SAPBEXtitle 12 9" xfId="20740"/>
    <cellStyle name="SAPBEXtitle 13" xfId="690"/>
    <cellStyle name="SAPBEXtitle 13 2" xfId="3276"/>
    <cellStyle name="SAPBEXtitle 13 3" xfId="6827"/>
    <cellStyle name="SAPBEXtitle 13 4" xfId="7583"/>
    <cellStyle name="SAPBEXtitle 13 5" xfId="9908"/>
    <cellStyle name="SAPBEXtitle 13 6" xfId="13445"/>
    <cellStyle name="SAPBEXtitle 13 7" xfId="14604"/>
    <cellStyle name="SAPBEXtitle 13 8" xfId="18141"/>
    <cellStyle name="SAPBEXtitle 13 9" xfId="19254"/>
    <cellStyle name="SAPBEXtitle 14" xfId="583"/>
    <cellStyle name="SAPBEXtitle 14 2" xfId="3169"/>
    <cellStyle name="SAPBEXtitle 14 3" xfId="2700"/>
    <cellStyle name="SAPBEXtitle 14 4" xfId="7943"/>
    <cellStyle name="SAPBEXtitle 14 5" xfId="10012"/>
    <cellStyle name="SAPBEXtitle 14 6" xfId="13010"/>
    <cellStyle name="SAPBEXtitle 14 7" xfId="14708"/>
    <cellStyle name="SAPBEXtitle 14 8" xfId="17706"/>
    <cellStyle name="SAPBEXtitle 14 9" xfId="19343"/>
    <cellStyle name="SAPBEXtitle 15" xfId="596"/>
    <cellStyle name="SAPBEXtitle 15 2" xfId="3182"/>
    <cellStyle name="SAPBEXtitle 15 3" xfId="4942"/>
    <cellStyle name="SAPBEXtitle 15 4" xfId="8799"/>
    <cellStyle name="SAPBEXtitle 15 5" xfId="11243"/>
    <cellStyle name="SAPBEXtitle 15 6" xfId="13980"/>
    <cellStyle name="SAPBEXtitle 15 7" xfId="15939"/>
    <cellStyle name="SAPBEXtitle 15 8" xfId="18676"/>
    <cellStyle name="SAPBEXtitle 15 9" xfId="20474"/>
    <cellStyle name="SAPBEXtitle 16" xfId="759"/>
    <cellStyle name="SAPBEXtitle 16 2" xfId="3345"/>
    <cellStyle name="SAPBEXtitle 16 3" xfId="5497"/>
    <cellStyle name="SAPBEXtitle 16 4" xfId="7297"/>
    <cellStyle name="SAPBEXtitle 16 5" xfId="10124"/>
    <cellStyle name="SAPBEXtitle 16 6" xfId="14053"/>
    <cellStyle name="SAPBEXtitle 16 7" xfId="14820"/>
    <cellStyle name="SAPBEXtitle 16 8" xfId="18749"/>
    <cellStyle name="SAPBEXtitle 16 9" xfId="19449"/>
    <cellStyle name="SAPBEXtitle 17" xfId="802"/>
    <cellStyle name="SAPBEXtitle 17 2" xfId="3388"/>
    <cellStyle name="SAPBEXtitle 17 3" xfId="6240"/>
    <cellStyle name="SAPBEXtitle 17 4" xfId="8613"/>
    <cellStyle name="SAPBEXtitle 17 5" xfId="11032"/>
    <cellStyle name="SAPBEXtitle 17 6" xfId="12251"/>
    <cellStyle name="SAPBEXtitle 17 7" xfId="15728"/>
    <cellStyle name="SAPBEXtitle 17 8" xfId="16947"/>
    <cellStyle name="SAPBEXtitle 17 9" xfId="20288"/>
    <cellStyle name="SAPBEXtitle 18" xfId="607"/>
    <cellStyle name="SAPBEXtitle 18 2" xfId="3193"/>
    <cellStyle name="SAPBEXtitle 18 3" xfId="6197"/>
    <cellStyle name="SAPBEXtitle 18 4" xfId="8562"/>
    <cellStyle name="SAPBEXtitle 18 5" xfId="10977"/>
    <cellStyle name="SAPBEXtitle 18 6" xfId="12475"/>
    <cellStyle name="SAPBEXtitle 18 7" xfId="15673"/>
    <cellStyle name="SAPBEXtitle 18 8" xfId="17171"/>
    <cellStyle name="SAPBEXtitle 18 9" xfId="20236"/>
    <cellStyle name="SAPBEXtitle 19" xfId="864"/>
    <cellStyle name="SAPBEXtitle 19 2" xfId="3450"/>
    <cellStyle name="SAPBEXtitle 19 3" xfId="5313"/>
    <cellStyle name="SAPBEXtitle 19 4" xfId="8065"/>
    <cellStyle name="SAPBEXtitle 19 5" xfId="10434"/>
    <cellStyle name="SAPBEXtitle 19 6" xfId="12511"/>
    <cellStyle name="SAPBEXtitle 19 7" xfId="15130"/>
    <cellStyle name="SAPBEXtitle 19 8" xfId="17207"/>
    <cellStyle name="SAPBEXtitle 19 9" xfId="19736"/>
    <cellStyle name="SAPBEXtitle 2" xfId="214"/>
    <cellStyle name="SAPBEXtitle 2 2" xfId="2800"/>
    <cellStyle name="SAPBEXtitle 2 3" xfId="5714"/>
    <cellStyle name="SAPBEXtitle 2 4" xfId="7729"/>
    <cellStyle name="SAPBEXtitle 2 5" xfId="10074"/>
    <cellStyle name="SAPBEXtitle 2 6" xfId="13608"/>
    <cellStyle name="SAPBEXtitle 2 7" xfId="14770"/>
    <cellStyle name="SAPBEXtitle 2 8" xfId="18304"/>
    <cellStyle name="SAPBEXtitle 2 9" xfId="19401"/>
    <cellStyle name="SAPBEXtitle 20" xfId="731"/>
    <cellStyle name="SAPBEXtitle 20 2" xfId="3317"/>
    <cellStyle name="SAPBEXtitle 20 3" xfId="7267"/>
    <cellStyle name="SAPBEXtitle 20 4" xfId="8716"/>
    <cellStyle name="SAPBEXtitle 20 5" xfId="11151"/>
    <cellStyle name="SAPBEXtitle 20 6" xfId="12732"/>
    <cellStyle name="SAPBEXtitle 20 7" xfId="15847"/>
    <cellStyle name="SAPBEXtitle 20 8" xfId="17428"/>
    <cellStyle name="SAPBEXtitle 20 9" xfId="20390"/>
    <cellStyle name="SAPBEXtitle 21" xfId="926"/>
    <cellStyle name="SAPBEXtitle 21 2" xfId="3512"/>
    <cellStyle name="SAPBEXtitle 21 3" xfId="5384"/>
    <cellStyle name="SAPBEXtitle 21 4" xfId="8206"/>
    <cellStyle name="SAPBEXtitle 21 5" xfId="10590"/>
    <cellStyle name="SAPBEXtitle 21 6" xfId="12716"/>
    <cellStyle name="SAPBEXtitle 21 7" xfId="15286"/>
    <cellStyle name="SAPBEXtitle 21 8" xfId="17412"/>
    <cellStyle name="SAPBEXtitle 21 9" xfId="19879"/>
    <cellStyle name="SAPBEXtitle 22" xfId="910"/>
    <cellStyle name="SAPBEXtitle 22 2" xfId="3496"/>
    <cellStyle name="SAPBEXtitle 22 3" xfId="6403"/>
    <cellStyle name="SAPBEXtitle 22 4" xfId="8317"/>
    <cellStyle name="SAPBEXtitle 22 5" xfId="10713"/>
    <cellStyle name="SAPBEXtitle 22 6" xfId="12985"/>
    <cellStyle name="SAPBEXtitle 22 7" xfId="15409"/>
    <cellStyle name="SAPBEXtitle 22 8" xfId="17681"/>
    <cellStyle name="SAPBEXtitle 22 9" xfId="19990"/>
    <cellStyle name="SAPBEXtitle 23" xfId="976"/>
    <cellStyle name="SAPBEXtitle 23 2" xfId="3562"/>
    <cellStyle name="SAPBEXtitle 23 3" xfId="6904"/>
    <cellStyle name="SAPBEXtitle 23 4" xfId="9059"/>
    <cellStyle name="SAPBEXtitle 23 5" xfId="11528"/>
    <cellStyle name="SAPBEXtitle 23 6" xfId="11505"/>
    <cellStyle name="SAPBEXtitle 23 7" xfId="16224"/>
    <cellStyle name="SAPBEXtitle 23 8" xfId="16201"/>
    <cellStyle name="SAPBEXtitle 23 9" xfId="20734"/>
    <cellStyle name="SAPBEXtitle 24" xfId="861"/>
    <cellStyle name="SAPBEXtitle 24 2" xfId="3447"/>
    <cellStyle name="SAPBEXtitle 24 3" xfId="6123"/>
    <cellStyle name="SAPBEXtitle 24 4" xfId="8362"/>
    <cellStyle name="SAPBEXtitle 24 5" xfId="10763"/>
    <cellStyle name="SAPBEXtitle 24 6" xfId="12282"/>
    <cellStyle name="SAPBEXtitle 24 7" xfId="15459"/>
    <cellStyle name="SAPBEXtitle 24 8" xfId="16978"/>
    <cellStyle name="SAPBEXtitle 24 9" xfId="20037"/>
    <cellStyle name="SAPBEXtitle 25" xfId="1038"/>
    <cellStyle name="SAPBEXtitle 25 2" xfId="3624"/>
    <cellStyle name="SAPBEXtitle 25 3" xfId="5144"/>
    <cellStyle name="SAPBEXtitle 25 4" xfId="8794"/>
    <cellStyle name="SAPBEXtitle 25 5" xfId="11237"/>
    <cellStyle name="SAPBEXtitle 25 6" xfId="14088"/>
    <cellStyle name="SAPBEXtitle 25 7" xfId="15933"/>
    <cellStyle name="SAPBEXtitle 25 8" xfId="18784"/>
    <cellStyle name="SAPBEXtitle 25 9" xfId="20469"/>
    <cellStyle name="SAPBEXtitle 26" xfId="1081"/>
    <cellStyle name="SAPBEXtitle 26 2" xfId="3667"/>
    <cellStyle name="SAPBEXtitle 26 3" xfId="6549"/>
    <cellStyle name="SAPBEXtitle 26 4" xfId="9430"/>
    <cellStyle name="SAPBEXtitle 26 5" xfId="10183"/>
    <cellStyle name="SAPBEXtitle 26 6" xfId="12878"/>
    <cellStyle name="SAPBEXtitle 26 7" xfId="14879"/>
    <cellStyle name="SAPBEXtitle 26 8" xfId="17574"/>
    <cellStyle name="SAPBEXtitle 26 9" xfId="19507"/>
    <cellStyle name="SAPBEXtitle 27" xfId="1124"/>
    <cellStyle name="SAPBEXtitle 27 2" xfId="3710"/>
    <cellStyle name="SAPBEXtitle 27 3" xfId="5612"/>
    <cellStyle name="SAPBEXtitle 27 4" xfId="7920"/>
    <cellStyle name="SAPBEXtitle 27 5" xfId="10275"/>
    <cellStyle name="SAPBEXtitle 27 6" xfId="13751"/>
    <cellStyle name="SAPBEXtitle 27 7" xfId="14971"/>
    <cellStyle name="SAPBEXtitle 27 8" xfId="18447"/>
    <cellStyle name="SAPBEXtitle 27 9" xfId="19592"/>
    <cellStyle name="SAPBEXtitle 28" xfId="843"/>
    <cellStyle name="SAPBEXtitle 28 2" xfId="3429"/>
    <cellStyle name="SAPBEXtitle 28 3" xfId="6660"/>
    <cellStyle name="SAPBEXtitle 28 4" xfId="8200"/>
    <cellStyle name="SAPBEXtitle 28 5" xfId="10583"/>
    <cellStyle name="SAPBEXtitle 28 6" xfId="10689"/>
    <cellStyle name="SAPBEXtitle 28 7" xfId="15279"/>
    <cellStyle name="SAPBEXtitle 28 8" xfId="15385"/>
    <cellStyle name="SAPBEXtitle 28 9" xfId="19873"/>
    <cellStyle name="SAPBEXtitle 29" xfId="1112"/>
    <cellStyle name="SAPBEXtitle 29 2" xfId="3698"/>
    <cellStyle name="SAPBEXtitle 29 3" xfId="7020"/>
    <cellStyle name="SAPBEXtitle 29 4" xfId="9393"/>
    <cellStyle name="SAPBEXtitle 29 5" xfId="11230"/>
    <cellStyle name="SAPBEXtitle 29 6" xfId="12591"/>
    <cellStyle name="SAPBEXtitle 29 7" xfId="15926"/>
    <cellStyle name="SAPBEXtitle 29 8" xfId="17287"/>
    <cellStyle name="SAPBEXtitle 29 9" xfId="20463"/>
    <cellStyle name="SAPBEXtitle 3" xfId="260"/>
    <cellStyle name="SAPBEXtitle 3 2" xfId="2846"/>
    <cellStyle name="SAPBEXtitle 3 3" xfId="6037"/>
    <cellStyle name="SAPBEXtitle 3 4" xfId="8445"/>
    <cellStyle name="SAPBEXtitle 3 5" xfId="10851"/>
    <cellStyle name="SAPBEXtitle 3 6" xfId="12927"/>
    <cellStyle name="SAPBEXtitle 3 7" xfId="15547"/>
    <cellStyle name="SAPBEXtitle 3 8" xfId="17623"/>
    <cellStyle name="SAPBEXtitle 3 9" xfId="20119"/>
    <cellStyle name="SAPBEXtitle 30" xfId="1229"/>
    <cellStyle name="SAPBEXtitle 30 2" xfId="3815"/>
    <cellStyle name="SAPBEXtitle 30 3" xfId="7236"/>
    <cellStyle name="SAPBEXtitle 30 4" xfId="7744"/>
    <cellStyle name="SAPBEXtitle 30 5" xfId="10090"/>
    <cellStyle name="SAPBEXtitle 30 6" xfId="13599"/>
    <cellStyle name="SAPBEXtitle 30 7" xfId="14786"/>
    <cellStyle name="SAPBEXtitle 30 8" xfId="18295"/>
    <cellStyle name="SAPBEXtitle 30 9" xfId="19416"/>
    <cellStyle name="SAPBEXtitle 31" xfId="1272"/>
    <cellStyle name="SAPBEXtitle 31 2" xfId="3858"/>
    <cellStyle name="SAPBEXtitle 31 3" xfId="6704"/>
    <cellStyle name="SAPBEXtitle 31 4" xfId="8160"/>
    <cellStyle name="SAPBEXtitle 31 5" xfId="10534"/>
    <cellStyle name="SAPBEXtitle 31 6" xfId="13240"/>
    <cellStyle name="SAPBEXtitle 31 7" xfId="15230"/>
    <cellStyle name="SAPBEXtitle 31 8" xfId="17936"/>
    <cellStyle name="SAPBEXtitle 31 9" xfId="19833"/>
    <cellStyle name="SAPBEXtitle 32" xfId="1315"/>
    <cellStyle name="SAPBEXtitle 32 2" xfId="3901"/>
    <cellStyle name="SAPBEXtitle 32 3" xfId="7211"/>
    <cellStyle name="SAPBEXtitle 32 4" xfId="7830"/>
    <cellStyle name="SAPBEXtitle 32 5" xfId="9997"/>
    <cellStyle name="SAPBEXtitle 32 6" xfId="12243"/>
    <cellStyle name="SAPBEXtitle 32 7" xfId="14693"/>
    <cellStyle name="SAPBEXtitle 32 8" xfId="16939"/>
    <cellStyle name="SAPBEXtitle 32 9" xfId="19331"/>
    <cellStyle name="SAPBEXtitle 33" xfId="1357"/>
    <cellStyle name="SAPBEXtitle 33 2" xfId="3943"/>
    <cellStyle name="SAPBEXtitle 33 3" xfId="2593"/>
    <cellStyle name="SAPBEXtitle 33 4" xfId="8539"/>
    <cellStyle name="SAPBEXtitle 33 5" xfId="10953"/>
    <cellStyle name="SAPBEXtitle 33 6" xfId="12415"/>
    <cellStyle name="SAPBEXtitle 33 7" xfId="15649"/>
    <cellStyle name="SAPBEXtitle 33 8" xfId="17111"/>
    <cellStyle name="SAPBEXtitle 33 9" xfId="20213"/>
    <cellStyle name="SAPBEXtitle 34" xfId="1400"/>
    <cellStyle name="SAPBEXtitle 34 2" xfId="3986"/>
    <cellStyle name="SAPBEXtitle 34 3" xfId="5064"/>
    <cellStyle name="SAPBEXtitle 34 4" xfId="5591"/>
    <cellStyle name="SAPBEXtitle 34 5" xfId="9681"/>
    <cellStyle name="SAPBEXtitle 34 6" xfId="12679"/>
    <cellStyle name="SAPBEXtitle 34 7" xfId="14377"/>
    <cellStyle name="SAPBEXtitle 34 8" xfId="17375"/>
    <cellStyle name="SAPBEXtitle 34 9" xfId="19048"/>
    <cellStyle name="SAPBEXtitle 35" xfId="1443"/>
    <cellStyle name="SAPBEXtitle 35 2" xfId="4029"/>
    <cellStyle name="SAPBEXtitle 35 3" xfId="6078"/>
    <cellStyle name="SAPBEXtitle 35 4" xfId="9095"/>
    <cellStyle name="SAPBEXtitle 35 5" xfId="11568"/>
    <cellStyle name="SAPBEXtitle 35 6" xfId="9560"/>
    <cellStyle name="SAPBEXtitle 35 7" xfId="16264"/>
    <cellStyle name="SAPBEXtitle 35 8" xfId="14256"/>
    <cellStyle name="SAPBEXtitle 35 9" xfId="20770"/>
    <cellStyle name="SAPBEXtitle 36" xfId="1486"/>
    <cellStyle name="SAPBEXtitle 36 2" xfId="4072"/>
    <cellStyle name="SAPBEXtitle 36 3" xfId="6477"/>
    <cellStyle name="SAPBEXtitle 36 4" xfId="8847"/>
    <cellStyle name="SAPBEXtitle 36 5" xfId="10274"/>
    <cellStyle name="SAPBEXtitle 36 6" xfId="13184"/>
    <cellStyle name="SAPBEXtitle 36 7" xfId="14970"/>
    <cellStyle name="SAPBEXtitle 36 8" xfId="17880"/>
    <cellStyle name="SAPBEXtitle 36 9" xfId="19591"/>
    <cellStyle name="SAPBEXtitle 37" xfId="1529"/>
    <cellStyle name="SAPBEXtitle 37 2" xfId="4115"/>
    <cellStyle name="SAPBEXtitle 37 3" xfId="7090"/>
    <cellStyle name="SAPBEXtitle 37 4" xfId="8037"/>
    <cellStyle name="SAPBEXtitle 37 5" xfId="10403"/>
    <cellStyle name="SAPBEXtitle 37 6" xfId="13008"/>
    <cellStyle name="SAPBEXtitle 37 7" xfId="15099"/>
    <cellStyle name="SAPBEXtitle 37 8" xfId="17704"/>
    <cellStyle name="SAPBEXtitle 37 9" xfId="19708"/>
    <cellStyle name="SAPBEXtitle 38" xfId="1572"/>
    <cellStyle name="SAPBEXtitle 38 2" xfId="4158"/>
    <cellStyle name="SAPBEXtitle 38 3" xfId="5487"/>
    <cellStyle name="SAPBEXtitle 38 4" xfId="7979"/>
    <cellStyle name="SAPBEXtitle 38 5" xfId="10342"/>
    <cellStyle name="SAPBEXtitle 38 6" xfId="12823"/>
    <cellStyle name="SAPBEXtitle 38 7" xfId="15038"/>
    <cellStyle name="SAPBEXtitle 38 8" xfId="17519"/>
    <cellStyle name="SAPBEXtitle 38 9" xfId="19650"/>
    <cellStyle name="SAPBEXtitle 39" xfId="1553"/>
    <cellStyle name="SAPBEXtitle 39 2" xfId="4139"/>
    <cellStyle name="SAPBEXtitle 39 3" xfId="5364"/>
    <cellStyle name="SAPBEXtitle 39 4" xfId="8353"/>
    <cellStyle name="SAPBEXtitle 39 5" xfId="10753"/>
    <cellStyle name="SAPBEXtitle 39 6" xfId="13474"/>
    <cellStyle name="SAPBEXtitle 39 7" xfId="15449"/>
    <cellStyle name="SAPBEXtitle 39 8" xfId="18170"/>
    <cellStyle name="SAPBEXtitle 39 9" xfId="20028"/>
    <cellStyle name="SAPBEXtitle 4" xfId="303"/>
    <cellStyle name="SAPBEXtitle 4 2" xfId="2889"/>
    <cellStyle name="SAPBEXtitle 4 3" xfId="6954"/>
    <cellStyle name="SAPBEXtitle 4 4" xfId="8526"/>
    <cellStyle name="SAPBEXtitle 4 5" xfId="10939"/>
    <cellStyle name="SAPBEXtitle 4 6" xfId="12354"/>
    <cellStyle name="SAPBEXtitle 4 7" xfId="15635"/>
    <cellStyle name="SAPBEXtitle 4 8" xfId="17050"/>
    <cellStyle name="SAPBEXtitle 4 9" xfId="20200"/>
    <cellStyle name="SAPBEXtitle 40" xfId="1658"/>
    <cellStyle name="SAPBEXtitle 40 2" xfId="4244"/>
    <cellStyle name="SAPBEXtitle 40 3" xfId="7081"/>
    <cellStyle name="SAPBEXtitle 40 4" xfId="9412"/>
    <cellStyle name="SAPBEXtitle 40 5" xfId="9483"/>
    <cellStyle name="SAPBEXtitle 40 6" xfId="12311"/>
    <cellStyle name="SAPBEXtitle 40 7" xfId="14179"/>
    <cellStyle name="SAPBEXtitle 40 8" xfId="17007"/>
    <cellStyle name="SAPBEXtitle 40 9" xfId="18873"/>
    <cellStyle name="SAPBEXtitle 41" xfId="1701"/>
    <cellStyle name="SAPBEXtitle 41 2" xfId="4287"/>
    <cellStyle name="SAPBEXtitle 41 3" xfId="7208"/>
    <cellStyle name="SAPBEXtitle 41 4" xfId="5613"/>
    <cellStyle name="SAPBEXtitle 41 5" xfId="9528"/>
    <cellStyle name="SAPBEXtitle 41 6" xfId="13041"/>
    <cellStyle name="SAPBEXtitle 41 7" xfId="14224"/>
    <cellStyle name="SAPBEXtitle 41 8" xfId="17737"/>
    <cellStyle name="SAPBEXtitle 41 9" xfId="18914"/>
    <cellStyle name="SAPBEXtitle 42" xfId="1744"/>
    <cellStyle name="SAPBEXtitle 42 2" xfId="4330"/>
    <cellStyle name="SAPBEXtitle 42 3" xfId="5185"/>
    <cellStyle name="SAPBEXtitle 42 4" xfId="8645"/>
    <cellStyle name="SAPBEXtitle 42 5" xfId="11070"/>
    <cellStyle name="SAPBEXtitle 42 6" xfId="13999"/>
    <cellStyle name="SAPBEXtitle 42 7" xfId="15766"/>
    <cellStyle name="SAPBEXtitle 42 8" xfId="18695"/>
    <cellStyle name="SAPBEXtitle 42 9" xfId="20320"/>
    <cellStyle name="SAPBEXtitle 43" xfId="1787"/>
    <cellStyle name="SAPBEXtitle 43 2" xfId="4373"/>
    <cellStyle name="SAPBEXtitle 43 3" xfId="5757"/>
    <cellStyle name="SAPBEXtitle 43 4" xfId="8846"/>
    <cellStyle name="SAPBEXtitle 43 5" xfId="11293"/>
    <cellStyle name="SAPBEXtitle 43 6" xfId="13628"/>
    <cellStyle name="SAPBEXtitle 43 7" xfId="15989"/>
    <cellStyle name="SAPBEXtitle 43 8" xfId="18324"/>
    <cellStyle name="SAPBEXtitle 43 9" xfId="20520"/>
    <cellStyle name="SAPBEXtitle 44" xfId="1829"/>
    <cellStyle name="SAPBEXtitle 44 2" xfId="4415"/>
    <cellStyle name="SAPBEXtitle 44 3" xfId="5449"/>
    <cellStyle name="SAPBEXtitle 44 4" xfId="7758"/>
    <cellStyle name="SAPBEXtitle 44 5" xfId="10106"/>
    <cellStyle name="SAPBEXtitle 44 6" xfId="10649"/>
    <cellStyle name="SAPBEXtitle 44 7" xfId="14802"/>
    <cellStyle name="SAPBEXtitle 44 8" xfId="15345"/>
    <cellStyle name="SAPBEXtitle 44 9" xfId="19431"/>
    <cellStyle name="SAPBEXtitle 45" xfId="1872"/>
    <cellStyle name="SAPBEXtitle 45 2" xfId="4458"/>
    <cellStyle name="SAPBEXtitle 45 3" xfId="5213"/>
    <cellStyle name="SAPBEXtitle 45 4" xfId="7658"/>
    <cellStyle name="SAPBEXtitle 45 5" xfId="9993"/>
    <cellStyle name="SAPBEXtitle 45 6" xfId="12499"/>
    <cellStyle name="SAPBEXtitle 45 7" xfId="14689"/>
    <cellStyle name="SAPBEXtitle 45 8" xfId="17195"/>
    <cellStyle name="SAPBEXtitle 45 9" xfId="19328"/>
    <cellStyle name="SAPBEXtitle 46" xfId="1617"/>
    <cellStyle name="SAPBEXtitle 46 2" xfId="4203"/>
    <cellStyle name="SAPBEXtitle 46 3" xfId="7066"/>
    <cellStyle name="SAPBEXtitle 46 4" xfId="8555"/>
    <cellStyle name="SAPBEXtitle 46 5" xfId="10970"/>
    <cellStyle name="SAPBEXtitle 46 6" xfId="13710"/>
    <cellStyle name="SAPBEXtitle 46 7" xfId="15666"/>
    <cellStyle name="SAPBEXtitle 46 8" xfId="18406"/>
    <cellStyle name="SAPBEXtitle 46 9" xfId="20229"/>
    <cellStyle name="SAPBEXtitle 47" xfId="1934"/>
    <cellStyle name="SAPBEXtitle 47 2" xfId="4520"/>
    <cellStyle name="SAPBEXtitle 47 3" xfId="6940"/>
    <cellStyle name="SAPBEXtitle 47 4" xfId="7432"/>
    <cellStyle name="SAPBEXtitle 47 5" xfId="9742"/>
    <cellStyle name="SAPBEXtitle 47 6" xfId="13050"/>
    <cellStyle name="SAPBEXtitle 47 7" xfId="14438"/>
    <cellStyle name="SAPBEXtitle 47 8" xfId="17746"/>
    <cellStyle name="SAPBEXtitle 47 9" xfId="19101"/>
    <cellStyle name="SAPBEXtitle 48" xfId="1977"/>
    <cellStyle name="SAPBEXtitle 48 2" xfId="4563"/>
    <cellStyle name="SAPBEXtitle 48 3" xfId="6753"/>
    <cellStyle name="SAPBEXtitle 48 4" xfId="9274"/>
    <cellStyle name="SAPBEXtitle 48 5" xfId="11756"/>
    <cellStyle name="SAPBEXtitle 48 6" xfId="13722"/>
    <cellStyle name="SAPBEXtitle 48 7" xfId="16452"/>
    <cellStyle name="SAPBEXtitle 48 8" xfId="18418"/>
    <cellStyle name="SAPBEXtitle 48 9" xfId="20948"/>
    <cellStyle name="SAPBEXtitle 49" xfId="1958"/>
    <cellStyle name="SAPBEXtitle 49 2" xfId="4544"/>
    <cellStyle name="SAPBEXtitle 49 3" xfId="7094"/>
    <cellStyle name="SAPBEXtitle 49 4" xfId="9372"/>
    <cellStyle name="SAPBEXtitle 49 5" xfId="12019"/>
    <cellStyle name="SAPBEXtitle 49 6" xfId="14067"/>
    <cellStyle name="SAPBEXtitle 49 7" xfId="16715"/>
    <cellStyle name="SAPBEXtitle 49 8" xfId="18763"/>
    <cellStyle name="SAPBEXtitle 49 9" xfId="21191"/>
    <cellStyle name="SAPBEXtitle 5" xfId="346"/>
    <cellStyle name="SAPBEXtitle 5 2" xfId="2932"/>
    <cellStyle name="SAPBEXtitle 5 3" xfId="6861"/>
    <cellStyle name="SAPBEXtitle 5 4" xfId="7893"/>
    <cellStyle name="SAPBEXtitle 5 5" xfId="10248"/>
    <cellStyle name="SAPBEXtitle 5 6" xfId="12508"/>
    <cellStyle name="SAPBEXtitle 5 7" xfId="14944"/>
    <cellStyle name="SAPBEXtitle 5 8" xfId="17204"/>
    <cellStyle name="SAPBEXtitle 5 9" xfId="19566"/>
    <cellStyle name="SAPBEXtitle 50" xfId="2057"/>
    <cellStyle name="SAPBEXtitle 50 2" xfId="4643"/>
    <cellStyle name="SAPBEXtitle 50 3" xfId="6352"/>
    <cellStyle name="SAPBEXtitle 50 4" xfId="8951"/>
    <cellStyle name="SAPBEXtitle 50 5" xfId="11174"/>
    <cellStyle name="SAPBEXtitle 50 6" xfId="13402"/>
    <cellStyle name="SAPBEXtitle 50 7" xfId="15870"/>
    <cellStyle name="SAPBEXtitle 50 8" xfId="18098"/>
    <cellStyle name="SAPBEXtitle 50 9" xfId="20411"/>
    <cellStyle name="SAPBEXtitle 51" xfId="2095"/>
    <cellStyle name="SAPBEXtitle 51 2" xfId="4681"/>
    <cellStyle name="SAPBEXtitle 51 3" xfId="6975"/>
    <cellStyle name="SAPBEXtitle 51 4" xfId="8346"/>
    <cellStyle name="SAPBEXtitle 51 5" xfId="10744"/>
    <cellStyle name="SAPBEXtitle 51 6" xfId="13354"/>
    <cellStyle name="SAPBEXtitle 51 7" xfId="15440"/>
    <cellStyle name="SAPBEXtitle 51 8" xfId="18050"/>
    <cellStyle name="SAPBEXtitle 51 9" xfId="20019"/>
    <cellStyle name="SAPBEXtitle 52" xfId="2133"/>
    <cellStyle name="SAPBEXtitle 52 2" xfId="4719"/>
    <cellStyle name="SAPBEXtitle 52 3" xfId="5658"/>
    <cellStyle name="SAPBEXtitle 52 4" xfId="8197"/>
    <cellStyle name="SAPBEXtitle 52 5" xfId="10579"/>
    <cellStyle name="SAPBEXtitle 52 6" xfId="13993"/>
    <cellStyle name="SAPBEXtitle 52 7" xfId="15275"/>
    <cellStyle name="SAPBEXtitle 52 8" xfId="18689"/>
    <cellStyle name="SAPBEXtitle 52 9" xfId="19870"/>
    <cellStyle name="SAPBEXtitle 53" xfId="2170"/>
    <cellStyle name="SAPBEXtitle 53 2" xfId="4756"/>
    <cellStyle name="SAPBEXtitle 53 3" xfId="6405"/>
    <cellStyle name="SAPBEXtitle 53 4" xfId="8580"/>
    <cellStyle name="SAPBEXtitle 53 5" xfId="10996"/>
    <cellStyle name="SAPBEXtitle 53 6" xfId="13766"/>
    <cellStyle name="SAPBEXtitle 53 7" xfId="15692"/>
    <cellStyle name="SAPBEXtitle 53 8" xfId="18462"/>
    <cellStyle name="SAPBEXtitle 53 9" xfId="20254"/>
    <cellStyle name="SAPBEXtitle 54" xfId="2200"/>
    <cellStyle name="SAPBEXtitle 54 2" xfId="4786"/>
    <cellStyle name="SAPBEXtitle 54 3" xfId="6807"/>
    <cellStyle name="SAPBEXtitle 54 4" xfId="8596"/>
    <cellStyle name="SAPBEXtitle 54 5" xfId="11014"/>
    <cellStyle name="SAPBEXtitle 54 6" xfId="10223"/>
    <cellStyle name="SAPBEXtitle 54 7" xfId="15710"/>
    <cellStyle name="SAPBEXtitle 54 8" xfId="14919"/>
    <cellStyle name="SAPBEXtitle 54 9" xfId="20271"/>
    <cellStyle name="SAPBEXtitle 55" xfId="2226"/>
    <cellStyle name="SAPBEXtitle 55 2" xfId="4812"/>
    <cellStyle name="SAPBEXtitle 55 3" xfId="6272"/>
    <cellStyle name="SAPBEXtitle 55 4" xfId="8475"/>
    <cellStyle name="SAPBEXtitle 55 5" xfId="10883"/>
    <cellStyle name="SAPBEXtitle 55 6" xfId="13713"/>
    <cellStyle name="SAPBEXtitle 55 7" xfId="15579"/>
    <cellStyle name="SAPBEXtitle 55 8" xfId="18409"/>
    <cellStyle name="SAPBEXtitle 55 9" xfId="20149"/>
    <cellStyle name="SAPBEXtitle 56" xfId="2274"/>
    <cellStyle name="SAPBEXtitle 56 2" xfId="4860"/>
    <cellStyle name="SAPBEXtitle 56 3" xfId="7333"/>
    <cellStyle name="SAPBEXtitle 56 4" xfId="8136"/>
    <cellStyle name="SAPBEXtitle 56 5" xfId="10508"/>
    <cellStyle name="SAPBEXtitle 56 6" xfId="12557"/>
    <cellStyle name="SAPBEXtitle 56 7" xfId="15204"/>
    <cellStyle name="SAPBEXtitle 56 8" xfId="17253"/>
    <cellStyle name="SAPBEXtitle 56 9" xfId="19807"/>
    <cellStyle name="SAPBEXtitle 57" xfId="2344"/>
    <cellStyle name="SAPBEXtitle 57 2" xfId="4930"/>
    <cellStyle name="SAPBEXtitle 57 3" xfId="5284"/>
    <cellStyle name="SAPBEXtitle 57 4" xfId="8023"/>
    <cellStyle name="SAPBEXtitle 57 5" xfId="10388"/>
    <cellStyle name="SAPBEXtitle 57 6" xfId="14122"/>
    <cellStyle name="SAPBEXtitle 57 7" xfId="15084"/>
    <cellStyle name="SAPBEXtitle 57 8" xfId="18818"/>
    <cellStyle name="SAPBEXtitle 57 9" xfId="19694"/>
    <cellStyle name="SAPBEXtitle 58" xfId="2382"/>
    <cellStyle name="SAPBEXtitle 58 2" xfId="5740"/>
    <cellStyle name="SAPBEXtitle 58 3" xfId="8259"/>
    <cellStyle name="SAPBEXtitle 58 4" xfId="10652"/>
    <cellStyle name="SAPBEXtitle 58 5" xfId="13637"/>
    <cellStyle name="SAPBEXtitle 58 6" xfId="15348"/>
    <cellStyle name="SAPBEXtitle 58 7" xfId="18333"/>
    <cellStyle name="SAPBEXtitle 58 8" xfId="19932"/>
    <cellStyle name="SAPBEXtitle 59" xfId="7386"/>
    <cellStyle name="SAPBEXtitle 6" xfId="389"/>
    <cellStyle name="SAPBEXtitle 6 2" xfId="2975"/>
    <cellStyle name="SAPBEXtitle 6 3" xfId="6965"/>
    <cellStyle name="SAPBEXtitle 6 4" xfId="9077"/>
    <cellStyle name="SAPBEXtitle 6 5" xfId="11549"/>
    <cellStyle name="SAPBEXtitle 6 6" xfId="12360"/>
    <cellStyle name="SAPBEXtitle 6 7" xfId="16245"/>
    <cellStyle name="SAPBEXtitle 6 8" xfId="17056"/>
    <cellStyle name="SAPBEXtitle 6 9" xfId="20752"/>
    <cellStyle name="SAPBEXtitle 60" xfId="7647"/>
    <cellStyle name="SAPBEXtitle 61" xfId="9981"/>
    <cellStyle name="SAPBEXtitle 62" xfId="13768"/>
    <cellStyle name="SAPBEXtitle 63" xfId="14677"/>
    <cellStyle name="SAPBEXtitle 64" xfId="18464"/>
    <cellStyle name="SAPBEXtitle 65" xfId="19317"/>
    <cellStyle name="SAPBEXtitle 7" xfId="432"/>
    <cellStyle name="SAPBEXtitle 7 2" xfId="3018"/>
    <cellStyle name="SAPBEXtitle 7 3" xfId="7135"/>
    <cellStyle name="SAPBEXtitle 7 4" xfId="8939"/>
    <cellStyle name="SAPBEXtitle 7 5" xfId="11392"/>
    <cellStyle name="SAPBEXtitle 7 6" xfId="12706"/>
    <cellStyle name="SAPBEXtitle 7 7" xfId="16088"/>
    <cellStyle name="SAPBEXtitle 7 8" xfId="17402"/>
    <cellStyle name="SAPBEXtitle 7 9" xfId="20613"/>
    <cellStyle name="SAPBEXtitle 8" xfId="475"/>
    <cellStyle name="SAPBEXtitle 8 2" xfId="3061"/>
    <cellStyle name="SAPBEXtitle 8 3" xfId="6967"/>
    <cellStyle name="SAPBEXtitle 8 4" xfId="8408"/>
    <cellStyle name="SAPBEXtitle 8 5" xfId="10813"/>
    <cellStyle name="SAPBEXtitle 8 6" xfId="12711"/>
    <cellStyle name="SAPBEXtitle 8 7" xfId="15509"/>
    <cellStyle name="SAPBEXtitle 8 8" xfId="17407"/>
    <cellStyle name="SAPBEXtitle 8 9" xfId="20082"/>
    <cellStyle name="SAPBEXtitle 9" xfId="518"/>
    <cellStyle name="SAPBEXtitle 9 2" xfId="3104"/>
    <cellStyle name="SAPBEXtitle 9 3" xfId="7376"/>
    <cellStyle name="SAPBEXtitle 9 4" xfId="9163"/>
    <cellStyle name="SAPBEXtitle 9 5" xfId="11641"/>
    <cellStyle name="SAPBEXtitle 9 6" xfId="13028"/>
    <cellStyle name="SAPBEXtitle 9 7" xfId="16337"/>
    <cellStyle name="SAPBEXtitle 9 8" xfId="17724"/>
    <cellStyle name="SAPBEXtitle 9 9" xfId="20838"/>
    <cellStyle name="SAPBEXunassignedItem" xfId="94"/>
    <cellStyle name="SAPBEXundefined" xfId="95"/>
    <cellStyle name="SAPBEXundefined 10" xfId="563"/>
    <cellStyle name="SAPBEXundefined 10 2" xfId="3149"/>
    <cellStyle name="SAPBEXundefined 10 3" xfId="5705"/>
    <cellStyle name="SAPBEXundefined 10 4" xfId="8489"/>
    <cellStyle name="SAPBEXundefined 10 5" xfId="10898"/>
    <cellStyle name="SAPBEXundefined 10 6" xfId="12340"/>
    <cellStyle name="SAPBEXundefined 10 7" xfId="15594"/>
    <cellStyle name="SAPBEXundefined 10 8" xfId="17036"/>
    <cellStyle name="SAPBEXundefined 10 9" xfId="20163"/>
    <cellStyle name="SAPBEXundefined 11" xfId="621"/>
    <cellStyle name="SAPBEXundefined 11 2" xfId="3207"/>
    <cellStyle name="SAPBEXundefined 11 3" xfId="5128"/>
    <cellStyle name="SAPBEXundefined 11 4" xfId="8249"/>
    <cellStyle name="SAPBEXundefined 11 5" xfId="10639"/>
    <cellStyle name="SAPBEXundefined 11 6" xfId="13409"/>
    <cellStyle name="SAPBEXundefined 11 7" xfId="15335"/>
    <cellStyle name="SAPBEXundefined 11 8" xfId="18105"/>
    <cellStyle name="SAPBEXundefined 11 9" xfId="19922"/>
    <cellStyle name="SAPBEXundefined 12" xfId="649"/>
    <cellStyle name="SAPBEXundefined 12 2" xfId="3235"/>
    <cellStyle name="SAPBEXundefined 12 3" xfId="7025"/>
    <cellStyle name="SAPBEXundefined 12 4" xfId="8767"/>
    <cellStyle name="SAPBEXundefined 12 5" xfId="11205"/>
    <cellStyle name="SAPBEXundefined 12 6" xfId="9760"/>
    <cellStyle name="SAPBEXundefined 12 7" xfId="15901"/>
    <cellStyle name="SAPBEXundefined 12 8" xfId="14456"/>
    <cellStyle name="SAPBEXundefined 12 9" xfId="20441"/>
    <cellStyle name="SAPBEXundefined 13" xfId="727"/>
    <cellStyle name="SAPBEXundefined 13 2" xfId="3313"/>
    <cellStyle name="SAPBEXundefined 13 3" xfId="6092"/>
    <cellStyle name="SAPBEXundefined 13 4" xfId="8133"/>
    <cellStyle name="SAPBEXundefined 13 5" xfId="10505"/>
    <cellStyle name="SAPBEXundefined 13 6" xfId="12818"/>
    <cellStyle name="SAPBEXundefined 13 7" xfId="15201"/>
    <cellStyle name="SAPBEXundefined 13 8" xfId="17514"/>
    <cellStyle name="SAPBEXundefined 13 9" xfId="19804"/>
    <cellStyle name="SAPBEXundefined 14" xfId="761"/>
    <cellStyle name="SAPBEXundefined 14 2" xfId="3347"/>
    <cellStyle name="SAPBEXundefined 14 3" xfId="6180"/>
    <cellStyle name="SAPBEXundefined 14 4" xfId="8615"/>
    <cellStyle name="SAPBEXundefined 14 5" xfId="11035"/>
    <cellStyle name="SAPBEXundefined 14 6" xfId="12145"/>
    <cellStyle name="SAPBEXundefined 14 7" xfId="15731"/>
    <cellStyle name="SAPBEXundefined 14 8" xfId="16841"/>
    <cellStyle name="SAPBEXundefined 14 9" xfId="20290"/>
    <cellStyle name="SAPBEXundefined 15" xfId="696"/>
    <cellStyle name="SAPBEXundefined 15 2" xfId="3282"/>
    <cellStyle name="SAPBEXundefined 15 3" xfId="5181"/>
    <cellStyle name="SAPBEXundefined 15 4" xfId="8126"/>
    <cellStyle name="SAPBEXundefined 15 5" xfId="10497"/>
    <cellStyle name="SAPBEXundefined 15 6" xfId="13890"/>
    <cellStyle name="SAPBEXundefined 15 7" xfId="15193"/>
    <cellStyle name="SAPBEXundefined 15 8" xfId="18586"/>
    <cellStyle name="SAPBEXundefined 15 9" xfId="19797"/>
    <cellStyle name="SAPBEXundefined 16" xfId="714"/>
    <cellStyle name="SAPBEXundefined 16 2" xfId="3300"/>
    <cellStyle name="SAPBEXundefined 16 3" xfId="6960"/>
    <cellStyle name="SAPBEXundefined 16 4" xfId="8463"/>
    <cellStyle name="SAPBEXundefined 16 5" xfId="10870"/>
    <cellStyle name="SAPBEXundefined 16 6" xfId="10608"/>
    <cellStyle name="SAPBEXundefined 16 7" xfId="15566"/>
    <cellStyle name="SAPBEXundefined 16 8" xfId="15304"/>
    <cellStyle name="SAPBEXundefined 16 9" xfId="20137"/>
    <cellStyle name="SAPBEXundefined 17" xfId="934"/>
    <cellStyle name="SAPBEXundefined 17 2" xfId="3520"/>
    <cellStyle name="SAPBEXundefined 17 3" xfId="2595"/>
    <cellStyle name="SAPBEXundefined 17 4" xfId="8131"/>
    <cellStyle name="SAPBEXundefined 17 5" xfId="10503"/>
    <cellStyle name="SAPBEXundefined 17 6" xfId="13186"/>
    <cellStyle name="SAPBEXundefined 17 7" xfId="15199"/>
    <cellStyle name="SAPBEXundefined 17 8" xfId="17882"/>
    <cellStyle name="SAPBEXundefined 17 9" xfId="19802"/>
    <cellStyle name="SAPBEXundefined 18" xfId="776"/>
    <cellStyle name="SAPBEXundefined 18 2" xfId="3362"/>
    <cellStyle name="SAPBEXundefined 18 3" xfId="7064"/>
    <cellStyle name="SAPBEXundefined 18 4" xfId="8681"/>
    <cellStyle name="SAPBEXundefined 18 5" xfId="11109"/>
    <cellStyle name="SAPBEXundefined 18 6" xfId="12952"/>
    <cellStyle name="SAPBEXundefined 18 7" xfId="15805"/>
    <cellStyle name="SAPBEXundefined 18 8" xfId="17648"/>
    <cellStyle name="SAPBEXundefined 18 9" xfId="20355"/>
    <cellStyle name="SAPBEXundefined 19" xfId="1040"/>
    <cellStyle name="SAPBEXundefined 19 2" xfId="3626"/>
    <cellStyle name="SAPBEXundefined 19 3" xfId="6265"/>
    <cellStyle name="SAPBEXundefined 19 4" xfId="7305"/>
    <cellStyle name="SAPBEXundefined 19 5" xfId="9662"/>
    <cellStyle name="SAPBEXundefined 19 6" xfId="12690"/>
    <cellStyle name="SAPBEXundefined 19 7" xfId="14358"/>
    <cellStyle name="SAPBEXundefined 19 8" xfId="17386"/>
    <cellStyle name="SAPBEXundefined 19 9" xfId="19032"/>
    <cellStyle name="SAPBEXundefined 2" xfId="216"/>
    <cellStyle name="SAPBEXundefined 2 2" xfId="2802"/>
    <cellStyle name="SAPBEXundefined 2 3" xfId="5664"/>
    <cellStyle name="SAPBEXundefined 2 4" xfId="8560"/>
    <cellStyle name="SAPBEXundefined 2 5" xfId="10975"/>
    <cellStyle name="SAPBEXundefined 2 6" xfId="12399"/>
    <cellStyle name="SAPBEXundefined 2 7" xfId="15671"/>
    <cellStyle name="SAPBEXundefined 2 8" xfId="17095"/>
    <cellStyle name="SAPBEXundefined 2 9" xfId="20234"/>
    <cellStyle name="SAPBEXundefined 20" xfId="1083"/>
    <cellStyle name="SAPBEXundefined 20 2" xfId="3669"/>
    <cellStyle name="SAPBEXundefined 20 3" xfId="6671"/>
    <cellStyle name="SAPBEXundefined 20 4" xfId="9286"/>
    <cellStyle name="SAPBEXundefined 20 5" xfId="11405"/>
    <cellStyle name="SAPBEXundefined 20 6" xfId="12199"/>
    <cellStyle name="SAPBEXundefined 20 7" xfId="16101"/>
    <cellStyle name="SAPBEXundefined 20 8" xfId="16895"/>
    <cellStyle name="SAPBEXundefined 20 9" xfId="20625"/>
    <cellStyle name="SAPBEXundefined 21" xfId="1055"/>
    <cellStyle name="SAPBEXundefined 21 2" xfId="3641"/>
    <cellStyle name="SAPBEXundefined 21 3" xfId="6862"/>
    <cellStyle name="SAPBEXundefined 21 4" xfId="8148"/>
    <cellStyle name="SAPBEXundefined 21 5" xfId="10522"/>
    <cellStyle name="SAPBEXundefined 21 6" xfId="12140"/>
    <cellStyle name="SAPBEXundefined 21 7" xfId="15218"/>
    <cellStyle name="SAPBEXundefined 21 8" xfId="16836"/>
    <cellStyle name="SAPBEXundefined 21 9" xfId="19821"/>
    <cellStyle name="SAPBEXundefined 22" xfId="1196"/>
    <cellStyle name="SAPBEXundefined 22 2" xfId="3782"/>
    <cellStyle name="SAPBEXundefined 22 3" xfId="4982"/>
    <cellStyle name="SAPBEXundefined 22 4" xfId="8569"/>
    <cellStyle name="SAPBEXundefined 22 5" xfId="10985"/>
    <cellStyle name="SAPBEXundefined 22 6" xfId="12592"/>
    <cellStyle name="SAPBEXundefined 22 7" xfId="15681"/>
    <cellStyle name="SAPBEXundefined 22 8" xfId="17288"/>
    <cellStyle name="SAPBEXundefined 22 9" xfId="20243"/>
    <cellStyle name="SAPBEXundefined 23" xfId="1231"/>
    <cellStyle name="SAPBEXundefined 23 2" xfId="3817"/>
    <cellStyle name="SAPBEXundefined 23 3" xfId="7016"/>
    <cellStyle name="SAPBEXundefined 23 4" xfId="8873"/>
    <cellStyle name="SAPBEXundefined 23 5" xfId="11322"/>
    <cellStyle name="SAPBEXundefined 23 6" xfId="12998"/>
    <cellStyle name="SAPBEXundefined 23 7" xfId="16018"/>
    <cellStyle name="SAPBEXundefined 23 8" xfId="17694"/>
    <cellStyle name="SAPBEXundefined 23 9" xfId="20547"/>
    <cellStyle name="SAPBEXundefined 24" xfId="1274"/>
    <cellStyle name="SAPBEXundefined 24 2" xfId="3860"/>
    <cellStyle name="SAPBEXundefined 24 3" xfId="5452"/>
    <cellStyle name="SAPBEXundefined 24 4" xfId="9383"/>
    <cellStyle name="SAPBEXundefined 24 5" xfId="11999"/>
    <cellStyle name="SAPBEXundefined 24 6" xfId="12372"/>
    <cellStyle name="SAPBEXundefined 24 7" xfId="16695"/>
    <cellStyle name="SAPBEXundefined 24 8" xfId="17068"/>
    <cellStyle name="SAPBEXundefined 24 9" xfId="21180"/>
    <cellStyle name="SAPBEXundefined 25" xfId="1317"/>
    <cellStyle name="SAPBEXundefined 25 2" xfId="3903"/>
    <cellStyle name="SAPBEXundefined 25 3" xfId="6407"/>
    <cellStyle name="SAPBEXundefined 25 4" xfId="6720"/>
    <cellStyle name="SAPBEXundefined 25 5" xfId="9609"/>
    <cellStyle name="SAPBEXundefined 25 6" xfId="12841"/>
    <cellStyle name="SAPBEXundefined 25 7" xfId="14305"/>
    <cellStyle name="SAPBEXundefined 25 8" xfId="17537"/>
    <cellStyle name="SAPBEXundefined 25 9" xfId="18988"/>
    <cellStyle name="SAPBEXundefined 26" xfId="1359"/>
    <cellStyle name="SAPBEXundefined 26 2" xfId="3945"/>
    <cellStyle name="SAPBEXundefined 26 3" xfId="6851"/>
    <cellStyle name="SAPBEXundefined 26 4" xfId="9319"/>
    <cellStyle name="SAPBEXundefined 26 5" xfId="11802"/>
    <cellStyle name="SAPBEXundefined 26 6" xfId="12819"/>
    <cellStyle name="SAPBEXundefined 26 7" xfId="16498"/>
    <cellStyle name="SAPBEXundefined 26 8" xfId="17515"/>
    <cellStyle name="SAPBEXundefined 26 9" xfId="20993"/>
    <cellStyle name="SAPBEXundefined 27" xfId="1402"/>
    <cellStyle name="SAPBEXundefined 27 2" xfId="3988"/>
    <cellStyle name="SAPBEXundefined 27 3" xfId="6990"/>
    <cellStyle name="SAPBEXundefined 27 4" xfId="7531"/>
    <cellStyle name="SAPBEXundefined 27 5" xfId="9853"/>
    <cellStyle name="SAPBEXundefined 27 6" xfId="12738"/>
    <cellStyle name="SAPBEXundefined 27 7" xfId="14549"/>
    <cellStyle name="SAPBEXundefined 27 8" xfId="17434"/>
    <cellStyle name="SAPBEXundefined 27 9" xfId="19202"/>
    <cellStyle name="SAPBEXundefined 28" xfId="1445"/>
    <cellStyle name="SAPBEXundefined 28 2" xfId="4031"/>
    <cellStyle name="SAPBEXundefined 28 3" xfId="5257"/>
    <cellStyle name="SAPBEXundefined 28 4" xfId="9449"/>
    <cellStyle name="SAPBEXundefined 28 5" xfId="11103"/>
    <cellStyle name="SAPBEXundefined 28 6" xfId="13205"/>
    <cellStyle name="SAPBEXundefined 28 7" xfId="15799"/>
    <cellStyle name="SAPBEXundefined 28 8" xfId="17901"/>
    <cellStyle name="SAPBEXundefined 28 9" xfId="20350"/>
    <cellStyle name="SAPBEXundefined 29" xfId="1488"/>
    <cellStyle name="SAPBEXundefined 29 2" xfId="4074"/>
    <cellStyle name="SAPBEXundefined 29 3" xfId="4965"/>
    <cellStyle name="SAPBEXundefined 29 4" xfId="9385"/>
    <cellStyle name="SAPBEXundefined 29 5" xfId="11997"/>
    <cellStyle name="SAPBEXundefined 29 6" xfId="12245"/>
    <cellStyle name="SAPBEXundefined 29 7" xfId="16693"/>
    <cellStyle name="SAPBEXundefined 29 8" xfId="16941"/>
    <cellStyle name="SAPBEXundefined 29 9" xfId="21178"/>
    <cellStyle name="SAPBEXundefined 3" xfId="262"/>
    <cellStyle name="SAPBEXundefined 3 2" xfId="2848"/>
    <cellStyle name="SAPBEXundefined 3 3" xfId="5478"/>
    <cellStyle name="SAPBEXundefined 3 4" xfId="8185"/>
    <cellStyle name="SAPBEXundefined 3 5" xfId="10566"/>
    <cellStyle name="SAPBEXundefined 3 6" xfId="12457"/>
    <cellStyle name="SAPBEXundefined 3 7" xfId="15262"/>
    <cellStyle name="SAPBEXundefined 3 8" xfId="17153"/>
    <cellStyle name="SAPBEXundefined 3 9" xfId="19858"/>
    <cellStyle name="SAPBEXundefined 30" xfId="1531"/>
    <cellStyle name="SAPBEXundefined 30 2" xfId="4117"/>
    <cellStyle name="SAPBEXundefined 30 3" xfId="6837"/>
    <cellStyle name="SAPBEXundefined 30 4" xfId="8168"/>
    <cellStyle name="SAPBEXundefined 30 5" xfId="10543"/>
    <cellStyle name="SAPBEXundefined 30 6" xfId="12561"/>
    <cellStyle name="SAPBEXundefined 30 7" xfId="15239"/>
    <cellStyle name="SAPBEXundefined 30 8" xfId="17257"/>
    <cellStyle name="SAPBEXundefined 30 9" xfId="19841"/>
    <cellStyle name="SAPBEXundefined 31" xfId="1574"/>
    <cellStyle name="SAPBEXundefined 31 2" xfId="4160"/>
    <cellStyle name="SAPBEXundefined 31 3" xfId="6524"/>
    <cellStyle name="SAPBEXundefined 31 4" xfId="7609"/>
    <cellStyle name="SAPBEXundefined 31 5" xfId="9936"/>
    <cellStyle name="SAPBEXundefined 31 6" xfId="13623"/>
    <cellStyle name="SAPBEXundefined 31 7" xfId="14632"/>
    <cellStyle name="SAPBEXundefined 31 8" xfId="18319"/>
    <cellStyle name="SAPBEXundefined 31 9" xfId="19280"/>
    <cellStyle name="SAPBEXundefined 32" xfId="1625"/>
    <cellStyle name="SAPBEXundefined 32 2" xfId="4211"/>
    <cellStyle name="SAPBEXundefined 32 3" xfId="5380"/>
    <cellStyle name="SAPBEXundefined 32 4" xfId="4881"/>
    <cellStyle name="SAPBEXundefined 32 5" xfId="9539"/>
    <cellStyle name="SAPBEXundefined 32 6" xfId="12595"/>
    <cellStyle name="SAPBEXundefined 32 7" xfId="14235"/>
    <cellStyle name="SAPBEXundefined 32 8" xfId="17291"/>
    <cellStyle name="SAPBEXundefined 32 9" xfId="18924"/>
    <cellStyle name="SAPBEXundefined 33" xfId="1660"/>
    <cellStyle name="SAPBEXundefined 33 2" xfId="4246"/>
    <cellStyle name="SAPBEXundefined 33 3" xfId="6137"/>
    <cellStyle name="SAPBEXundefined 33 4" xfId="9148"/>
    <cellStyle name="SAPBEXundefined 33 5" xfId="11626"/>
    <cellStyle name="SAPBEXundefined 33 6" xfId="13101"/>
    <cellStyle name="SAPBEXundefined 33 7" xfId="16322"/>
    <cellStyle name="SAPBEXundefined 33 8" xfId="17797"/>
    <cellStyle name="SAPBEXundefined 33 9" xfId="20823"/>
    <cellStyle name="SAPBEXundefined 34" xfId="1703"/>
    <cellStyle name="SAPBEXundefined 34 2" xfId="4289"/>
    <cellStyle name="SAPBEXundefined 34 3" xfId="7168"/>
    <cellStyle name="SAPBEXundefined 34 4" xfId="7420"/>
    <cellStyle name="SAPBEXundefined 34 5" xfId="9728"/>
    <cellStyle name="SAPBEXundefined 34 6" xfId="12793"/>
    <cellStyle name="SAPBEXundefined 34 7" xfId="14424"/>
    <cellStyle name="SAPBEXundefined 34 8" xfId="17489"/>
    <cellStyle name="SAPBEXundefined 34 9" xfId="19089"/>
    <cellStyle name="SAPBEXundefined 35" xfId="1746"/>
    <cellStyle name="SAPBEXundefined 35 2" xfId="4332"/>
    <cellStyle name="SAPBEXundefined 35 3" xfId="6424"/>
    <cellStyle name="SAPBEXundefined 35 4" xfId="9257"/>
    <cellStyle name="SAPBEXundefined 35 5" xfId="11737"/>
    <cellStyle name="SAPBEXundefined 35 6" xfId="13213"/>
    <cellStyle name="SAPBEXundefined 35 7" xfId="16433"/>
    <cellStyle name="SAPBEXundefined 35 8" xfId="17909"/>
    <cellStyle name="SAPBEXundefined 35 9" xfId="20929"/>
    <cellStyle name="SAPBEXundefined 36" xfId="1789"/>
    <cellStyle name="SAPBEXundefined 36 2" xfId="4375"/>
    <cellStyle name="SAPBEXundefined 36 3" xfId="7087"/>
    <cellStyle name="SAPBEXundefined 36 4" xfId="7930"/>
    <cellStyle name="SAPBEXundefined 36 5" xfId="10285"/>
    <cellStyle name="SAPBEXundefined 36 6" xfId="13843"/>
    <cellStyle name="SAPBEXundefined 36 7" xfId="14981"/>
    <cellStyle name="SAPBEXundefined 36 8" xfId="18539"/>
    <cellStyle name="SAPBEXundefined 36 9" xfId="19602"/>
    <cellStyle name="SAPBEXundefined 37" xfId="1831"/>
    <cellStyle name="SAPBEXundefined 37 2" xfId="4417"/>
    <cellStyle name="SAPBEXundefined 37 3" xfId="6630"/>
    <cellStyle name="SAPBEXundefined 37 4" xfId="8367"/>
    <cellStyle name="SAPBEXundefined 37 5" xfId="10768"/>
    <cellStyle name="SAPBEXundefined 37 6" xfId="13675"/>
    <cellStyle name="SAPBEXundefined 37 7" xfId="15464"/>
    <cellStyle name="SAPBEXundefined 37 8" xfId="18371"/>
    <cellStyle name="SAPBEXundefined 37 9" xfId="20042"/>
    <cellStyle name="SAPBEXundefined 38" xfId="1803"/>
    <cellStyle name="SAPBEXundefined 38 2" xfId="4389"/>
    <cellStyle name="SAPBEXundefined 38 3" xfId="6574"/>
    <cellStyle name="SAPBEXundefined 38 4" xfId="8869"/>
    <cellStyle name="SAPBEXundefined 38 5" xfId="11318"/>
    <cellStyle name="SAPBEXundefined 38 6" xfId="13398"/>
    <cellStyle name="SAPBEXundefined 38 7" xfId="16014"/>
    <cellStyle name="SAPBEXundefined 38 8" xfId="18094"/>
    <cellStyle name="SAPBEXundefined 38 9" xfId="20543"/>
    <cellStyle name="SAPBEXundefined 39" xfId="1936"/>
    <cellStyle name="SAPBEXundefined 39 2" xfId="4522"/>
    <cellStyle name="SAPBEXundefined 39 3" xfId="5690"/>
    <cellStyle name="SAPBEXundefined 39 4" xfId="7734"/>
    <cellStyle name="SAPBEXundefined 39 5" xfId="12069"/>
    <cellStyle name="SAPBEXundefined 39 6" xfId="14016"/>
    <cellStyle name="SAPBEXundefined 39 7" xfId="16765"/>
    <cellStyle name="SAPBEXundefined 39 8" xfId="18712"/>
    <cellStyle name="SAPBEXundefined 39 9" xfId="21234"/>
    <cellStyle name="SAPBEXundefined 4" xfId="305"/>
    <cellStyle name="SAPBEXundefined 4 2" xfId="2891"/>
    <cellStyle name="SAPBEXundefined 4 3" xfId="6064"/>
    <cellStyle name="SAPBEXundefined 4 4" xfId="8980"/>
    <cellStyle name="SAPBEXundefined 4 5" xfId="11437"/>
    <cellStyle name="SAPBEXundefined 4 6" xfId="9824"/>
    <cellStyle name="SAPBEXundefined 4 7" xfId="16133"/>
    <cellStyle name="SAPBEXundefined 4 8" xfId="14520"/>
    <cellStyle name="SAPBEXundefined 4 9" xfId="20655"/>
    <cellStyle name="SAPBEXundefined 40" xfId="1979"/>
    <cellStyle name="SAPBEXundefined 40 2" xfId="4565"/>
    <cellStyle name="SAPBEXundefined 40 3" xfId="6198"/>
    <cellStyle name="SAPBEXundefined 40 4" xfId="8567"/>
    <cellStyle name="SAPBEXundefined 40 5" xfId="10982"/>
    <cellStyle name="SAPBEXundefined 40 6" xfId="13901"/>
    <cellStyle name="SAPBEXundefined 40 7" xfId="15678"/>
    <cellStyle name="SAPBEXundefined 40 8" xfId="18597"/>
    <cellStyle name="SAPBEXundefined 40 9" xfId="20241"/>
    <cellStyle name="SAPBEXundefined 41" xfId="2026"/>
    <cellStyle name="SAPBEXundefined 41 2" xfId="4612"/>
    <cellStyle name="SAPBEXundefined 41 3" xfId="5921"/>
    <cellStyle name="SAPBEXundefined 41 4" xfId="9114"/>
    <cellStyle name="SAPBEXundefined 41 5" xfId="11588"/>
    <cellStyle name="SAPBEXundefined 41 6" xfId="13013"/>
    <cellStyle name="SAPBEXundefined 41 7" xfId="16284"/>
    <cellStyle name="SAPBEXundefined 41 8" xfId="17709"/>
    <cellStyle name="SAPBEXundefined 41 9" xfId="20789"/>
    <cellStyle name="SAPBEXundefined 42" xfId="2058"/>
    <cellStyle name="SAPBEXundefined 42 2" xfId="4644"/>
    <cellStyle name="SAPBEXundefined 42 3" xfId="6374"/>
    <cellStyle name="SAPBEXundefined 42 4" xfId="9350"/>
    <cellStyle name="SAPBEXundefined 42 5" xfId="11835"/>
    <cellStyle name="SAPBEXundefined 42 6" xfId="14149"/>
    <cellStyle name="SAPBEXundefined 42 7" xfId="16531"/>
    <cellStyle name="SAPBEXundefined 42 8" xfId="18845"/>
    <cellStyle name="SAPBEXundefined 42 9" xfId="21024"/>
    <cellStyle name="SAPBEXundefined 43" xfId="2097"/>
    <cellStyle name="SAPBEXundefined 43 2" xfId="4683"/>
    <cellStyle name="SAPBEXundefined 43 3" xfId="4962"/>
    <cellStyle name="SAPBEXundefined 43 4" xfId="7694"/>
    <cellStyle name="SAPBEXundefined 43 5" xfId="10036"/>
    <cellStyle name="SAPBEXundefined 43 6" xfId="13925"/>
    <cellStyle name="SAPBEXundefined 43 7" xfId="14732"/>
    <cellStyle name="SAPBEXundefined 43 8" xfId="18621"/>
    <cellStyle name="SAPBEXundefined 43 9" xfId="19365"/>
    <cellStyle name="SAPBEXundefined 44" xfId="2135"/>
    <cellStyle name="SAPBEXundefined 44 2" xfId="4721"/>
    <cellStyle name="SAPBEXundefined 44 3" xfId="5618"/>
    <cellStyle name="SAPBEXundefined 44 4" xfId="8752"/>
    <cellStyle name="SAPBEXundefined 44 5" xfId="11189"/>
    <cellStyle name="SAPBEXundefined 44 6" xfId="13979"/>
    <cellStyle name="SAPBEXundefined 44 7" xfId="15885"/>
    <cellStyle name="SAPBEXundefined 44 8" xfId="18675"/>
    <cellStyle name="SAPBEXundefined 44 9" xfId="20426"/>
    <cellStyle name="SAPBEXundefined 45" xfId="2171"/>
    <cellStyle name="SAPBEXundefined 45 2" xfId="4757"/>
    <cellStyle name="SAPBEXundefined 45 3" xfId="7186"/>
    <cellStyle name="SAPBEXundefined 45 4" xfId="8235"/>
    <cellStyle name="SAPBEXundefined 45 5" xfId="10623"/>
    <cellStyle name="SAPBEXundefined 45 6" xfId="12563"/>
    <cellStyle name="SAPBEXundefined 45 7" xfId="15319"/>
    <cellStyle name="SAPBEXundefined 45 8" xfId="17259"/>
    <cellStyle name="SAPBEXundefined 45 9" xfId="19908"/>
    <cellStyle name="SAPBEXundefined 46" xfId="2201"/>
    <cellStyle name="SAPBEXundefined 46 2" xfId="4787"/>
    <cellStyle name="SAPBEXundefined 46 3" xfId="7315"/>
    <cellStyle name="SAPBEXundefined 46 4" xfId="7633"/>
    <cellStyle name="SAPBEXundefined 46 5" xfId="9965"/>
    <cellStyle name="SAPBEXundefined 46 6" xfId="12845"/>
    <cellStyle name="SAPBEXundefined 46 7" xfId="14661"/>
    <cellStyle name="SAPBEXundefined 46 8" xfId="17541"/>
    <cellStyle name="SAPBEXundefined 46 9" xfId="19303"/>
    <cellStyle name="SAPBEXundefined 47" xfId="2227"/>
    <cellStyle name="SAPBEXundefined 47 2" xfId="4813"/>
    <cellStyle name="SAPBEXundefined 47 3" xfId="5590"/>
    <cellStyle name="SAPBEXundefined 47 4" xfId="9262"/>
    <cellStyle name="SAPBEXundefined 47 5" xfId="9840"/>
    <cellStyle name="SAPBEXundefined 47 6" xfId="13955"/>
    <cellStyle name="SAPBEXundefined 47 7" xfId="14536"/>
    <cellStyle name="SAPBEXundefined 47 8" xfId="18651"/>
    <cellStyle name="SAPBEXundefined 47 9" xfId="19189"/>
    <cellStyle name="SAPBEXundefined 48" xfId="2275"/>
    <cellStyle name="SAPBEXundefined 48 2" xfId="4861"/>
    <cellStyle name="SAPBEXundefined 48 3" xfId="5971"/>
    <cellStyle name="SAPBEXundefined 48 4" xfId="8570"/>
    <cellStyle name="SAPBEXundefined 48 5" xfId="10986"/>
    <cellStyle name="SAPBEXundefined 48 6" xfId="12413"/>
    <cellStyle name="SAPBEXundefined 48 7" xfId="15682"/>
    <cellStyle name="SAPBEXundefined 48 8" xfId="17109"/>
    <cellStyle name="SAPBEXundefined 48 9" xfId="20244"/>
    <cellStyle name="SAPBEXundefined 49" xfId="2345"/>
    <cellStyle name="SAPBEXundefined 49 2" xfId="4931"/>
    <cellStyle name="SAPBEXundefined 49 3" xfId="5834"/>
    <cellStyle name="SAPBEXundefined 49 4" xfId="5370"/>
    <cellStyle name="SAPBEXundefined 49 5" xfId="10708"/>
    <cellStyle name="SAPBEXundefined 49 6" xfId="12353"/>
    <cellStyle name="SAPBEXundefined 49 7" xfId="15404"/>
    <cellStyle name="SAPBEXundefined 49 8" xfId="17049"/>
    <cellStyle name="SAPBEXundefined 49 9" xfId="19985"/>
    <cellStyle name="SAPBEXundefined 5" xfId="348"/>
    <cellStyle name="SAPBEXundefined 5 2" xfId="2934"/>
    <cellStyle name="SAPBEXundefined 5 3" xfId="5332"/>
    <cellStyle name="SAPBEXundefined 5 4" xfId="8870"/>
    <cellStyle name="SAPBEXundefined 5 5" xfId="11319"/>
    <cellStyle name="SAPBEXundefined 5 6" xfId="13294"/>
    <cellStyle name="SAPBEXundefined 5 7" xfId="16015"/>
    <cellStyle name="SAPBEXundefined 5 8" xfId="17990"/>
    <cellStyle name="SAPBEXundefined 5 9" xfId="20544"/>
    <cellStyle name="SAPBEXundefined 50" xfId="2383"/>
    <cellStyle name="SAPBEXundefined 50 2" xfId="6361"/>
    <cellStyle name="SAPBEXundefined 50 3" xfId="9181"/>
    <cellStyle name="SAPBEXundefined 50 4" xfId="11661"/>
    <cellStyle name="SAPBEXundefined 50 5" xfId="14081"/>
    <cellStyle name="SAPBEXundefined 50 6" xfId="16357"/>
    <cellStyle name="SAPBEXundefined 50 7" xfId="18777"/>
    <cellStyle name="SAPBEXundefined 50 8" xfId="20856"/>
    <cellStyle name="SAPBEXundefined 51" xfId="6942"/>
    <cellStyle name="SAPBEXundefined 52" xfId="9082"/>
    <cellStyle name="SAPBEXundefined 53" xfId="11554"/>
    <cellStyle name="SAPBEXundefined 54" xfId="10999"/>
    <cellStyle name="SAPBEXundefined 55" xfId="16250"/>
    <cellStyle name="SAPBEXundefined 56" xfId="15695"/>
    <cellStyle name="SAPBEXundefined 57" xfId="20757"/>
    <cellStyle name="SAPBEXundefined 6" xfId="391"/>
    <cellStyle name="SAPBEXundefined 6 2" xfId="2977"/>
    <cellStyle name="SAPBEXundefined 6 3" xfId="7123"/>
    <cellStyle name="SAPBEXundefined 6 4" xfId="9351"/>
    <cellStyle name="SAPBEXundefined 6 5" xfId="11836"/>
    <cellStyle name="SAPBEXundefined 6 6" xfId="9873"/>
    <cellStyle name="SAPBEXundefined 6 7" xfId="16532"/>
    <cellStyle name="SAPBEXundefined 6 8" xfId="14569"/>
    <cellStyle name="SAPBEXundefined 6 9" xfId="21025"/>
    <cellStyle name="SAPBEXundefined 7" xfId="434"/>
    <cellStyle name="SAPBEXundefined 7 2" xfId="3020"/>
    <cellStyle name="SAPBEXundefined 7 3" xfId="6597"/>
    <cellStyle name="SAPBEXundefined 7 4" xfId="8165"/>
    <cellStyle name="SAPBEXundefined 7 5" xfId="10540"/>
    <cellStyle name="SAPBEXundefined 7 6" xfId="13815"/>
    <cellStyle name="SAPBEXundefined 7 7" xfId="15236"/>
    <cellStyle name="SAPBEXundefined 7 8" xfId="18511"/>
    <cellStyle name="SAPBEXundefined 7 9" xfId="19838"/>
    <cellStyle name="SAPBEXundefined 8" xfId="477"/>
    <cellStyle name="SAPBEXundefined 8 2" xfId="3063"/>
    <cellStyle name="SAPBEXundefined 8 3" xfId="5485"/>
    <cellStyle name="SAPBEXundefined 8 4" xfId="8499"/>
    <cellStyle name="SAPBEXundefined 8 5" xfId="10909"/>
    <cellStyle name="SAPBEXundefined 8 6" xfId="12695"/>
    <cellStyle name="SAPBEXundefined 8 7" xfId="15605"/>
    <cellStyle name="SAPBEXundefined 8 8" xfId="17391"/>
    <cellStyle name="SAPBEXundefined 8 9" xfId="20173"/>
    <cellStyle name="SAPBEXundefined 9" xfId="520"/>
    <cellStyle name="SAPBEXundefined 9 2" xfId="3106"/>
    <cellStyle name="SAPBEXundefined 9 3" xfId="6979"/>
    <cellStyle name="SAPBEXundefined 9 4" xfId="7639"/>
    <cellStyle name="SAPBEXundefined 9 5" xfId="9973"/>
    <cellStyle name="SAPBEXundefined 9 6" xfId="12339"/>
    <cellStyle name="SAPBEXundefined 9 7" xfId="14669"/>
    <cellStyle name="SAPBEXundefined 9 8" xfId="17035"/>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3" xfId="7045"/>
    <cellStyle name="Total 2 10 4" xfId="7515"/>
    <cellStyle name="Total 2 10 5" xfId="9837"/>
    <cellStyle name="Total 2 10 6" xfId="12549"/>
    <cellStyle name="Total 2 10 7" xfId="14533"/>
    <cellStyle name="Total 2 10 8" xfId="17245"/>
    <cellStyle name="Total 2 10 9" xfId="19186"/>
    <cellStyle name="Total 2 11" xfId="590"/>
    <cellStyle name="Total 2 11 2" xfId="3176"/>
    <cellStyle name="Total 2 11 3" xfId="5175"/>
    <cellStyle name="Total 2 11 4" xfId="8213"/>
    <cellStyle name="Total 2 11 5" xfId="10597"/>
    <cellStyle name="Total 2 11 6" xfId="13572"/>
    <cellStyle name="Total 2 11 7" xfId="15293"/>
    <cellStyle name="Total 2 11 8" xfId="18268"/>
    <cellStyle name="Total 2 11 9" xfId="19886"/>
    <cellStyle name="Total 2 12" xfId="651"/>
    <cellStyle name="Total 2 12 2" xfId="3237"/>
    <cellStyle name="Total 2 12 3" xfId="5630"/>
    <cellStyle name="Total 2 12 4" xfId="9045"/>
    <cellStyle name="Total 2 12 5" xfId="11511"/>
    <cellStyle name="Total 2 12 6" xfId="12590"/>
    <cellStyle name="Total 2 12 7" xfId="16207"/>
    <cellStyle name="Total 2 12 8" xfId="17286"/>
    <cellStyle name="Total 2 12 9" xfId="20721"/>
    <cellStyle name="Total 2 13" xfId="694"/>
    <cellStyle name="Total 2 13 2" xfId="3280"/>
    <cellStyle name="Total 2 13 3" xfId="6860"/>
    <cellStyle name="Total 2 13 4" xfId="9022"/>
    <cellStyle name="Total 2 13 5" xfId="11224"/>
    <cellStyle name="Total 2 13 6" xfId="12865"/>
    <cellStyle name="Total 2 13 7" xfId="15920"/>
    <cellStyle name="Total 2 13 8" xfId="17561"/>
    <cellStyle name="Total 2 13 9" xfId="20458"/>
    <cellStyle name="Total 2 14" xfId="329"/>
    <cellStyle name="Total 2 14 2" xfId="2915"/>
    <cellStyle name="Total 2 14 3" xfId="6077"/>
    <cellStyle name="Total 2 14 4" xfId="7962"/>
    <cellStyle name="Total 2 14 5" xfId="10321"/>
    <cellStyle name="Total 2 14 6" xfId="13714"/>
    <cellStyle name="Total 2 14 7" xfId="15017"/>
    <cellStyle name="Total 2 14 8" xfId="18410"/>
    <cellStyle name="Total 2 14 9" xfId="19633"/>
    <cellStyle name="Total 2 15" xfId="763"/>
    <cellStyle name="Total 2 15 2" xfId="3349"/>
    <cellStyle name="Total 2 15 3" xfId="5142"/>
    <cellStyle name="Total 2 15 4" xfId="7415"/>
    <cellStyle name="Total 2 15 5" xfId="9723"/>
    <cellStyle name="Total 2 15 6" xfId="12846"/>
    <cellStyle name="Total 2 15 7" xfId="14419"/>
    <cellStyle name="Total 2 15 8" xfId="17542"/>
    <cellStyle name="Total 2 15 9" xfId="19084"/>
    <cellStyle name="Total 2 16" xfId="806"/>
    <cellStyle name="Total 2 16 2" xfId="3392"/>
    <cellStyle name="Total 2 16 3" xfId="5648"/>
    <cellStyle name="Total 2 16 4" xfId="9225"/>
    <cellStyle name="Total 2 16 5" xfId="11705"/>
    <cellStyle name="Total 2 16 6" xfId="11606"/>
    <cellStyle name="Total 2 16 7" xfId="16401"/>
    <cellStyle name="Total 2 16 8" xfId="16302"/>
    <cellStyle name="Total 2 16 9" xfId="20897"/>
    <cellStyle name="Total 2 17" xfId="825"/>
    <cellStyle name="Total 2 17 2" xfId="3411"/>
    <cellStyle name="Total 2 17 3" xfId="7285"/>
    <cellStyle name="Total 2 17 4" xfId="7590"/>
    <cellStyle name="Total 2 17 5" xfId="12027"/>
    <cellStyle name="Total 2 17 6" xfId="13621"/>
    <cellStyle name="Total 2 17 7" xfId="16723"/>
    <cellStyle name="Total 2 17 8" xfId="18317"/>
    <cellStyle name="Total 2 17 9" xfId="21199"/>
    <cellStyle name="Total 2 18" xfId="868"/>
    <cellStyle name="Total 2 18 2" xfId="3454"/>
    <cellStyle name="Total 2 18 3" xfId="5883"/>
    <cellStyle name="Total 2 18 4" xfId="9105"/>
    <cellStyle name="Total 2 18 5" xfId="10517"/>
    <cellStyle name="Total 2 18 6" xfId="12375"/>
    <cellStyle name="Total 2 18 7" xfId="15213"/>
    <cellStyle name="Total 2 18 8" xfId="17071"/>
    <cellStyle name="Total 2 18 9" xfId="19816"/>
    <cellStyle name="Total 2 19" xfId="887"/>
    <cellStyle name="Total 2 19 2" xfId="3473"/>
    <cellStyle name="Total 2 19 3" xfId="5707"/>
    <cellStyle name="Total 2 19 4" xfId="8932"/>
    <cellStyle name="Total 2 19 5" xfId="11384"/>
    <cellStyle name="Total 2 19 6" xfId="13753"/>
    <cellStyle name="Total 2 19 7" xfId="16080"/>
    <cellStyle name="Total 2 19 8" xfId="18449"/>
    <cellStyle name="Total 2 19 9" xfId="20606"/>
    <cellStyle name="Total 2 2" xfId="218"/>
    <cellStyle name="Total 2 2 2" xfId="2804"/>
    <cellStyle name="Total 2 2 3" xfId="6921"/>
    <cellStyle name="Total 2 2 4" xfId="9111"/>
    <cellStyle name="Total 2 2 5" xfId="11584"/>
    <cellStyle name="Total 2 2 6" xfId="11407"/>
    <cellStyle name="Total 2 2 7" xfId="16280"/>
    <cellStyle name="Total 2 2 8" xfId="16103"/>
    <cellStyle name="Total 2 2 9" xfId="20786"/>
    <cellStyle name="Total 2 20" xfId="935"/>
    <cellStyle name="Total 2 20 2" xfId="3521"/>
    <cellStyle name="Total 2 20 3" xfId="6983"/>
    <cellStyle name="Total 2 20 4" xfId="9259"/>
    <cellStyle name="Total 2 20 5" xfId="11985"/>
    <cellStyle name="Total 2 20 6" xfId="13254"/>
    <cellStyle name="Total 2 20 7" xfId="16681"/>
    <cellStyle name="Total 2 20 8" xfId="17950"/>
    <cellStyle name="Total 2 20 9" xfId="21169"/>
    <cellStyle name="Total 2 21" xfId="980"/>
    <cellStyle name="Total 2 21 2" xfId="3566"/>
    <cellStyle name="Total 2 21 3" xfId="5312"/>
    <cellStyle name="Total 2 21 4" xfId="8418"/>
    <cellStyle name="Total 2 21 5" xfId="10823"/>
    <cellStyle name="Total 2 21 6" xfId="12930"/>
    <cellStyle name="Total 2 21 7" xfId="15519"/>
    <cellStyle name="Total 2 21 8" xfId="17626"/>
    <cellStyle name="Total 2 21 9" xfId="20092"/>
    <cellStyle name="Total 2 22" xfId="999"/>
    <cellStyle name="Total 2 22 2" xfId="3585"/>
    <cellStyle name="Total 2 22 3" xfId="7120"/>
    <cellStyle name="Total 2 22 4" xfId="8841"/>
    <cellStyle name="Total 2 22 5" xfId="11288"/>
    <cellStyle name="Total 2 22 6" xfId="14017"/>
    <cellStyle name="Total 2 22 7" xfId="15984"/>
    <cellStyle name="Total 2 22 8" xfId="18713"/>
    <cellStyle name="Total 2 22 9" xfId="20515"/>
    <cellStyle name="Total 2 23" xfId="1042"/>
    <cellStyle name="Total 2 23 2" xfId="3628"/>
    <cellStyle name="Total 2 23 3" xfId="6945"/>
    <cellStyle name="Total 2 23 4" xfId="8389"/>
    <cellStyle name="Total 2 23 5" xfId="10793"/>
    <cellStyle name="Total 2 23 6" xfId="13029"/>
    <cellStyle name="Total 2 23 7" xfId="15489"/>
    <cellStyle name="Total 2 23 8" xfId="17725"/>
    <cellStyle name="Total 2 23 9" xfId="20064"/>
    <cellStyle name="Total 2 24" xfId="1085"/>
    <cellStyle name="Total 2 24 2" xfId="3671"/>
    <cellStyle name="Total 2 24 3" xfId="5176"/>
    <cellStyle name="Total 2 24 4" xfId="9380"/>
    <cellStyle name="Total 2 24 5" xfId="12002"/>
    <cellStyle name="Total 2 24 6" xfId="13793"/>
    <cellStyle name="Total 2 24 7" xfId="16698"/>
    <cellStyle name="Total 2 24 8" xfId="18489"/>
    <cellStyle name="Total 2 24 9" xfId="21183"/>
    <cellStyle name="Total 2 25" xfId="1128"/>
    <cellStyle name="Total 2 25 2" xfId="3714"/>
    <cellStyle name="Total 2 25 3" xfId="6735"/>
    <cellStyle name="Total 2 25 4" xfId="7632"/>
    <cellStyle name="Total 2 25 5" xfId="9964"/>
    <cellStyle name="Total 2 25 6" xfId="9737"/>
    <cellStyle name="Total 2 25 7" xfId="14660"/>
    <cellStyle name="Total 2 25 8" xfId="14433"/>
    <cellStyle name="Total 2 25 9" xfId="19302"/>
    <cellStyle name="Total 2 26" xfId="1147"/>
    <cellStyle name="Total 2 26 2" xfId="3733"/>
    <cellStyle name="Total 2 26 3" xfId="7140"/>
    <cellStyle name="Total 2 26 4" xfId="7924"/>
    <cellStyle name="Total 2 26 5" xfId="10279"/>
    <cellStyle name="Total 2 26 6" xfId="13315"/>
    <cellStyle name="Total 2 26 7" xfId="14975"/>
    <cellStyle name="Total 2 26 8" xfId="18011"/>
    <cellStyle name="Total 2 26 9" xfId="19596"/>
    <cellStyle name="Total 2 27" xfId="1197"/>
    <cellStyle name="Total 2 27 2" xfId="3783"/>
    <cellStyle name="Total 2 27 3" xfId="2623"/>
    <cellStyle name="Total 2 27 4" xfId="9152"/>
    <cellStyle name="Total 2 27 5" xfId="11630"/>
    <cellStyle name="Total 2 27 6" xfId="12678"/>
    <cellStyle name="Total 2 27 7" xfId="16326"/>
    <cellStyle name="Total 2 27 8" xfId="17374"/>
    <cellStyle name="Total 2 27 9" xfId="20827"/>
    <cellStyle name="Total 2 28" xfId="1233"/>
    <cellStyle name="Total 2 28 2" xfId="3819"/>
    <cellStyle name="Total 2 28 3" xfId="5036"/>
    <cellStyle name="Total 2 28 4" xfId="8691"/>
    <cellStyle name="Total 2 28 5" xfId="11120"/>
    <cellStyle name="Total 2 28 6" xfId="13670"/>
    <cellStyle name="Total 2 28 7" xfId="15816"/>
    <cellStyle name="Total 2 28 8" xfId="18366"/>
    <cellStyle name="Total 2 28 9" xfId="20365"/>
    <cellStyle name="Total 2 29" xfId="1276"/>
    <cellStyle name="Total 2 29 2" xfId="3862"/>
    <cellStyle name="Total 2 29 3" xfId="6385"/>
    <cellStyle name="Total 2 29 4" xfId="8621"/>
    <cellStyle name="Total 2 29 5" xfId="11042"/>
    <cellStyle name="Total 2 29 6" xfId="13051"/>
    <cellStyle name="Total 2 29 7" xfId="15738"/>
    <cellStyle name="Total 2 29 8" xfId="17747"/>
    <cellStyle name="Total 2 29 9" xfId="20296"/>
    <cellStyle name="Total 2 3" xfId="264"/>
    <cellStyle name="Total 2 3 2" xfId="2850"/>
    <cellStyle name="Total 2 3 3" xfId="6459"/>
    <cellStyle name="Total 2 3 4" xfId="8678"/>
    <cellStyle name="Total 2 3 5" xfId="11106"/>
    <cellStyle name="Total 2 3 6" xfId="13636"/>
    <cellStyle name="Total 2 3 7" xfId="15802"/>
    <cellStyle name="Total 2 3 8" xfId="18332"/>
    <cellStyle name="Total 2 3 9" xfId="20352"/>
    <cellStyle name="Total 2 30" xfId="1319"/>
    <cellStyle name="Total 2 30 2" xfId="3905"/>
    <cellStyle name="Total 2 30 3" xfId="6152"/>
    <cellStyle name="Total 2 30 4" xfId="6606"/>
    <cellStyle name="Total 2 30 5" xfId="9538"/>
    <cellStyle name="Total 2 30 6" xfId="13217"/>
    <cellStyle name="Total 2 30 7" xfId="14234"/>
    <cellStyle name="Total 2 30 8" xfId="17913"/>
    <cellStyle name="Total 2 30 9" xfId="18923"/>
    <cellStyle name="Total 2 31" xfId="1361"/>
    <cellStyle name="Total 2 31 2" xfId="3947"/>
    <cellStyle name="Total 2 31 3" xfId="6593"/>
    <cellStyle name="Total 2 31 4" xfId="8961"/>
    <cellStyle name="Total 2 31 5" xfId="11418"/>
    <cellStyle name="Total 2 31 6" xfId="12806"/>
    <cellStyle name="Total 2 31 7" xfId="16114"/>
    <cellStyle name="Total 2 31 8" xfId="17502"/>
    <cellStyle name="Total 2 31 9" xfId="20636"/>
    <cellStyle name="Total 2 32" xfId="1404"/>
    <cellStyle name="Total 2 32 2" xfId="3990"/>
    <cellStyle name="Total 2 32 3" xfId="5167"/>
    <cellStyle name="Total 2 32 4" xfId="8977"/>
    <cellStyle name="Total 2 32 5" xfId="11434"/>
    <cellStyle name="Total 2 32 6" xfId="13308"/>
    <cellStyle name="Total 2 32 7" xfId="16130"/>
    <cellStyle name="Total 2 32 8" xfId="18004"/>
    <cellStyle name="Total 2 32 9" xfId="20652"/>
    <cellStyle name="Total 2 33" xfId="1447"/>
    <cellStyle name="Total 2 33 2" xfId="4033"/>
    <cellStyle name="Total 2 33 3" xfId="7317"/>
    <cellStyle name="Total 2 33 4" xfId="9307"/>
    <cellStyle name="Total 2 33 5" xfId="11790"/>
    <cellStyle name="Total 2 33 6" xfId="10467"/>
    <cellStyle name="Total 2 33 7" xfId="16486"/>
    <cellStyle name="Total 2 33 8" xfId="15163"/>
    <cellStyle name="Total 2 33 9" xfId="20981"/>
    <cellStyle name="Total 2 34" xfId="1490"/>
    <cellStyle name="Total 2 34 2" xfId="4076"/>
    <cellStyle name="Total 2 34 3" xfId="6674"/>
    <cellStyle name="Total 2 34 4" xfId="8554"/>
    <cellStyle name="Total 2 34 5" xfId="10969"/>
    <cellStyle name="Total 2 34 6" xfId="13244"/>
    <cellStyle name="Total 2 34 7" xfId="15665"/>
    <cellStyle name="Total 2 34 8" xfId="17940"/>
    <cellStyle name="Total 2 34 9" xfId="20228"/>
    <cellStyle name="Total 2 35" xfId="1533"/>
    <cellStyle name="Total 2 35 2" xfId="4119"/>
    <cellStyle name="Total 2 35 3" xfId="2671"/>
    <cellStyle name="Total 2 35 4" xfId="7765"/>
    <cellStyle name="Total 2 35 5" xfId="10113"/>
    <cellStyle name="Total 2 35 6" xfId="13053"/>
    <cellStyle name="Total 2 35 7" xfId="14809"/>
    <cellStyle name="Total 2 35 8" xfId="17749"/>
    <cellStyle name="Total 2 35 9" xfId="19438"/>
    <cellStyle name="Total 2 36" xfId="1576"/>
    <cellStyle name="Total 2 36 2" xfId="4162"/>
    <cellStyle name="Total 2 36 3" xfId="5700"/>
    <cellStyle name="Total 2 36 4" xfId="7719"/>
    <cellStyle name="Total 2 36 5" xfId="10062"/>
    <cellStyle name="Total 2 36 6" xfId="13816"/>
    <cellStyle name="Total 2 36 7" xfId="14758"/>
    <cellStyle name="Total 2 36 8" xfId="18512"/>
    <cellStyle name="Total 2 36 9" xfId="19390"/>
    <cellStyle name="Total 2 37" xfId="1626"/>
    <cellStyle name="Total 2 37 2" xfId="4212"/>
    <cellStyle name="Total 2 37 3" xfId="6307"/>
    <cellStyle name="Total 2 37 4" xfId="8293"/>
    <cellStyle name="Total 2 37 5" xfId="10688"/>
    <cellStyle name="Total 2 37 6" xfId="13093"/>
    <cellStyle name="Total 2 37 7" xfId="15384"/>
    <cellStyle name="Total 2 37 8" xfId="17789"/>
    <cellStyle name="Total 2 37 9" xfId="19966"/>
    <cellStyle name="Total 2 38" xfId="1661"/>
    <cellStyle name="Total 2 38 2" xfId="4247"/>
    <cellStyle name="Total 2 38 3" xfId="5673"/>
    <cellStyle name="Total 2 38 4" xfId="6795"/>
    <cellStyle name="Total 2 38 5" xfId="9697"/>
    <cellStyle name="Total 2 38 6" xfId="14024"/>
    <cellStyle name="Total 2 38 7" xfId="14393"/>
    <cellStyle name="Total 2 38 8" xfId="18720"/>
    <cellStyle name="Total 2 38 9" xfId="19061"/>
    <cellStyle name="Total 2 39" xfId="1705"/>
    <cellStyle name="Total 2 39 2" xfId="4291"/>
    <cellStyle name="Total 2 39 3" xfId="6370"/>
    <cellStyle name="Total 2 39 4" xfId="9407"/>
    <cellStyle name="Total 2 39 5" xfId="9959"/>
    <cellStyle name="Total 2 39 6" xfId="12458"/>
    <cellStyle name="Total 2 39 7" xfId="14655"/>
    <cellStyle name="Total 2 39 8" xfId="17154"/>
    <cellStyle name="Total 2 39 9" xfId="19298"/>
    <cellStyle name="Total 2 4" xfId="307"/>
    <cellStyle name="Total 2 4 2" xfId="2893"/>
    <cellStyle name="Total 2 4 3" xfId="5177"/>
    <cellStyle name="Total 2 4 4" xfId="7691"/>
    <cellStyle name="Total 2 4 5" xfId="10032"/>
    <cellStyle name="Total 2 4 6" xfId="13466"/>
    <cellStyle name="Total 2 4 7" xfId="14728"/>
    <cellStyle name="Total 2 4 8" xfId="18162"/>
    <cellStyle name="Total 2 4 9" xfId="19362"/>
    <cellStyle name="Total 2 40" xfId="1748"/>
    <cellStyle name="Total 2 40 2" xfId="4334"/>
    <cellStyle name="Total 2 40 3" xfId="5409"/>
    <cellStyle name="Total 2 40 4" xfId="7625"/>
    <cellStyle name="Total 2 40 5" xfId="9957"/>
    <cellStyle name="Total 2 40 6" xfId="12908"/>
    <cellStyle name="Total 2 40 7" xfId="14653"/>
    <cellStyle name="Total 2 40 8" xfId="17604"/>
    <cellStyle name="Total 2 40 9" xfId="19296"/>
    <cellStyle name="Total 2 41" xfId="1791"/>
    <cellStyle name="Total 2 41 2" xfId="4377"/>
    <cellStyle name="Total 2 41 3" xfId="6419"/>
    <cellStyle name="Total 2 41 4" xfId="9098"/>
    <cellStyle name="Total 2 41 5" xfId="11571"/>
    <cellStyle name="Total 2 41 6" xfId="12518"/>
    <cellStyle name="Total 2 41 7" xfId="16267"/>
    <cellStyle name="Total 2 41 8" xfId="17214"/>
    <cellStyle name="Total 2 41 9" xfId="20773"/>
    <cellStyle name="Total 2 42" xfId="1833"/>
    <cellStyle name="Total 2 42 2" xfId="4419"/>
    <cellStyle name="Total 2 42 3" xfId="5274"/>
    <cellStyle name="Total 2 42 4" xfId="8642"/>
    <cellStyle name="Total 2 42 5" xfId="11066"/>
    <cellStyle name="Total 2 42 6" xfId="9473"/>
    <cellStyle name="Total 2 42 7" xfId="15762"/>
    <cellStyle name="Total 2 42 8" xfId="14169"/>
    <cellStyle name="Total 2 42 9" xfId="20317"/>
    <cellStyle name="Total 2 43" xfId="1876"/>
    <cellStyle name="Total 2 43 2" xfId="4462"/>
    <cellStyle name="Total 2 43 3" xfId="6429"/>
    <cellStyle name="Total 2 43 4" xfId="9296"/>
    <cellStyle name="Total 2 43 5" xfId="11778"/>
    <cellStyle name="Total 2 43 6" xfId="13481"/>
    <cellStyle name="Total 2 43 7" xfId="16474"/>
    <cellStyle name="Total 2 43 8" xfId="18177"/>
    <cellStyle name="Total 2 43 9" xfId="20970"/>
    <cellStyle name="Total 2 44" xfId="1895"/>
    <cellStyle name="Total 2 44 2" xfId="4481"/>
    <cellStyle name="Total 2 44 3" xfId="6245"/>
    <cellStyle name="Total 2 44 4" xfId="9027"/>
    <cellStyle name="Total 2 44 5" xfId="11490"/>
    <cellStyle name="Total 2 44 6" xfId="12288"/>
    <cellStyle name="Total 2 44 7" xfId="16186"/>
    <cellStyle name="Total 2 44 8" xfId="16984"/>
    <cellStyle name="Total 2 44 9" xfId="20703"/>
    <cellStyle name="Total 2 45" xfId="1938"/>
    <cellStyle name="Total 2 45 2" xfId="4524"/>
    <cellStyle name="Total 2 45 3" xfId="6295"/>
    <cellStyle name="Total 2 45 4" xfId="8414"/>
    <cellStyle name="Total 2 45 5" xfId="10819"/>
    <cellStyle name="Total 2 45 6" xfId="12769"/>
    <cellStyle name="Total 2 45 7" xfId="15515"/>
    <cellStyle name="Total 2 45 8" xfId="17465"/>
    <cellStyle name="Total 2 45 9" xfId="20088"/>
    <cellStyle name="Total 2 46" xfId="1981"/>
    <cellStyle name="Total 2 46 2" xfId="4567"/>
    <cellStyle name="Total 2 46 3" xfId="6089"/>
    <cellStyle name="Total 2 46 4" xfId="8124"/>
    <cellStyle name="Total 2 46 5" xfId="10495"/>
    <cellStyle name="Total 2 46 6" xfId="14030"/>
    <cellStyle name="Total 2 46 7" xfId="15191"/>
    <cellStyle name="Total 2 46 8" xfId="18726"/>
    <cellStyle name="Total 2 46 9" xfId="19795"/>
    <cellStyle name="Total 2 47" xfId="2027"/>
    <cellStyle name="Total 2 47 2" xfId="4613"/>
    <cellStyle name="Total 2 47 3" xfId="6422"/>
    <cellStyle name="Total 2 47 4" xfId="6471"/>
    <cellStyle name="Total 2 47 5" xfId="9678"/>
    <cellStyle name="Total 2 47 6" xfId="13828"/>
    <cellStyle name="Total 2 47 7" xfId="14374"/>
    <cellStyle name="Total 2 47 8" xfId="18524"/>
    <cellStyle name="Total 2 47 9" xfId="19045"/>
    <cellStyle name="Total 2 48" xfId="2060"/>
    <cellStyle name="Total 2 48 2" xfId="4646"/>
    <cellStyle name="Total 2 48 3" xfId="5403"/>
    <cellStyle name="Total 2 48 4" xfId="2796"/>
    <cellStyle name="Total 2 48 5" xfId="12102"/>
    <cellStyle name="Total 2 48 6" xfId="13615"/>
    <cellStyle name="Total 2 48 7" xfId="16798"/>
    <cellStyle name="Total 2 48 8" xfId="18311"/>
    <cellStyle name="Total 2 48 9" xfId="21265"/>
    <cellStyle name="Total 2 49" xfId="2098"/>
    <cellStyle name="Total 2 49 2" xfId="4684"/>
    <cellStyle name="Total 2 49 3" xfId="7162"/>
    <cellStyle name="Total 2 49 4" xfId="9464"/>
    <cellStyle name="Total 2 49 5" xfId="9521"/>
    <cellStyle name="Total 2 49 6" xfId="14011"/>
    <cellStyle name="Total 2 49 7" xfId="14217"/>
    <cellStyle name="Total 2 49 8" xfId="18707"/>
    <cellStyle name="Total 2 49 9" xfId="18908"/>
    <cellStyle name="Total 2 5" xfId="350"/>
    <cellStyle name="Total 2 5 2" xfId="2936"/>
    <cellStyle name="Total 2 5 3" xfId="5326"/>
    <cellStyle name="Total 2 5 4" xfId="8397"/>
    <cellStyle name="Total 2 5 5" xfId="10802"/>
    <cellStyle name="Total 2 5 6" xfId="13376"/>
    <cellStyle name="Total 2 5 7" xfId="15498"/>
    <cellStyle name="Total 2 5 8" xfId="18072"/>
    <cellStyle name="Total 2 5 9" xfId="20071"/>
    <cellStyle name="Total 2 50" xfId="2136"/>
    <cellStyle name="Total 2 50 2" xfId="4722"/>
    <cellStyle name="Total 2 50 3" xfId="6730"/>
    <cellStyle name="Total 2 50 4" xfId="7508"/>
    <cellStyle name="Total 2 50 5" xfId="9829"/>
    <cellStyle name="Total 2 50 6" xfId="11828"/>
    <cellStyle name="Total 2 50 7" xfId="14525"/>
    <cellStyle name="Total 2 50 8" xfId="16524"/>
    <cellStyle name="Total 2 50 9" xfId="19179"/>
    <cellStyle name="Total 2 51" xfId="2172"/>
    <cellStyle name="Total 2 51 2" xfId="4758"/>
    <cellStyle name="Total 2 51 3" xfId="6852"/>
    <cellStyle name="Total 2 51 4" xfId="8520"/>
    <cellStyle name="Total 2 51 5" xfId="10932"/>
    <cellStyle name="Total 2 51 6" xfId="12289"/>
    <cellStyle name="Total 2 51 7" xfId="15628"/>
    <cellStyle name="Total 2 51 8" xfId="16985"/>
    <cellStyle name="Total 2 51 9" xfId="20194"/>
    <cellStyle name="Total 2 52" xfId="2202"/>
    <cellStyle name="Total 2 52 2" xfId="4788"/>
    <cellStyle name="Total 2 52 3" xfId="6055"/>
    <cellStyle name="Total 2 52 4" xfId="7510"/>
    <cellStyle name="Total 2 52 5" xfId="9832"/>
    <cellStyle name="Total 2 52 6" xfId="13761"/>
    <cellStyle name="Total 2 52 7" xfId="14528"/>
    <cellStyle name="Total 2 52 8" xfId="18457"/>
    <cellStyle name="Total 2 52 9" xfId="19181"/>
    <cellStyle name="Total 2 53" xfId="2228"/>
    <cellStyle name="Total 2 53 2" xfId="4814"/>
    <cellStyle name="Total 2 53 3" xfId="7270"/>
    <cellStyle name="Total 2 53 4" xfId="8093"/>
    <cellStyle name="Total 2 53 5" xfId="10463"/>
    <cellStyle name="Total 2 53 6" xfId="13406"/>
    <cellStyle name="Total 2 53 7" xfId="15159"/>
    <cellStyle name="Total 2 53 8" xfId="18102"/>
    <cellStyle name="Total 2 53 9" xfId="19764"/>
    <cellStyle name="Total 2 54" xfId="2276"/>
    <cellStyle name="Total 2 54 2" xfId="4862"/>
    <cellStyle name="Total 2 54 3" xfId="6392"/>
    <cellStyle name="Total 2 54 4" xfId="8288"/>
    <cellStyle name="Total 2 54 5" xfId="10683"/>
    <cellStyle name="Total 2 54 6" xfId="13194"/>
    <cellStyle name="Total 2 54 7" xfId="15379"/>
    <cellStyle name="Total 2 54 8" xfId="17890"/>
    <cellStyle name="Total 2 54 9" xfId="19961"/>
    <cellStyle name="Total 2 55" xfId="2346"/>
    <cellStyle name="Total 2 55 2" xfId="4932"/>
    <cellStyle name="Total 2 55 3" xfId="6399"/>
    <cellStyle name="Total 2 55 4" xfId="9194"/>
    <cellStyle name="Total 2 55 5" xfId="11675"/>
    <cellStyle name="Total 2 55 6" xfId="9952"/>
    <cellStyle name="Total 2 55 7" xfId="16371"/>
    <cellStyle name="Total 2 55 8" xfId="14648"/>
    <cellStyle name="Total 2 55 9" xfId="20869"/>
    <cellStyle name="Total 2 56" xfId="2384"/>
    <cellStyle name="Total 2 56 2" xfId="7098"/>
    <cellStyle name="Total 2 56 3" xfId="8227"/>
    <cellStyle name="Total 2 56 4" xfId="10615"/>
    <cellStyle name="Total 2 56 5" xfId="13870"/>
    <cellStyle name="Total 2 56 6" xfId="15311"/>
    <cellStyle name="Total 2 56 7" xfId="18566"/>
    <cellStyle name="Total 2 56 8" xfId="19900"/>
    <cellStyle name="Total 2 57" xfId="6293"/>
    <cellStyle name="Total 2 58" xfId="8304"/>
    <cellStyle name="Total 2 59" xfId="10700"/>
    <cellStyle name="Total 2 6" xfId="393"/>
    <cellStyle name="Total 2 6 2" xfId="2979"/>
    <cellStyle name="Total 2 6 3" xfId="7183"/>
    <cellStyle name="Total 2 6 4" xfId="6568"/>
    <cellStyle name="Total 2 6 5" xfId="9674"/>
    <cellStyle name="Total 2 6 6" xfId="12566"/>
    <cellStyle name="Total 2 6 7" xfId="14370"/>
    <cellStyle name="Total 2 6 8" xfId="17262"/>
    <cellStyle name="Total 2 6 9" xfId="19041"/>
    <cellStyle name="Total 2 60" xfId="13118"/>
    <cellStyle name="Total 2 61" xfId="15396"/>
    <cellStyle name="Total 2 62" xfId="17814"/>
    <cellStyle name="Total 2 63" xfId="19977"/>
    <cellStyle name="Total 2 7" xfId="436"/>
    <cellStyle name="Total 2 7 2" xfId="3022"/>
    <cellStyle name="Total 2 7 3" xfId="2695"/>
    <cellStyle name="Total 2 7 4" xfId="9146"/>
    <cellStyle name="Total 2 7 5" xfId="11624"/>
    <cellStyle name="Total 2 7 6" xfId="12596"/>
    <cellStyle name="Total 2 7 7" xfId="16320"/>
    <cellStyle name="Total 2 7 8" xfId="17292"/>
    <cellStyle name="Total 2 7 9" xfId="20821"/>
    <cellStyle name="Total 2 8" xfId="479"/>
    <cellStyle name="Total 2 8 2" xfId="3065"/>
    <cellStyle name="Total 2 8 3" xfId="6149"/>
    <cellStyle name="Total 2 8 4" xfId="8002"/>
    <cellStyle name="Total 2 8 5" xfId="10367"/>
    <cellStyle name="Total 2 8 6" xfId="13220"/>
    <cellStyle name="Total 2 8 7" xfId="15063"/>
    <cellStyle name="Total 2 8 8" xfId="17916"/>
    <cellStyle name="Total 2 8 9" xfId="19673"/>
    <cellStyle name="Total 2 9" xfId="522"/>
    <cellStyle name="Total 2 9 2" xfId="3108"/>
    <cellStyle name="Total 2 9 3" xfId="5507"/>
    <cellStyle name="Total 2 9 4" xfId="7718"/>
    <cellStyle name="Total 2 9 5" xfId="10061"/>
    <cellStyle name="Total 2 9 6" xfId="13040"/>
    <cellStyle name="Total 2 9 7" xfId="14757"/>
    <cellStyle name="Total 2 9 8" xfId="17736"/>
    <cellStyle name="Total 2 9 9" xfId="19389"/>
    <cellStyle name="Warning Text" xfId="2534" builtinId="11" customBuiltin="1"/>
    <cellStyle name="Warning Text 2" xfId="98"/>
  </cellStyles>
  <dxfs count="0"/>
  <tableStyles count="0" defaultTableStyle="TableStyleMedium9" defaultPivotStyle="PivotStyleLight16"/>
  <colors>
    <mruColors>
      <color rgb="FF46B46B"/>
      <color rgb="FF2DC8FF"/>
      <color rgb="FF44B269"/>
      <color rgb="FFFFFF99"/>
      <color rgb="FFFF66FF"/>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HA334"/>
  <sheetViews>
    <sheetView tabSelected="1" view="pageBreakPreview" zoomScale="70" zoomScaleNormal="70" zoomScaleSheetLayoutView="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9" width="4.5703125" style="49" customWidth="1"/>
    <col min="10" max="16384" width="9.140625" style="49"/>
  </cols>
  <sheetData>
    <row r="1" spans="1:9" ht="27.75" customHeight="1">
      <c r="A1" s="459" t="s">
        <v>69</v>
      </c>
      <c r="B1" s="185"/>
      <c r="C1" s="185"/>
      <c r="D1" s="336"/>
      <c r="E1" s="337"/>
      <c r="F1" s="338"/>
      <c r="G1" s="34"/>
      <c r="H1" s="34"/>
      <c r="I1" s="34"/>
    </row>
    <row r="2" spans="1:9" ht="23.25" customHeight="1" thickBot="1">
      <c r="A2" s="456" t="s">
        <v>676</v>
      </c>
      <c r="B2" s="455"/>
      <c r="C2" s="455"/>
      <c r="D2" s="455"/>
      <c r="E2" s="455"/>
      <c r="F2" s="457" t="s">
        <v>675</v>
      </c>
      <c r="G2" s="34"/>
      <c r="H2" s="34"/>
      <c r="I2" s="34"/>
    </row>
    <row r="3" spans="1:9" s="54" customFormat="1" ht="61.15" customHeight="1" thickBot="1">
      <c r="A3" s="148" t="s">
        <v>674</v>
      </c>
      <c r="B3" s="339"/>
      <c r="C3" s="339"/>
      <c r="D3" s="339"/>
      <c r="E3" s="340" t="s">
        <v>644</v>
      </c>
      <c r="F3" s="458" t="s">
        <v>625</v>
      </c>
      <c r="G3" s="341"/>
      <c r="H3" s="460">
        <v>2019</v>
      </c>
      <c r="I3" s="136"/>
    </row>
    <row r="4" spans="1:9" s="137" customFormat="1" ht="23.25" customHeight="1">
      <c r="A4" s="135" t="s">
        <v>388</v>
      </c>
      <c r="B4" s="342"/>
      <c r="C4" s="342"/>
      <c r="D4" s="342"/>
      <c r="E4" s="320"/>
      <c r="G4" s="111"/>
      <c r="H4" s="136" t="s">
        <v>592</v>
      </c>
      <c r="I4" s="136"/>
    </row>
    <row r="5" spans="1:9" s="50" customFormat="1" ht="15.75">
      <c r="A5" s="689" t="s">
        <v>542</v>
      </c>
      <c r="B5" s="343"/>
      <c r="C5" s="343"/>
      <c r="D5" s="343"/>
      <c r="E5" s="344"/>
      <c r="F5" s="345"/>
      <c r="G5" s="345"/>
      <c r="H5" s="358"/>
      <c r="I5" s="358"/>
    </row>
    <row r="6" spans="1:9" s="50" customFormat="1" ht="15.75">
      <c r="A6" s="144"/>
      <c r="B6" s="35"/>
      <c r="C6" s="35"/>
      <c r="D6" s="35"/>
      <c r="E6" s="320"/>
      <c r="F6" s="52"/>
      <c r="G6" s="52"/>
      <c r="H6" s="346"/>
      <c r="I6" s="346"/>
    </row>
    <row r="7" spans="1:9" ht="15.75">
      <c r="A7" s="44"/>
      <c r="B7" s="24" t="s">
        <v>549</v>
      </c>
      <c r="C7" s="9"/>
      <c r="D7" s="9"/>
      <c r="E7" s="19"/>
      <c r="F7" s="5"/>
      <c r="G7" s="5"/>
      <c r="H7" s="5"/>
      <c r="I7" s="5"/>
    </row>
    <row r="8" spans="1:9">
      <c r="A8" s="6">
        <v>1</v>
      </c>
      <c r="B8" s="6"/>
      <c r="C8" s="52" t="s">
        <v>502</v>
      </c>
      <c r="D8" s="109"/>
      <c r="E8" s="347"/>
      <c r="F8" s="5" t="s">
        <v>139</v>
      </c>
      <c r="G8" s="9"/>
      <c r="H8" s="439">
        <f>'ATT5 - Cost Support 1'!T51</f>
        <v>46343.915391898932</v>
      </c>
      <c r="I8" s="439"/>
    </row>
    <row r="9" spans="1:9">
      <c r="A9" s="6">
        <f>A8+1</f>
        <v>2</v>
      </c>
      <c r="B9" s="348"/>
      <c r="C9" s="52" t="s">
        <v>465</v>
      </c>
      <c r="D9" s="349"/>
      <c r="E9" s="347"/>
      <c r="F9" s="350" t="s">
        <v>531</v>
      </c>
      <c r="G9" s="210"/>
      <c r="H9" s="92">
        <f>'ATT5 - Cost Support 1'!T52</f>
        <v>15</v>
      </c>
      <c r="I9" s="92"/>
    </row>
    <row r="10" spans="1:9">
      <c r="A10" s="6">
        <f>A9+1</f>
        <v>3</v>
      </c>
      <c r="B10" s="9"/>
      <c r="C10" s="9" t="s">
        <v>466</v>
      </c>
      <c r="D10" s="9"/>
      <c r="E10" s="63"/>
      <c r="F10" s="25" t="str">
        <f>"(Line "&amp;A8&amp;" - "&amp;A9&amp;")"</f>
        <v>(Line 1 - 2)</v>
      </c>
      <c r="G10" s="34"/>
      <c r="H10" s="351">
        <f>H8-H9</f>
        <v>46328.915391898932</v>
      </c>
      <c r="I10" s="351"/>
    </row>
    <row r="11" spans="1:9">
      <c r="A11" s="6">
        <f>A10+1</f>
        <v>4</v>
      </c>
      <c r="B11" s="6"/>
      <c r="C11" s="52" t="s">
        <v>503</v>
      </c>
      <c r="D11" s="52"/>
      <c r="E11" s="101"/>
      <c r="F11" s="52" t="s">
        <v>144</v>
      </c>
      <c r="G11" s="9"/>
      <c r="H11" s="92">
        <f>'ATT5 - Cost Support 1'!T49</f>
        <v>643393.51585498615</v>
      </c>
      <c r="I11" s="92"/>
    </row>
    <row r="12" spans="1:9">
      <c r="A12" s="6">
        <f>A11+1</f>
        <v>5</v>
      </c>
      <c r="B12" s="6"/>
      <c r="C12" s="52" t="s">
        <v>543</v>
      </c>
      <c r="D12" s="52"/>
      <c r="E12" s="63"/>
      <c r="F12" s="52" t="s">
        <v>145</v>
      </c>
      <c r="G12" s="9"/>
      <c r="H12" s="92">
        <f>'ATT5 - Cost Support 1'!T50</f>
        <v>89022</v>
      </c>
      <c r="I12" s="92"/>
    </row>
    <row r="13" spans="1:9">
      <c r="A13" s="6">
        <f>A12+1</f>
        <v>6</v>
      </c>
      <c r="B13" s="6"/>
      <c r="C13" s="39" t="s">
        <v>615</v>
      </c>
      <c r="D13" s="33"/>
      <c r="E13" s="96"/>
      <c r="F13" s="33" t="str">
        <f>"(Line "&amp;A11&amp;" - "&amp;A12&amp;")"</f>
        <v>(Line 4 - 5)</v>
      </c>
      <c r="G13" s="352"/>
      <c r="H13" s="225">
        <f>+H11-H12</f>
        <v>554371.51585498615</v>
      </c>
      <c r="I13" s="240"/>
    </row>
    <row r="14" spans="1:9" ht="15.75" thickBot="1">
      <c r="A14" s="6"/>
      <c r="B14" s="6"/>
      <c r="C14" s="3"/>
      <c r="D14" s="9"/>
      <c r="E14" s="20"/>
      <c r="F14" s="9"/>
      <c r="G14" s="9"/>
      <c r="H14" s="5"/>
      <c r="I14" s="5"/>
    </row>
    <row r="15" spans="1:9" s="56" customFormat="1" ht="16.5" thickBot="1">
      <c r="A15" s="412">
        <f>A13+1</f>
        <v>7</v>
      </c>
      <c r="B15" s="413" t="s">
        <v>593</v>
      </c>
      <c r="C15" s="413"/>
      <c r="D15" s="414"/>
      <c r="E15" s="415" t="str">
        <f>"(Note B)"</f>
        <v>(Note B)</v>
      </c>
      <c r="F15" s="416" t="str">
        <f>"(Line "&amp;A10&amp;" / "&amp;A13&amp;")"</f>
        <v>(Line 3 / 6)</v>
      </c>
      <c r="G15" s="417"/>
      <c r="H15" s="432">
        <f>(H10/H13)</f>
        <v>8.3570158399007222E-2</v>
      </c>
      <c r="I15" s="193"/>
    </row>
    <row r="16" spans="1:9" ht="15.75">
      <c r="A16" s="6"/>
      <c r="B16" s="6"/>
      <c r="C16" s="24"/>
      <c r="D16" s="27"/>
      <c r="E16" s="28"/>
      <c r="F16" s="9"/>
      <c r="G16" s="9"/>
      <c r="H16" s="40"/>
      <c r="I16" s="40"/>
    </row>
    <row r="17" spans="1:9" ht="15.75">
      <c r="A17" s="63"/>
      <c r="B17" s="24" t="s">
        <v>610</v>
      </c>
      <c r="C17" s="9"/>
      <c r="D17" s="34"/>
      <c r="E17" s="63"/>
      <c r="F17" s="34"/>
      <c r="G17" s="34"/>
      <c r="H17" s="34"/>
      <c r="I17" s="34"/>
    </row>
    <row r="18" spans="1:9">
      <c r="A18" s="29">
        <f>+A15+1</f>
        <v>8</v>
      </c>
      <c r="B18" s="34"/>
      <c r="C18" s="52" t="s">
        <v>619</v>
      </c>
      <c r="D18" s="9"/>
      <c r="E18" s="98" t="str">
        <f>"(Notes A&amp; Q)"</f>
        <v>(Notes A&amp; Q)</v>
      </c>
      <c r="F18" s="52" t="s">
        <v>152</v>
      </c>
      <c r="G18" s="34"/>
      <c r="H18" s="439">
        <f>'ATT5 - Cost Support 1'!T9</f>
        <v>42942198.275274105</v>
      </c>
      <c r="I18" s="439"/>
    </row>
    <row r="19" spans="1:9">
      <c r="A19" s="29">
        <f>+A18+1</f>
        <v>9</v>
      </c>
      <c r="B19" s="34"/>
      <c r="C19" s="52" t="s">
        <v>544</v>
      </c>
      <c r="D19" s="9"/>
      <c r="E19" s="98"/>
      <c r="F19" s="68" t="str">
        <f>"(Line "&amp;A$45&amp;")"</f>
        <v>(Line 26)</v>
      </c>
      <c r="G19" s="34"/>
      <c r="H19" s="10">
        <f>H45</f>
        <v>0</v>
      </c>
      <c r="I19" s="10"/>
    </row>
    <row r="20" spans="1:9">
      <c r="A20" s="29">
        <f>+A19+1</f>
        <v>10</v>
      </c>
      <c r="B20" s="34"/>
      <c r="C20" s="47" t="s">
        <v>548</v>
      </c>
      <c r="D20" s="352"/>
      <c r="E20" s="99"/>
      <c r="F20" s="51" t="str">
        <f>"(Sum Lines "&amp;A18&amp;" &amp; "&amp;A19&amp;")"</f>
        <v>(Sum Lines 8 &amp; 9)</v>
      </c>
      <c r="G20" s="353"/>
      <c r="H20" s="228">
        <f>SUM(H18:H19)</f>
        <v>42942198.275274105</v>
      </c>
      <c r="I20" s="1347"/>
    </row>
    <row r="21" spans="1:9">
      <c r="A21" s="64"/>
      <c r="B21" s="34"/>
      <c r="C21" s="52"/>
      <c r="D21" s="9"/>
      <c r="E21" s="98"/>
      <c r="F21" s="52"/>
      <c r="G21" s="34"/>
      <c r="H21" s="10"/>
      <c r="I21" s="10"/>
    </row>
    <row r="22" spans="1:9">
      <c r="A22" s="29">
        <f>+A20+1</f>
        <v>11</v>
      </c>
      <c r="B22" s="34"/>
      <c r="C22" s="52" t="s">
        <v>500</v>
      </c>
      <c r="D22" s="9"/>
      <c r="E22" s="98" t="str">
        <f>"(Notes "&amp;B$293&amp;" &amp; "&amp;B$321&amp;")"</f>
        <v>(Notes A &amp; Q)</v>
      </c>
      <c r="F22" s="25" t="str">
        <f>"(Line "&amp;A26&amp;" - "&amp;A25&amp;" - "&amp;A24&amp;" -"&amp;A23&amp;" )"</f>
        <v>(Line 15 - 14 - 13 -12 )</v>
      </c>
      <c r="G22" s="34"/>
      <c r="H22" s="440">
        <f>H26-H23</f>
        <v>13343343.89658837</v>
      </c>
      <c r="I22" s="440"/>
    </row>
    <row r="23" spans="1:9">
      <c r="A23" s="29">
        <f>+A22+1</f>
        <v>12</v>
      </c>
      <c r="B23" s="34"/>
      <c r="C23" s="52" t="s">
        <v>645</v>
      </c>
      <c r="D23" s="9"/>
      <c r="E23" s="98" t="str">
        <f>"(Notes "&amp;B$293&amp;" &amp; "&amp;B$321&amp;")"</f>
        <v>(Notes A &amp; Q)</v>
      </c>
      <c r="F23" s="52" t="s">
        <v>149</v>
      </c>
      <c r="G23" s="34"/>
      <c r="H23" s="92">
        <f>'ATT5 - Cost Support 1'!T11</f>
        <v>142047.85268538815</v>
      </c>
      <c r="I23" s="92"/>
    </row>
    <row r="24" spans="1:9">
      <c r="A24" s="29">
        <f>+A23+1</f>
        <v>13</v>
      </c>
      <c r="B24" s="34"/>
      <c r="C24" s="52" t="s">
        <v>607</v>
      </c>
      <c r="D24" s="9"/>
      <c r="E24" s="98" t="str">
        <f>"(Notes "&amp;B$293&amp;" &amp; "&amp;B$321&amp;")"</f>
        <v>(Notes A &amp; Q)</v>
      </c>
      <c r="F24" s="52" t="s">
        <v>150</v>
      </c>
      <c r="G24" s="34"/>
      <c r="H24" s="10">
        <f>'ATT5 - Cost Support 1'!T12</f>
        <v>0</v>
      </c>
      <c r="I24" s="10"/>
    </row>
    <row r="25" spans="1:9">
      <c r="A25" s="29">
        <f>+A24+1</f>
        <v>14</v>
      </c>
      <c r="B25" s="9"/>
      <c r="C25" s="35" t="s">
        <v>646</v>
      </c>
      <c r="D25" s="9"/>
      <c r="E25" s="98" t="str">
        <f>"(Notes "&amp;B$293&amp;" &amp; "&amp;B$321&amp;")"</f>
        <v>(Notes A &amp; Q)</v>
      </c>
      <c r="F25" s="224" t="s">
        <v>150</v>
      </c>
      <c r="G25" s="34"/>
      <c r="H25" s="10">
        <f>'ATT5 - Cost Support 1'!T13</f>
        <v>0</v>
      </c>
      <c r="I25" s="10"/>
    </row>
    <row r="26" spans="1:9">
      <c r="A26" s="29">
        <f>+A25+1</f>
        <v>15</v>
      </c>
      <c r="B26" s="9"/>
      <c r="C26" s="47" t="s">
        <v>547</v>
      </c>
      <c r="D26" s="352"/>
      <c r="E26" s="354"/>
      <c r="F26" s="52" t="s">
        <v>148</v>
      </c>
      <c r="G26" s="353"/>
      <c r="H26" s="228">
        <f>'ATT5 - Cost Support 1'!T10</f>
        <v>13485391.749273758</v>
      </c>
      <c r="I26" s="1347"/>
    </row>
    <row r="27" spans="1:9" ht="17.649999999999999" customHeight="1">
      <c r="A27" s="63"/>
      <c r="B27" s="9"/>
      <c r="C27" s="35"/>
      <c r="D27" s="9"/>
      <c r="E27" s="63"/>
      <c r="F27" s="5"/>
      <c r="G27" s="34"/>
      <c r="H27" s="7"/>
      <c r="I27" s="7"/>
    </row>
    <row r="28" spans="1:9">
      <c r="A28" s="6">
        <f>+A26+1</f>
        <v>16</v>
      </c>
      <c r="B28" s="34"/>
      <c r="C28" s="353" t="s">
        <v>604</v>
      </c>
      <c r="D28" s="353"/>
      <c r="E28" s="354"/>
      <c r="F28" s="33" t="str">
        <f>"(Line "&amp;A20&amp;" - "&amp;A26&amp;")"</f>
        <v>(Line 10 - 15)</v>
      </c>
      <c r="G28" s="353"/>
      <c r="H28" s="229">
        <f>+H20-H26</f>
        <v>29456806.526000347</v>
      </c>
      <c r="I28" s="1348"/>
    </row>
    <row r="29" spans="1:9">
      <c r="A29" s="63"/>
      <c r="B29" s="34"/>
      <c r="C29" s="34"/>
      <c r="D29" s="34"/>
      <c r="E29" s="63"/>
      <c r="F29" s="34"/>
      <c r="G29" s="34"/>
      <c r="H29" s="34"/>
      <c r="I29" s="34"/>
    </row>
    <row r="30" spans="1:9" ht="15.75" thickBot="1">
      <c r="A30" s="29">
        <f>+A28+1</f>
        <v>17</v>
      </c>
      <c r="B30" s="34"/>
      <c r="C30" s="34" t="s">
        <v>545</v>
      </c>
      <c r="D30" s="34"/>
      <c r="E30" s="63"/>
      <c r="F30" s="25" t="str">
        <f>"(Line "&amp;A52&amp;" - "&amp;A50&amp;")"</f>
        <v>(Line 31 - 30)</v>
      </c>
      <c r="G30" s="34"/>
      <c r="H30" s="351">
        <f>H52-H50</f>
        <v>9179975.1187260915</v>
      </c>
      <c r="I30" s="351"/>
    </row>
    <row r="31" spans="1:9" s="56" customFormat="1" ht="16.5" thickBot="1">
      <c r="A31" s="412">
        <f>+A30+1</f>
        <v>18</v>
      </c>
      <c r="B31" s="418" t="s">
        <v>487</v>
      </c>
      <c r="C31" s="418"/>
      <c r="D31" s="419"/>
      <c r="E31" s="415" t="str">
        <f>"(Note B)"</f>
        <v>(Note B)</v>
      </c>
      <c r="F31" s="416" t="str">
        <f>"(Line "&amp;A30&amp;" / "&amp;A20&amp;")"</f>
        <v>(Line 17 / 10)</v>
      </c>
      <c r="G31" s="419"/>
      <c r="H31" s="432">
        <f>H30/H20</f>
        <v>0.21377515561451527</v>
      </c>
      <c r="I31" s="193"/>
    </row>
    <row r="32" spans="1:9">
      <c r="A32" s="63"/>
      <c r="B32" s="9"/>
      <c r="C32" s="9"/>
      <c r="D32" s="9"/>
      <c r="E32" s="63"/>
      <c r="F32" s="34"/>
      <c r="G32" s="34"/>
      <c r="H32" s="34"/>
      <c r="I32" s="34"/>
    </row>
    <row r="33" spans="1:9" s="34" customFormat="1" ht="15.75" thickBot="1">
      <c r="A33" s="29">
        <f>+A31+1</f>
        <v>19</v>
      </c>
      <c r="B33" s="6"/>
      <c r="C33" s="26" t="s">
        <v>546</v>
      </c>
      <c r="D33" s="27"/>
      <c r="E33" s="28"/>
      <c r="F33" s="25" t="str">
        <f>"(Line "&amp;A70&amp;" - "&amp;A50&amp;")"</f>
        <v>(Line 44 - 30)</v>
      </c>
      <c r="G33" s="9"/>
      <c r="H33" s="226">
        <f>+H70-H50</f>
        <v>7543974.0882016998</v>
      </c>
      <c r="I33" s="226"/>
    </row>
    <row r="34" spans="1:9" s="56" customFormat="1" ht="16.5" thickBot="1">
      <c r="A34" s="412">
        <f>+A33+1</f>
        <v>20</v>
      </c>
      <c r="B34" s="418" t="s">
        <v>605</v>
      </c>
      <c r="C34" s="418"/>
      <c r="D34" s="419"/>
      <c r="E34" s="415" t="str">
        <f>"(Note B)"</f>
        <v>(Note B)</v>
      </c>
      <c r="F34" s="416" t="str">
        <f>"(Line "&amp;A33&amp;" / "&amp;A28&amp;")"</f>
        <v>(Line 19 / 16)</v>
      </c>
      <c r="G34" s="419"/>
      <c r="H34" s="432">
        <f>+H33/H28</f>
        <v>0.25610291738661267</v>
      </c>
      <c r="I34" s="193"/>
    </row>
    <row r="35" spans="1:9" ht="15.75">
      <c r="A35" s="4"/>
      <c r="B35" s="6"/>
      <c r="C35" s="24"/>
      <c r="D35" s="27"/>
      <c r="E35" s="28"/>
      <c r="F35" s="9"/>
      <c r="G35" s="9"/>
      <c r="H35" s="40"/>
      <c r="I35" s="40"/>
    </row>
    <row r="36" spans="1:9" s="50" customFormat="1" ht="15.75">
      <c r="A36" s="689" t="s">
        <v>603</v>
      </c>
      <c r="B36" s="343"/>
      <c r="C36" s="343"/>
      <c r="D36" s="343"/>
      <c r="E36" s="344"/>
      <c r="F36" s="345"/>
      <c r="G36" s="345"/>
      <c r="H36" s="358"/>
      <c r="I36" s="358"/>
    </row>
    <row r="37" spans="1:9" s="50" customFormat="1" ht="15.75">
      <c r="A37" s="71"/>
      <c r="B37" s="72"/>
      <c r="C37" s="35"/>
      <c r="D37" s="35"/>
      <c r="E37" s="320"/>
      <c r="F37" s="52"/>
      <c r="G37" s="52"/>
      <c r="H37" s="346"/>
      <c r="I37" s="346"/>
    </row>
    <row r="38" spans="1:9" ht="15.75">
      <c r="A38" s="63"/>
      <c r="B38" s="24" t="s">
        <v>555</v>
      </c>
      <c r="C38" s="9"/>
      <c r="D38" s="9"/>
      <c r="E38" s="28"/>
      <c r="F38" s="10"/>
      <c r="G38" s="44"/>
      <c r="H38" s="5"/>
      <c r="I38" s="5"/>
    </row>
    <row r="39" spans="1:9">
      <c r="A39" s="29">
        <f>+A34+1</f>
        <v>21</v>
      </c>
      <c r="B39" s="6"/>
      <c r="C39" s="3" t="s">
        <v>598</v>
      </c>
      <c r="D39" s="9"/>
      <c r="E39" s="98" t="s">
        <v>0</v>
      </c>
      <c r="F39" s="10" t="s">
        <v>151</v>
      </c>
      <c r="G39" s="9"/>
      <c r="H39" s="439">
        <f>'ATT5 - Cost Support 1'!T15</f>
        <v>9600277.685481729</v>
      </c>
      <c r="I39" s="439"/>
    </row>
    <row r="40" spans="1:9">
      <c r="A40" s="29">
        <f>+A39+1</f>
        <v>22</v>
      </c>
      <c r="B40" s="6"/>
      <c r="C40" s="3" t="s">
        <v>467</v>
      </c>
      <c r="D40" s="9"/>
      <c r="E40" s="98" t="s">
        <v>0</v>
      </c>
      <c r="F40" s="221" t="s">
        <v>531</v>
      </c>
      <c r="G40" s="210"/>
      <c r="H40" s="230">
        <f>'ATT5 - Cost Support 1'!T16</f>
        <v>344465.69698000007</v>
      </c>
      <c r="I40" s="230"/>
    </row>
    <row r="41" spans="1:9">
      <c r="A41" s="29">
        <f>+A40+1</f>
        <v>23</v>
      </c>
      <c r="B41" s="6"/>
      <c r="C41" s="94" t="s">
        <v>104</v>
      </c>
      <c r="D41" s="187"/>
      <c r="E41" s="247" t="s">
        <v>0</v>
      </c>
      <c r="F41" s="222" t="s">
        <v>531</v>
      </c>
      <c r="G41" s="187"/>
      <c r="H41" s="223">
        <f>'ATT5 - Cost Support 1'!T17</f>
        <v>169914.28738999998</v>
      </c>
      <c r="I41" s="1349"/>
    </row>
    <row r="42" spans="1:9" ht="15.75">
      <c r="A42" s="29">
        <f>+A41+1</f>
        <v>24</v>
      </c>
      <c r="B42" s="6"/>
      <c r="C42" s="13" t="s">
        <v>366</v>
      </c>
      <c r="D42" s="9"/>
      <c r="E42" s="98"/>
      <c r="F42" s="25" t="str">
        <f>"(Lines "&amp;A39&amp;" - "&amp;A40&amp;" - "&amp;A41&amp;" )"</f>
        <v>(Lines 21 - 22 - 23 )</v>
      </c>
      <c r="G42" s="9"/>
      <c r="H42" s="140">
        <f>H39-H40-H41</f>
        <v>9085897.7011117302</v>
      </c>
      <c r="I42" s="140"/>
    </row>
    <row r="43" spans="1:9" s="50" customFormat="1">
      <c r="A43" s="29"/>
      <c r="B43" s="29"/>
      <c r="C43" s="26"/>
      <c r="D43" s="27"/>
      <c r="E43" s="64"/>
      <c r="F43" s="10"/>
      <c r="G43" s="27"/>
      <c r="H43" s="10"/>
      <c r="I43" s="10"/>
    </row>
    <row r="44" spans="1:9">
      <c r="A44" s="29">
        <f>+A42+1</f>
        <v>25</v>
      </c>
      <c r="B44" s="6"/>
      <c r="C44" s="3" t="s">
        <v>597</v>
      </c>
      <c r="D44" s="9"/>
      <c r="E44" s="98" t="str">
        <f>"(Notes "&amp;B$293&amp;" &amp; "&amp;B$321&amp;")"</f>
        <v>(Notes A &amp; Q)</v>
      </c>
      <c r="F44" s="10" t="s">
        <v>153</v>
      </c>
      <c r="G44" s="9"/>
      <c r="H44" s="92">
        <f>'ATT5 - Cost Support 1'!T18</f>
        <v>1125729.7989694769</v>
      </c>
      <c r="I44" s="92"/>
    </row>
    <row r="45" spans="1:9">
      <c r="A45" s="29">
        <f>+A44+1</f>
        <v>26</v>
      </c>
      <c r="B45" s="6"/>
      <c r="C45" s="3" t="s">
        <v>551</v>
      </c>
      <c r="D45" s="9"/>
      <c r="E45" s="63"/>
      <c r="F45" s="70" t="s">
        <v>150</v>
      </c>
      <c r="G45" s="9"/>
      <c r="H45" s="43">
        <f>'ATT5 - Cost Support 1'!T19</f>
        <v>0</v>
      </c>
      <c r="I45" s="43"/>
    </row>
    <row r="46" spans="1:9">
      <c r="A46" s="29">
        <f>+A45+1</f>
        <v>27</v>
      </c>
      <c r="B46" s="6"/>
      <c r="C46" s="39" t="s">
        <v>599</v>
      </c>
      <c r="D46" s="352"/>
      <c r="E46" s="354"/>
      <c r="F46" s="25" t="str">
        <f>"(Line "&amp;A44&amp;" + "&amp;A45&amp;")"</f>
        <v>(Line 25 + 26)</v>
      </c>
      <c r="G46" s="352"/>
      <c r="H46" s="229">
        <f>SUM(H44:H45)</f>
        <v>1125729.7989694769</v>
      </c>
      <c r="I46" s="1348"/>
    </row>
    <row r="47" spans="1:9" ht="15.75">
      <c r="A47" s="29">
        <f>+A46+1</f>
        <v>28</v>
      </c>
      <c r="B47" s="6"/>
      <c r="C47" s="89" t="s">
        <v>611</v>
      </c>
      <c r="D47" s="26"/>
      <c r="E47" s="28"/>
      <c r="F47" s="68" t="str">
        <f>"(Line "&amp;A$15&amp;")"</f>
        <v>(Line 7)</v>
      </c>
      <c r="G47" s="23"/>
      <c r="H47" s="245">
        <f>+H15</f>
        <v>8.3570158399007222E-2</v>
      </c>
      <c r="I47" s="245"/>
    </row>
    <row r="48" spans="1:9" ht="15.75">
      <c r="A48" s="29">
        <f>+A47+1</f>
        <v>29</v>
      </c>
      <c r="B48" s="34"/>
      <c r="C48" s="231" t="s">
        <v>553</v>
      </c>
      <c r="D48" s="356"/>
      <c r="E48" s="232"/>
      <c r="F48" s="233" t="str">
        <f>"(Line "&amp;A46&amp;" * "&amp;A47&amp;")"</f>
        <v>(Line 27 * 28)</v>
      </c>
      <c r="G48" s="357"/>
      <c r="H48" s="234">
        <f>+H47*H46</f>
        <v>94077.417614361751</v>
      </c>
      <c r="I48" s="243"/>
    </row>
    <row r="49" spans="1:9" ht="15.75">
      <c r="A49" s="64"/>
      <c r="B49" s="34"/>
      <c r="C49" s="24"/>
      <c r="D49" s="151"/>
      <c r="E49" s="247"/>
      <c r="F49" s="34"/>
      <c r="G49" s="34"/>
      <c r="H49" s="25"/>
      <c r="I49" s="25"/>
    </row>
    <row r="50" spans="1:9" ht="15.75">
      <c r="A50" s="29">
        <f>+A48+1</f>
        <v>30</v>
      </c>
      <c r="B50" s="6"/>
      <c r="C50" s="41" t="s">
        <v>278</v>
      </c>
      <c r="D50" s="105"/>
      <c r="E50" s="98" t="str">
        <f>"(Notes "&amp;B$295&amp;" &amp; "&amp;B$321&amp;")"</f>
        <v>(Notes C &amp; Q)</v>
      </c>
      <c r="F50" s="33" t="s">
        <v>154</v>
      </c>
      <c r="G50" s="352"/>
      <c r="H50" s="238">
        <f>'ATT5 - Cost Support 1'!T59</f>
        <v>4512.8672799999977</v>
      </c>
      <c r="I50" s="1350"/>
    </row>
    <row r="51" spans="1:9" ht="16.5" thickBot="1">
      <c r="A51" s="64"/>
      <c r="B51" s="34"/>
      <c r="C51" s="24"/>
      <c r="D51" s="151"/>
      <c r="E51" s="64"/>
      <c r="F51" s="34"/>
      <c r="G51" s="34"/>
      <c r="H51" s="25"/>
      <c r="I51" s="25"/>
    </row>
    <row r="52" spans="1:9" s="318" customFormat="1" ht="16.5" thickBot="1">
      <c r="A52" s="420">
        <f>+A50+1</f>
        <v>31</v>
      </c>
      <c r="B52" s="418" t="s">
        <v>550</v>
      </c>
      <c r="C52" s="418"/>
      <c r="D52" s="418"/>
      <c r="E52" s="421"/>
      <c r="F52" s="422" t="str">
        <f>"(Line "&amp;A42&amp;" + "&amp;A48&amp;" + "&amp;A50&amp;")"</f>
        <v>(Line 24 + 29 + 30)</v>
      </c>
      <c r="G52" s="418"/>
      <c r="H52" s="433">
        <f>SUM(H42,H48,H50)</f>
        <v>9184487.9860060923</v>
      </c>
      <c r="I52" s="1351"/>
    </row>
    <row r="53" spans="1:9">
      <c r="A53" s="64"/>
      <c r="B53" s="34"/>
      <c r="C53" s="34"/>
      <c r="D53" s="34"/>
      <c r="E53" s="63"/>
      <c r="F53" s="34"/>
      <c r="G53" s="34"/>
      <c r="H53" s="34"/>
      <c r="I53" s="34"/>
    </row>
    <row r="54" spans="1:9" ht="15.75">
      <c r="A54" s="29"/>
      <c r="B54" s="24" t="s">
        <v>539</v>
      </c>
      <c r="C54" s="24"/>
      <c r="D54" s="10"/>
      <c r="E54" s="19"/>
      <c r="F54" s="5"/>
      <c r="G54" s="14"/>
      <c r="H54" s="5"/>
      <c r="I54" s="5"/>
    </row>
    <row r="55" spans="1:9">
      <c r="A55" s="64"/>
      <c r="B55" s="27"/>
      <c r="C55" s="27"/>
      <c r="D55" s="27"/>
      <c r="E55" s="63"/>
      <c r="F55" s="5"/>
      <c r="G55" s="5"/>
      <c r="H55" s="5"/>
      <c r="I55" s="5"/>
    </row>
    <row r="56" spans="1:9">
      <c r="A56" s="29">
        <f>+A52+1</f>
        <v>32</v>
      </c>
      <c r="B56" s="6"/>
      <c r="C56" s="3" t="s">
        <v>618</v>
      </c>
      <c r="D56" s="9"/>
      <c r="E56" s="98" t="str">
        <f>"(Notes "&amp;B$293&amp;" &amp; "&amp;B$321&amp;")"</f>
        <v>(Notes A &amp; Q)</v>
      </c>
      <c r="F56" s="10" t="s">
        <v>156</v>
      </c>
      <c r="G56" s="9"/>
      <c r="H56" s="235">
        <f>'ATT5 - Cost Support 1'!T21</f>
        <v>1710353.5671513516</v>
      </c>
      <c r="I56" s="235"/>
    </row>
    <row r="57" spans="1:9">
      <c r="A57" s="29">
        <f>+A56+1</f>
        <v>33</v>
      </c>
      <c r="B57" s="6"/>
      <c r="C57" s="3" t="s">
        <v>409</v>
      </c>
      <c r="D57" s="210"/>
      <c r="E57" s="98" t="str">
        <f>"(Notes "&amp;B$293&amp;" &amp; "&amp;B$321&amp;")"</f>
        <v>(Notes A &amp; Q)</v>
      </c>
      <c r="F57" s="220" t="s">
        <v>531</v>
      </c>
      <c r="G57" s="210"/>
      <c r="H57" s="220">
        <f>'ATT5 - Cost Support 1'!T22</f>
        <v>97495.692782785511</v>
      </c>
      <c r="I57" s="220"/>
    </row>
    <row r="58" spans="1:9" s="50" customFormat="1">
      <c r="A58" s="29">
        <f>+A57+1</f>
        <v>34</v>
      </c>
      <c r="B58" s="29"/>
      <c r="C58" s="27" t="s">
        <v>410</v>
      </c>
      <c r="D58" s="32"/>
      <c r="E58" s="98" t="str">
        <f>"(Notes "&amp;B$293&amp;" &amp; "&amp;B$321&amp;")"</f>
        <v>(Notes A &amp; Q)</v>
      </c>
      <c r="F58" s="220" t="s">
        <v>531</v>
      </c>
      <c r="G58" s="211"/>
      <c r="H58" s="220">
        <f>'ATT5 - Cost Support 1'!T23</f>
        <v>21435.327981264272</v>
      </c>
      <c r="I58" s="220"/>
    </row>
    <row r="59" spans="1:9" s="50" customFormat="1">
      <c r="A59" s="29">
        <f>+A58+1</f>
        <v>35</v>
      </c>
      <c r="B59" s="29"/>
      <c r="C59" s="27" t="s">
        <v>389</v>
      </c>
      <c r="D59" s="32"/>
      <c r="E59" s="64"/>
      <c r="F59" s="25" t="str">
        <f>"(Line "&amp;A56&amp;" - "&amp;A57&amp;" - "&amp;A58&amp;")"</f>
        <v>(Line 32 - 33 - 34)</v>
      </c>
      <c r="G59" s="211"/>
      <c r="H59" s="220">
        <f>H56-H57-H58</f>
        <v>1591422.5463873018</v>
      </c>
      <c r="I59" s="220"/>
    </row>
    <row r="60" spans="1:9">
      <c r="A60" s="29">
        <f t="shared" ref="A60:A66" si="0">+A59+1</f>
        <v>36</v>
      </c>
      <c r="B60" s="6"/>
      <c r="C60" s="3" t="s">
        <v>19</v>
      </c>
      <c r="D60" s="9"/>
      <c r="E60" s="98" t="str">
        <f>"(Notes "&amp;B$293&amp;" &amp; "&amp;B$321&amp;")"</f>
        <v>(Notes A &amp; Q)</v>
      </c>
      <c r="F60" s="10" t="s">
        <v>157</v>
      </c>
      <c r="G60" s="9"/>
      <c r="H60" s="10">
        <f>'ATT5 - Cost Support 1'!T24</f>
        <v>391378.01357000315</v>
      </c>
      <c r="I60" s="10"/>
    </row>
    <row r="61" spans="1:9">
      <c r="A61" s="29">
        <f t="shared" si="0"/>
        <v>37</v>
      </c>
      <c r="B61" s="6"/>
      <c r="C61" s="3" t="str">
        <f>+C23</f>
        <v>Accumulated Intangible Amortization</v>
      </c>
      <c r="D61" s="9"/>
      <c r="E61" s="98" t="str">
        <f>"(Notes "&amp;B$293&amp;" &amp; "&amp;B$321&amp;")"</f>
        <v>(Notes A &amp; Q)</v>
      </c>
      <c r="F61" s="25" t="str">
        <f>"(Line "&amp;A$23&amp;")"</f>
        <v>(Line 12)</v>
      </c>
      <c r="G61" s="9"/>
      <c r="H61" s="10">
        <f>+H23</f>
        <v>142047.85268538815</v>
      </c>
      <c r="I61" s="10"/>
    </row>
    <row r="62" spans="1:9">
      <c r="A62" s="29">
        <f t="shared" si="0"/>
        <v>38</v>
      </c>
      <c r="B62" s="6"/>
      <c r="C62" s="3" t="str">
        <f>+C24</f>
        <v>Accumulated Common Amortization - Electric</v>
      </c>
      <c r="D62" s="9"/>
      <c r="E62" s="98"/>
      <c r="F62" s="25" t="str">
        <f>"(Line "&amp;A$24&amp;")"</f>
        <v>(Line 13)</v>
      </c>
      <c r="G62" s="9"/>
      <c r="H62" s="10">
        <f>+H24</f>
        <v>0</v>
      </c>
      <c r="I62" s="10"/>
    </row>
    <row r="63" spans="1:9">
      <c r="A63" s="29">
        <f t="shared" si="0"/>
        <v>39</v>
      </c>
      <c r="B63" s="6"/>
      <c r="C63" s="94" t="s">
        <v>552</v>
      </c>
      <c r="D63" s="196"/>
      <c r="E63" s="247"/>
      <c r="F63" s="68" t="str">
        <f>"(Line "&amp;A$25&amp;")"</f>
        <v>(Line 14)</v>
      </c>
      <c r="G63" s="196"/>
      <c r="H63" s="70">
        <f>+H25</f>
        <v>0</v>
      </c>
      <c r="I63" s="43"/>
    </row>
    <row r="64" spans="1:9">
      <c r="A64" s="29">
        <f t="shared" si="0"/>
        <v>40</v>
      </c>
      <c r="B64" s="6"/>
      <c r="C64" s="104" t="s">
        <v>547</v>
      </c>
      <c r="D64" s="37"/>
      <c r="E64" s="20"/>
      <c r="F64" s="25" t="str">
        <f>"(Sum Lines "&amp;A60&amp;" to "&amp;A63&amp;")"</f>
        <v>(Sum Lines 36 to 39)</v>
      </c>
      <c r="G64" s="25"/>
      <c r="H64" s="25">
        <f>SUM(H60:H63)</f>
        <v>533425.86625539127</v>
      </c>
      <c r="I64" s="25"/>
    </row>
    <row r="65" spans="1:9">
      <c r="A65" s="29">
        <f t="shared" si="0"/>
        <v>41</v>
      </c>
      <c r="B65" s="6"/>
      <c r="C65" s="104" t="str">
        <f>+C47</f>
        <v>Wage &amp; Salary Allocation Factor</v>
      </c>
      <c r="D65" s="37"/>
      <c r="E65" s="20"/>
      <c r="F65" s="68" t="str">
        <f>"(Line "&amp;A$15&amp;")"</f>
        <v>(Line 7)</v>
      </c>
      <c r="G65" s="25"/>
      <c r="H65" s="321">
        <f>+H15</f>
        <v>8.3570158399007222E-2</v>
      </c>
      <c r="I65" s="321"/>
    </row>
    <row r="66" spans="1:9" ht="15.75">
      <c r="A66" s="29">
        <f t="shared" si="0"/>
        <v>42</v>
      </c>
      <c r="B66" s="34"/>
      <c r="C66" s="61" t="s">
        <v>585</v>
      </c>
      <c r="D66" s="353"/>
      <c r="E66" s="354"/>
      <c r="F66" s="25" t="str">
        <f>"(Line "&amp;A64&amp;" * "&amp;A65&amp;")"</f>
        <v>(Line 40 * 41)</v>
      </c>
      <c r="G66" s="353"/>
      <c r="H66" s="139">
        <f>+H65*H64</f>
        <v>44578.484137090687</v>
      </c>
      <c r="I66" s="58"/>
    </row>
    <row r="67" spans="1:9" ht="15.75" thickBot="1">
      <c r="A67" s="64"/>
      <c r="B67" s="34"/>
      <c r="C67" s="34"/>
      <c r="D67" s="34"/>
      <c r="E67" s="63"/>
      <c r="F67" s="34"/>
      <c r="G67" s="34"/>
      <c r="H67" s="34"/>
      <c r="I67" s="34"/>
    </row>
    <row r="68" spans="1:9" s="56" customFormat="1" ht="16.5" thickBot="1">
      <c r="A68" s="420">
        <f>+A66+1</f>
        <v>43</v>
      </c>
      <c r="B68" s="418" t="s">
        <v>600</v>
      </c>
      <c r="C68" s="418"/>
      <c r="D68" s="418"/>
      <c r="E68" s="421"/>
      <c r="F68" s="422" t="str">
        <f>"(Line "&amp;A59&amp;" + "&amp;A66&amp;")"</f>
        <v>(Line 35 + 42)</v>
      </c>
      <c r="G68" s="418"/>
      <c r="H68" s="433">
        <f>H59+H66</f>
        <v>1636001.0305243924</v>
      </c>
      <c r="I68" s="1351"/>
    </row>
    <row r="69" spans="1:9" ht="15.75" thickBot="1">
      <c r="A69" s="64"/>
      <c r="B69" s="34"/>
      <c r="C69" s="34"/>
      <c r="D69" s="34"/>
      <c r="E69" s="63"/>
      <c r="F69" s="34"/>
      <c r="G69" s="34"/>
      <c r="H69" s="34"/>
      <c r="I69" s="34"/>
    </row>
    <row r="70" spans="1:9" s="56" customFormat="1" ht="16.5" thickBot="1">
      <c r="A70" s="420">
        <f>+A68+1</f>
        <v>44</v>
      </c>
      <c r="B70" s="418" t="s">
        <v>601</v>
      </c>
      <c r="C70" s="418"/>
      <c r="D70" s="418"/>
      <c r="E70" s="421"/>
      <c r="F70" s="422" t="str">
        <f>"(Line "&amp;A52&amp;" - "&amp;A68&amp;")"</f>
        <v>(Line 31 - 43)</v>
      </c>
      <c r="G70" s="418"/>
      <c r="H70" s="433">
        <f>+H52-H68</f>
        <v>7548486.9554816997</v>
      </c>
      <c r="I70" s="1351"/>
    </row>
    <row r="71" spans="1:9">
      <c r="A71" s="63"/>
      <c r="B71" s="34"/>
      <c r="C71" s="34"/>
      <c r="D71" s="34"/>
      <c r="E71" s="63"/>
      <c r="F71" s="34"/>
      <c r="G71" s="34"/>
      <c r="H71" s="34"/>
      <c r="I71" s="34"/>
    </row>
    <row r="72" spans="1:9" ht="15.75">
      <c r="A72" s="689" t="s">
        <v>554</v>
      </c>
      <c r="B72" s="343"/>
      <c r="C72" s="343"/>
      <c r="D72" s="343"/>
      <c r="E72" s="344"/>
      <c r="F72" s="345"/>
      <c r="G72" s="345"/>
      <c r="H72" s="358"/>
      <c r="I72" s="358"/>
    </row>
    <row r="73" spans="1:9">
      <c r="A73" s="123"/>
      <c r="B73" s="124"/>
      <c r="C73" s="124"/>
      <c r="D73" s="124"/>
      <c r="E73" s="63"/>
      <c r="F73" s="34"/>
      <c r="G73" s="34"/>
      <c r="H73" s="34"/>
      <c r="I73" s="34"/>
    </row>
    <row r="74" spans="1:9" ht="15.75">
      <c r="A74" s="1006"/>
      <c r="B74" s="145" t="s">
        <v>260</v>
      </c>
      <c r="D74" s="50"/>
      <c r="E74" s="1024"/>
      <c r="H74" s="1025"/>
      <c r="I74" s="1025"/>
    </row>
    <row r="75" spans="1:9" ht="15.75">
      <c r="A75" s="1006">
        <f>+A70+1</f>
        <v>45</v>
      </c>
      <c r="B75" s="145"/>
      <c r="C75" s="31" t="s">
        <v>327</v>
      </c>
      <c r="D75" s="50"/>
      <c r="E75" s="98" t="str">
        <f>"(Note "&amp;B$326&amp;")"</f>
        <v>(Note U)</v>
      </c>
      <c r="F75" s="1026" t="s">
        <v>394</v>
      </c>
      <c r="G75" s="633"/>
      <c r="H75" s="1027">
        <f>'ATT1 - ADIT'!E65</f>
        <v>-1580364.5930631335</v>
      </c>
      <c r="I75" s="1027"/>
    </row>
    <row r="76" spans="1:9">
      <c r="A76" s="62" t="s">
        <v>1295</v>
      </c>
      <c r="B76" s="49"/>
      <c r="C76" s="49" t="s">
        <v>1322</v>
      </c>
      <c r="D76" s="49"/>
      <c r="F76" s="1049" t="s">
        <v>531</v>
      </c>
      <c r="H76" s="1030">
        <f>'ATT5 - Cost Support 1'!T219</f>
        <v>-266.22346219979062</v>
      </c>
      <c r="I76" s="1030"/>
    </row>
    <row r="77" spans="1:9" s="50" customFormat="1" ht="15.75">
      <c r="A77" s="653">
        <f>A75+1</f>
        <v>46</v>
      </c>
      <c r="C77" s="1031" t="s">
        <v>586</v>
      </c>
      <c r="D77" s="1032"/>
      <c r="E77" s="1033"/>
      <c r="F77" s="1026" t="str">
        <f>"(Line "&amp;A75&amp;" + "&amp;A76&amp;")"</f>
        <v>(Line 45 + 45A)</v>
      </c>
      <c r="G77" s="1032"/>
      <c r="H77" s="1034">
        <f>+H75+H76</f>
        <v>-1580630.8165253333</v>
      </c>
      <c r="I77" s="1005"/>
    </row>
    <row r="78" spans="1:9" ht="15.75">
      <c r="A78" s="64"/>
      <c r="B78" s="151"/>
      <c r="C78" s="145"/>
      <c r="D78" s="52"/>
      <c r="E78" s="98"/>
      <c r="F78" s="52"/>
      <c r="G78" s="38"/>
      <c r="H78" s="360"/>
      <c r="I78" s="360"/>
    </row>
    <row r="79" spans="1:9" s="50" customFormat="1" ht="15.75">
      <c r="A79" s="29"/>
      <c r="B79" s="110" t="s">
        <v>433</v>
      </c>
      <c r="C79" s="145"/>
      <c r="D79" s="52"/>
      <c r="E79" s="98"/>
      <c r="F79" s="43"/>
      <c r="G79" s="52"/>
      <c r="H79" s="166"/>
      <c r="I79" s="166"/>
    </row>
    <row r="80" spans="1:9" ht="15.75">
      <c r="A80" s="64">
        <f>+A77+1</f>
        <v>47</v>
      </c>
      <c r="B80" s="151"/>
      <c r="C80" s="361" t="s">
        <v>35</v>
      </c>
      <c r="D80" s="362"/>
      <c r="E80" s="1007" t="s">
        <v>434</v>
      </c>
      <c r="F80" s="224" t="s">
        <v>531</v>
      </c>
      <c r="G80" s="363"/>
      <c r="H80" s="364">
        <f>-'ATT5 - Cost Support 1'!K119</f>
        <v>-17186.596068514278</v>
      </c>
      <c r="I80" s="1005"/>
    </row>
    <row r="81" spans="1:9" ht="15.75">
      <c r="A81" s="64"/>
      <c r="B81" s="151"/>
      <c r="C81" s="145"/>
      <c r="D81" s="189"/>
      <c r="E81" s="98"/>
      <c r="F81" s="52"/>
      <c r="G81" s="38"/>
      <c r="H81" s="1005"/>
      <c r="I81" s="1005"/>
    </row>
    <row r="82" spans="1:9" ht="15.75">
      <c r="A82" s="29"/>
      <c r="B82" s="110" t="s">
        <v>1237</v>
      </c>
      <c r="C82" s="145"/>
      <c r="D82" s="52"/>
      <c r="E82" s="98"/>
      <c r="F82" s="43"/>
      <c r="G82" s="52"/>
      <c r="H82" s="166"/>
      <c r="I82" s="166"/>
    </row>
    <row r="83" spans="1:9" ht="15.75">
      <c r="A83" s="1006" t="s">
        <v>1223</v>
      </c>
      <c r="B83" s="151"/>
      <c r="C83" s="361" t="s">
        <v>1238</v>
      </c>
      <c r="D83" s="362"/>
      <c r="E83" s="247"/>
      <c r="F83" s="224" t="s">
        <v>531</v>
      </c>
      <c r="G83" s="363"/>
      <c r="H83" s="364">
        <f>+'ATT5 - Cost Support 1'!T203</f>
        <v>-2280.4085701201311</v>
      </c>
      <c r="I83" s="1005"/>
    </row>
    <row r="84" spans="1:9">
      <c r="A84" s="29"/>
      <c r="B84" s="329"/>
      <c r="C84" s="27"/>
      <c r="D84" s="27"/>
      <c r="E84" s="64"/>
      <c r="F84" s="360"/>
      <c r="G84" s="335"/>
      <c r="H84" s="34"/>
      <c r="I84" s="34"/>
    </row>
    <row r="85" spans="1:9" ht="15.75">
      <c r="A85" s="29"/>
      <c r="B85" s="328" t="s">
        <v>540</v>
      </c>
      <c r="C85" s="89"/>
      <c r="D85" s="27"/>
      <c r="E85" s="64"/>
      <c r="F85" s="365"/>
      <c r="G85" s="326"/>
      <c r="H85" s="34"/>
      <c r="I85" s="34"/>
    </row>
    <row r="86" spans="1:9" ht="15.75">
      <c r="A86" s="29">
        <f>+A80+1</f>
        <v>48</v>
      </c>
      <c r="B86" s="366"/>
      <c r="C86" s="163" t="s">
        <v>435</v>
      </c>
      <c r="D86" s="107"/>
      <c r="E86" s="98" t="str">
        <f>"(Notes "&amp;B$293&amp;" &amp;  "&amp;B$322&amp;")"</f>
        <v>(Notes A &amp;  R)</v>
      </c>
      <c r="F86" s="163" t="s">
        <v>531</v>
      </c>
      <c r="G86" s="324"/>
      <c r="H86" s="325">
        <f>'ATT5 - Cost Support 1'!M129+'ATT5 - Cost Support 1'!M130+'ATT5 - Cost Support 1'!M126</f>
        <v>2001.3104882741886</v>
      </c>
      <c r="I86" s="325"/>
    </row>
    <row r="87" spans="1:9" ht="15.75">
      <c r="A87" s="6">
        <f>+A86+1</f>
        <v>49</v>
      </c>
      <c r="B87" s="329"/>
      <c r="C87" s="110" t="s">
        <v>521</v>
      </c>
      <c r="D87" s="352"/>
      <c r="E87" s="367"/>
      <c r="F87" s="43" t="str">
        <f>"(Line "&amp;A86&amp;")"</f>
        <v>(Line 48)</v>
      </c>
      <c r="G87" s="368"/>
      <c r="H87" s="237">
        <f>+H86</f>
        <v>2001.3104882741886</v>
      </c>
      <c r="I87" s="1352"/>
    </row>
    <row r="88" spans="1:9">
      <c r="A88" s="29"/>
      <c r="B88" s="329"/>
      <c r="C88" s="27"/>
      <c r="D88" s="9"/>
      <c r="E88" s="63"/>
      <c r="F88" s="335"/>
      <c r="G88" s="335"/>
      <c r="H88" s="34"/>
      <c r="I88" s="34"/>
    </row>
    <row r="89" spans="1:9">
      <c r="A89" s="6"/>
      <c r="B89" s="329"/>
      <c r="C89" s="89"/>
      <c r="D89" s="9"/>
      <c r="E89" s="6"/>
      <c r="F89" s="326"/>
      <c r="G89" s="326"/>
      <c r="H89" s="332"/>
      <c r="I89" s="332"/>
    </row>
    <row r="90" spans="1:9" ht="15.75">
      <c r="A90" s="29"/>
      <c r="B90" s="328" t="s">
        <v>537</v>
      </c>
      <c r="C90" s="151"/>
      <c r="D90" s="151"/>
      <c r="E90" s="64"/>
      <c r="F90" s="324"/>
      <c r="G90" s="326"/>
      <c r="H90" s="332"/>
      <c r="I90" s="332"/>
    </row>
    <row r="91" spans="1:9">
      <c r="A91" s="64">
        <f>+A87+1</f>
        <v>50</v>
      </c>
      <c r="B91" s="151"/>
      <c r="C91" s="151" t="s">
        <v>558</v>
      </c>
      <c r="D91" s="27"/>
      <c r="E91" s="98" t="str">
        <f>"(Notes "&amp;B$293&amp;" &amp;  "&amp;B$322&amp;")"</f>
        <v>(Notes A &amp;  R)</v>
      </c>
      <c r="F91" s="89" t="s">
        <v>512</v>
      </c>
      <c r="G91" s="34"/>
      <c r="H91" s="657">
        <v>0</v>
      </c>
      <c r="I91" s="1030"/>
    </row>
    <row r="92" spans="1:9" s="50" customFormat="1">
      <c r="A92" s="29">
        <f>+A91+1</f>
        <v>51</v>
      </c>
      <c r="B92" s="329"/>
      <c r="C92" s="163" t="s">
        <v>611</v>
      </c>
      <c r="D92" s="369"/>
      <c r="E92" s="370"/>
      <c r="F92" s="68" t="str">
        <f>"(Line "&amp;A$15&amp;")"</f>
        <v>(Line 7)</v>
      </c>
      <c r="G92" s="371"/>
      <c r="H92" s="214">
        <f>+H15</f>
        <v>8.3570158399007222E-2</v>
      </c>
      <c r="I92" s="214"/>
    </row>
    <row r="93" spans="1:9">
      <c r="A93" s="29">
        <f>+A92+1</f>
        <v>52</v>
      </c>
      <c r="B93" s="329"/>
      <c r="C93" s="89" t="s">
        <v>411</v>
      </c>
      <c r="D93" s="27"/>
      <c r="E93" s="64"/>
      <c r="F93" s="25" t="str">
        <f>"(Line "&amp;A91&amp;" * "&amp;A92&amp;")"</f>
        <v>(Line 50 * 51)</v>
      </c>
      <c r="G93" s="326"/>
      <c r="H93" s="372">
        <f>+H91*H92</f>
        <v>0</v>
      </c>
      <c r="I93" s="360"/>
    </row>
    <row r="94" spans="1:9">
      <c r="A94" s="29">
        <f>+A93+1</f>
        <v>53</v>
      </c>
      <c r="B94" s="329"/>
      <c r="C94" s="89" t="s">
        <v>523</v>
      </c>
      <c r="D94" s="27"/>
      <c r="E94" s="29"/>
      <c r="F94" s="163" t="s">
        <v>194</v>
      </c>
      <c r="G94" s="326"/>
      <c r="H94" s="1345">
        <v>28638</v>
      </c>
      <c r="I94" s="1361"/>
    </row>
    <row r="95" spans="1:9" ht="18" customHeight="1">
      <c r="A95" s="29">
        <f>+A94+1</f>
        <v>54</v>
      </c>
      <c r="B95" s="329"/>
      <c r="C95" s="373" t="s">
        <v>536</v>
      </c>
      <c r="D95" s="81"/>
      <c r="E95" s="374"/>
      <c r="F95" s="25" t="str">
        <f>"(Line "&amp;A93&amp;" + "&amp;A94&amp;")"</f>
        <v>(Line 52 + 53)</v>
      </c>
      <c r="G95" s="375"/>
      <c r="H95" s="242">
        <f>SUM(H93:H94)</f>
        <v>28638</v>
      </c>
      <c r="I95" s="1351"/>
    </row>
    <row r="96" spans="1:9">
      <c r="A96" s="29"/>
      <c r="B96" s="329"/>
      <c r="C96" s="89"/>
      <c r="D96" s="9"/>
      <c r="E96" s="6"/>
      <c r="F96" s="326"/>
      <c r="G96" s="326"/>
      <c r="H96" s="34"/>
      <c r="I96" s="34"/>
    </row>
    <row r="97" spans="1:9" ht="15.75">
      <c r="A97" s="29"/>
      <c r="B97" s="328" t="s">
        <v>541</v>
      </c>
      <c r="C97" s="151"/>
      <c r="D97" s="9"/>
      <c r="E97" s="63"/>
      <c r="F97" s="326"/>
      <c r="G97" s="326"/>
      <c r="H97" s="34"/>
      <c r="I97" s="34"/>
    </row>
    <row r="98" spans="1:9">
      <c r="A98" s="29">
        <f>+A95+1</f>
        <v>55</v>
      </c>
      <c r="B98" s="329"/>
      <c r="C98" s="89" t="s">
        <v>412</v>
      </c>
      <c r="D98" s="200"/>
      <c r="E98" s="63"/>
      <c r="F98" s="25" t="str">
        <f>"(Line "&amp;A$148&amp;")"</f>
        <v>(Line 85)</v>
      </c>
      <c r="G98" s="326"/>
      <c r="H98" s="325">
        <f>+H148</f>
        <v>127942.02194327695</v>
      </c>
      <c r="I98" s="325"/>
    </row>
    <row r="99" spans="1:9">
      <c r="A99" s="29">
        <f>+A98+1</f>
        <v>56</v>
      </c>
      <c r="B99" s="329"/>
      <c r="C99" s="257" t="s">
        <v>612</v>
      </c>
      <c r="D99" s="200"/>
      <c r="E99" s="63"/>
      <c r="F99" s="93" t="s">
        <v>648</v>
      </c>
      <c r="G99" s="34"/>
      <c r="H99" s="327">
        <v>0.125</v>
      </c>
      <c r="I99" s="327"/>
    </row>
    <row r="100" spans="1:9" s="54" customFormat="1" ht="15.75">
      <c r="A100" s="29">
        <f>+A99+1</f>
        <v>57</v>
      </c>
      <c r="B100" s="330"/>
      <c r="C100" s="359" t="s">
        <v>522</v>
      </c>
      <c r="D100" s="376"/>
      <c r="E100" s="377"/>
      <c r="F100" s="25" t="str">
        <f>"(Line "&amp;A98&amp;" * "&amp;A99&amp;")"</f>
        <v>(Line 55 * 56)</v>
      </c>
      <c r="G100" s="36"/>
      <c r="H100" s="237">
        <f>+H98*H99</f>
        <v>15992.752742909619</v>
      </c>
      <c r="I100" s="1352"/>
    </row>
    <row r="101" spans="1:9" s="54" customFormat="1" ht="15.75">
      <c r="A101" s="29"/>
      <c r="B101" s="330"/>
      <c r="C101" s="145"/>
      <c r="D101" s="206"/>
      <c r="E101" s="102"/>
      <c r="F101" s="25"/>
      <c r="G101" s="318"/>
      <c r="H101" s="249"/>
      <c r="I101" s="249"/>
    </row>
    <row r="102" spans="1:9" s="54" customFormat="1" ht="15.75">
      <c r="A102" s="1"/>
      <c r="B102" s="145" t="s">
        <v>285</v>
      </c>
      <c r="C102" s="1"/>
      <c r="D102" s="206"/>
      <c r="E102" s="1"/>
      <c r="F102" s="25"/>
      <c r="G102" s="318"/>
      <c r="H102" s="249"/>
      <c r="I102" s="249"/>
    </row>
    <row r="103" spans="1:9">
      <c r="A103" s="29">
        <f>+A100+1</f>
        <v>58</v>
      </c>
      <c r="B103" s="34"/>
      <c r="C103" s="34" t="s">
        <v>286</v>
      </c>
      <c r="D103" s="34"/>
      <c r="E103" s="98" t="str">
        <f>"(Note "&amp;B$315&amp;")"</f>
        <v>(Note N)</v>
      </c>
      <c r="F103" s="34" t="s">
        <v>127</v>
      </c>
      <c r="G103" s="34"/>
      <c r="H103" s="151">
        <f>'ATT5 - Cost Support 1'!I138</f>
        <v>0</v>
      </c>
      <c r="I103" s="151"/>
    </row>
    <row r="104" spans="1:9">
      <c r="A104" s="63">
        <f>+A103+1</f>
        <v>59</v>
      </c>
      <c r="B104" s="34"/>
      <c r="C104" s="363" t="s">
        <v>367</v>
      </c>
      <c r="D104" s="363"/>
      <c r="E104" s="248" t="str">
        <f>+E103</f>
        <v>(Note N)</v>
      </c>
      <c r="F104" s="224" t="str">
        <f>+F103</f>
        <v>Attachment 5 / From PJM</v>
      </c>
      <c r="G104" s="363"/>
      <c r="H104" s="224">
        <f>'ATT5 - Cost Support 1'!I140</f>
        <v>0</v>
      </c>
      <c r="I104" s="52"/>
    </row>
    <row r="105" spans="1:9" ht="15.75">
      <c r="A105" s="63">
        <f>+A104+1</f>
        <v>60</v>
      </c>
      <c r="B105" s="34"/>
      <c r="C105" s="34" t="s">
        <v>301</v>
      </c>
      <c r="D105" s="34"/>
      <c r="E105" s="63"/>
      <c r="F105" s="25" t="str">
        <f>"(Line "&amp;A103&amp;" - "&amp;A104&amp;")"</f>
        <v>(Line 58 - 59)</v>
      </c>
      <c r="G105" s="34"/>
      <c r="H105" s="1">
        <f>+H103+H104</f>
        <v>0</v>
      </c>
      <c r="I105" s="1"/>
    </row>
    <row r="106" spans="1:9" ht="15.75">
      <c r="A106" s="62"/>
      <c r="B106" s="49"/>
      <c r="C106" s="49"/>
      <c r="D106" s="49"/>
      <c r="F106" s="1035"/>
      <c r="H106" s="1"/>
      <c r="I106" s="1"/>
    </row>
    <row r="107" spans="1:9" ht="15.75">
      <c r="A107" s="62"/>
      <c r="B107" s="1" t="s">
        <v>1321</v>
      </c>
      <c r="C107" s="1028"/>
      <c r="D107" s="1028"/>
      <c r="E107" s="1029"/>
      <c r="F107" s="1036"/>
      <c r="H107" s="1"/>
      <c r="I107" s="1"/>
    </row>
    <row r="108" spans="1:9">
      <c r="A108" s="62" t="s">
        <v>1292</v>
      </c>
      <c r="B108" s="49"/>
      <c r="C108" s="49" t="s">
        <v>1317</v>
      </c>
      <c r="D108" s="49"/>
      <c r="F108" s="743" t="s">
        <v>531</v>
      </c>
      <c r="H108" s="1030">
        <f>'ATT5 - Cost Support 1'!T214</f>
        <v>8803.7440000000024</v>
      </c>
      <c r="I108" s="1030"/>
    </row>
    <row r="109" spans="1:9">
      <c r="A109" s="62" t="s">
        <v>1293</v>
      </c>
      <c r="B109" s="49"/>
      <c r="C109" s="1037" t="s">
        <v>1301</v>
      </c>
      <c r="D109" s="1037"/>
      <c r="E109" s="1050"/>
      <c r="F109" s="1051" t="s">
        <v>531</v>
      </c>
      <c r="G109" s="1037"/>
      <c r="H109" s="1038">
        <f>'ATT5 - Cost Support 1'!T215</f>
        <v>392.41494573643388</v>
      </c>
      <c r="I109" s="1353"/>
    </row>
    <row r="110" spans="1:9" ht="15.75">
      <c r="A110" s="62" t="s">
        <v>1302</v>
      </c>
      <c r="B110" s="49"/>
      <c r="C110" s="49" t="s">
        <v>1303</v>
      </c>
      <c r="D110" s="49"/>
      <c r="F110" s="1035" t="str">
        <f>"(Line "&amp;A108&amp;" - "&amp;A109&amp;")"</f>
        <v>(Line 60A - 60B)</v>
      </c>
      <c r="H110" s="1039">
        <f>H108-H109</f>
        <v>8411.3290542635677</v>
      </c>
      <c r="I110" s="1352"/>
    </row>
    <row r="111" spans="1:9">
      <c r="A111" s="49"/>
      <c r="B111" s="49"/>
      <c r="C111" s="49"/>
      <c r="D111" s="49"/>
      <c r="E111" s="49"/>
    </row>
    <row r="112" spans="1:9" ht="15.75" thickBot="1">
      <c r="A112" s="62"/>
      <c r="B112" s="49"/>
      <c r="C112" s="49"/>
      <c r="D112" s="49"/>
    </row>
    <row r="113" spans="1:9" s="56" customFormat="1" ht="16.5" thickBot="1">
      <c r="A113" s="1065">
        <f>+A105+1</f>
        <v>61</v>
      </c>
      <c r="B113" s="418" t="s">
        <v>613</v>
      </c>
      <c r="C113" s="418"/>
      <c r="D113" s="418"/>
      <c r="E113" s="421"/>
      <c r="F113" s="1052" t="str">
        <f>"(Line "&amp;A77&amp;" + "&amp;A80&amp;" + "&amp;A83&amp;" + "&amp;A87&amp;" + "&amp;A95&amp;" + "&amp;A100&amp;" - "&amp;A105&amp;" + "&amp;A110&amp;")"</f>
        <v>(Line 46 + 47 + 47A + 49 + 54 + 57 - 60 + 60C)</v>
      </c>
      <c r="G113" s="1047"/>
      <c r="H113" s="1053">
        <f>H77+H80+H83+H87+H95+H100-H105+H110</f>
        <v>-1545054.4288785204</v>
      </c>
      <c r="I113" s="1354"/>
    </row>
    <row r="114" spans="1:9" ht="15.75" thickBot="1">
      <c r="A114" s="63"/>
      <c r="B114" s="34"/>
      <c r="C114" s="34"/>
      <c r="D114" s="34"/>
      <c r="E114" s="63"/>
      <c r="F114" s="34"/>
      <c r="G114" s="34"/>
      <c r="H114" s="34"/>
      <c r="I114" s="34"/>
    </row>
    <row r="115" spans="1:9" s="38" customFormat="1" ht="16.5" thickBot="1">
      <c r="A115" s="412">
        <f>+A113+1</f>
        <v>62</v>
      </c>
      <c r="B115" s="418" t="s">
        <v>606</v>
      </c>
      <c r="C115" s="418"/>
      <c r="D115" s="418"/>
      <c r="E115" s="421"/>
      <c r="F115" s="416" t="str">
        <f>"(Line "&amp;A70&amp;" + "&amp;A113&amp;")"</f>
        <v>(Line 44 + 61)</v>
      </c>
      <c r="G115" s="418"/>
      <c r="H115" s="433">
        <f>+H70+H113</f>
        <v>6003432.5266031791</v>
      </c>
      <c r="I115" s="1351"/>
    </row>
    <row r="116" spans="1:9">
      <c r="A116" s="200"/>
      <c r="B116" s="34"/>
      <c r="C116" s="34"/>
      <c r="D116" s="34"/>
      <c r="E116" s="63"/>
      <c r="F116" s="34"/>
      <c r="G116" s="34"/>
      <c r="H116" s="34"/>
      <c r="I116" s="34"/>
    </row>
    <row r="117" spans="1:9" s="50" customFormat="1" ht="15.75">
      <c r="A117" s="689" t="s">
        <v>652</v>
      </c>
      <c r="B117" s="343"/>
      <c r="C117" s="343"/>
      <c r="D117" s="343"/>
      <c r="E117" s="344"/>
      <c r="F117" s="345"/>
      <c r="G117" s="345"/>
      <c r="H117" s="358"/>
      <c r="I117" s="358"/>
    </row>
    <row r="118" spans="1:9" s="50" customFormat="1" ht="15.75">
      <c r="A118" s="27"/>
      <c r="B118" s="27"/>
      <c r="C118" s="27"/>
      <c r="D118" s="27"/>
      <c r="E118" s="44"/>
      <c r="F118" s="151"/>
      <c r="G118" s="151"/>
      <c r="H118" s="346"/>
      <c r="I118" s="346"/>
    </row>
    <row r="119" spans="1:9" ht="15.75">
      <c r="A119" s="6"/>
      <c r="B119" s="24" t="s">
        <v>591</v>
      </c>
      <c r="C119" s="9"/>
      <c r="D119" s="5"/>
      <c r="E119" s="19"/>
      <c r="F119" s="34"/>
      <c r="G119" s="5"/>
      <c r="H119" s="5"/>
      <c r="I119" s="5"/>
    </row>
    <row r="120" spans="1:9" ht="15.75">
      <c r="A120" s="6">
        <f>+A115+1</f>
        <v>63</v>
      </c>
      <c r="B120" s="6"/>
      <c r="C120" s="26" t="s">
        <v>591</v>
      </c>
      <c r="D120" s="27"/>
      <c r="E120" s="64"/>
      <c r="F120" s="10" t="s">
        <v>158</v>
      </c>
      <c r="G120" s="44"/>
      <c r="H120" s="235">
        <f>'ATT5 - Cost Support 1'!T43</f>
        <v>73264.490727973433</v>
      </c>
      <c r="I120" s="235"/>
    </row>
    <row r="121" spans="1:9" ht="15.75">
      <c r="A121" s="63">
        <f>+A120+1</f>
        <v>64</v>
      </c>
      <c r="B121" s="6"/>
      <c r="C121" s="26" t="s">
        <v>108</v>
      </c>
      <c r="D121" s="211"/>
      <c r="E121" s="64"/>
      <c r="F121" s="220" t="s">
        <v>531</v>
      </c>
      <c r="G121" s="212"/>
      <c r="H121" s="230">
        <f>'ATT5 - Cost Support 1'!T44</f>
        <v>18</v>
      </c>
      <c r="I121" s="230"/>
    </row>
    <row r="122" spans="1:9">
      <c r="A122" s="63">
        <f>+A121+1</f>
        <v>65</v>
      </c>
      <c r="B122" s="6"/>
      <c r="C122" s="26" t="s">
        <v>132</v>
      </c>
      <c r="D122" s="27"/>
      <c r="E122" s="64"/>
      <c r="F122" s="10" t="s">
        <v>134</v>
      </c>
      <c r="G122" s="27"/>
      <c r="H122" s="698">
        <f>'ATT5 - Cost Support 1'!T45</f>
        <v>-27175.272202368815</v>
      </c>
      <c r="I122" s="698"/>
    </row>
    <row r="123" spans="1:9">
      <c r="A123" s="29">
        <f>+A122+1</f>
        <v>66</v>
      </c>
      <c r="B123" s="29"/>
      <c r="C123" s="26" t="s">
        <v>354</v>
      </c>
      <c r="D123" s="27"/>
      <c r="E123" s="98" t="str">
        <f>"(Note "&amp;B$318&amp;")"</f>
        <v>(Note O)</v>
      </c>
      <c r="F123" s="70" t="s">
        <v>303</v>
      </c>
      <c r="G123" s="27"/>
      <c r="H123" s="658">
        <v>0</v>
      </c>
      <c r="I123" s="743"/>
    </row>
    <row r="124" spans="1:9" ht="15.75">
      <c r="A124" s="29">
        <f>A123+1</f>
        <v>67</v>
      </c>
      <c r="B124" s="27"/>
      <c r="C124" s="41" t="s">
        <v>591</v>
      </c>
      <c r="D124" s="172"/>
      <c r="E124" s="99"/>
      <c r="F124" s="43" t="str">
        <f>"(Lines "&amp;A120&amp;" - "&amp;A121&amp;" + "&amp;A122&amp;" + "&amp;A123&amp;")"</f>
        <v>(Lines 63 - 64 + 65 + 66)</v>
      </c>
      <c r="G124" s="47"/>
      <c r="H124" s="238">
        <f>+H120-H121-H122+H123</f>
        <v>100421.76293034224</v>
      </c>
      <c r="I124" s="1350"/>
    </row>
    <row r="125" spans="1:9" ht="15.75">
      <c r="A125" s="29"/>
      <c r="B125" s="29"/>
      <c r="C125" s="24"/>
      <c r="D125" s="27"/>
      <c r="E125" s="28"/>
      <c r="F125" s="27"/>
      <c r="G125" s="27"/>
      <c r="H125" s="40"/>
      <c r="I125" s="790"/>
    </row>
    <row r="126" spans="1:9" ht="15.75">
      <c r="A126" s="29"/>
      <c r="B126" s="24" t="s">
        <v>526</v>
      </c>
      <c r="C126" s="27"/>
      <c r="D126" s="27"/>
      <c r="E126" s="28"/>
      <c r="F126" s="27"/>
      <c r="G126" s="27"/>
      <c r="H126" s="40"/>
      <c r="I126" s="790"/>
    </row>
    <row r="127" spans="1:9">
      <c r="A127" s="29">
        <f>+A124+1</f>
        <v>68</v>
      </c>
      <c r="B127" s="29"/>
      <c r="C127" s="26" t="s">
        <v>594</v>
      </c>
      <c r="D127" s="27"/>
      <c r="E127" s="98" t="str">
        <f>"(Note "&amp;B$293&amp;")"</f>
        <v>(Note A)</v>
      </c>
      <c r="F127" s="5" t="s">
        <v>504</v>
      </c>
      <c r="G127" s="27"/>
      <c r="H127" s="658">
        <v>0</v>
      </c>
      <c r="I127" s="743"/>
    </row>
    <row r="128" spans="1:9">
      <c r="A128" s="29">
        <f t="shared" ref="A128:A135" si="1">+A127+1</f>
        <v>69</v>
      </c>
      <c r="B128" s="29"/>
      <c r="C128" s="26" t="s">
        <v>596</v>
      </c>
      <c r="D128" s="27"/>
      <c r="E128" s="64"/>
      <c r="F128" s="10" t="s">
        <v>531</v>
      </c>
      <c r="G128" s="27"/>
      <c r="H128" s="10">
        <f>'ATT5 - Cost Support 1'!S179</f>
        <v>347866.75263327011</v>
      </c>
      <c r="I128" s="10"/>
    </row>
    <row r="129" spans="1:9">
      <c r="A129" s="29">
        <f>+A128+1</f>
        <v>70</v>
      </c>
      <c r="B129" s="29"/>
      <c r="C129" s="26" t="s">
        <v>653</v>
      </c>
      <c r="D129" s="10"/>
      <c r="E129" s="64"/>
      <c r="F129" s="26" t="s">
        <v>514</v>
      </c>
      <c r="G129" s="9"/>
      <c r="H129" s="658">
        <v>10082.551571399999</v>
      </c>
      <c r="I129" s="743"/>
    </row>
    <row r="130" spans="1:9">
      <c r="A130" s="29">
        <f t="shared" si="1"/>
        <v>71</v>
      </c>
      <c r="B130" s="29"/>
      <c r="C130" s="26" t="s">
        <v>654</v>
      </c>
      <c r="D130" s="10"/>
      <c r="E130" s="98" t="str">
        <f>"(Note "&amp;B$297&amp;")"</f>
        <v>(Note E)</v>
      </c>
      <c r="F130" s="26" t="s">
        <v>469</v>
      </c>
      <c r="G130" s="9"/>
      <c r="H130" s="10">
        <f>'ATT5 - Cost Support 1'!S72</f>
        <v>33057.399999999994</v>
      </c>
      <c r="I130" s="10"/>
    </row>
    <row r="131" spans="1:9">
      <c r="A131" s="29">
        <f t="shared" si="1"/>
        <v>72</v>
      </c>
      <c r="B131" s="29"/>
      <c r="C131" s="26" t="s">
        <v>655</v>
      </c>
      <c r="D131" s="10"/>
      <c r="E131" s="64"/>
      <c r="F131" s="26" t="s">
        <v>470</v>
      </c>
      <c r="G131" s="9"/>
      <c r="H131" s="10">
        <f>'ATT5 - Cost Support 1'!S80</f>
        <v>5517.0999999999995</v>
      </c>
      <c r="I131" s="10"/>
    </row>
    <row r="132" spans="1:9">
      <c r="A132" s="29">
        <f t="shared" si="1"/>
        <v>73</v>
      </c>
      <c r="B132" s="29"/>
      <c r="C132" s="26" t="s">
        <v>638</v>
      </c>
      <c r="D132" s="34"/>
      <c r="E132" s="98" t="str">
        <f>"(Note "&amp;B$296&amp;")"</f>
        <v>(Note D)</v>
      </c>
      <c r="F132" s="70" t="s">
        <v>468</v>
      </c>
      <c r="G132" s="27"/>
      <c r="H132" s="10">
        <f>'ATT5 - Cost Support 1'!T66</f>
        <v>3734</v>
      </c>
      <c r="I132" s="10"/>
    </row>
    <row r="133" spans="1:9" ht="15.75">
      <c r="A133" s="29">
        <f t="shared" si="1"/>
        <v>74</v>
      </c>
      <c r="B133" s="29"/>
      <c r="C133" s="41" t="s">
        <v>524</v>
      </c>
      <c r="D133" s="172"/>
      <c r="E133" s="100"/>
      <c r="F133" s="25" t="str">
        <f>"(Lines "&amp;A127&amp;" + "&amp;A128&amp;") -  Sum ("&amp;A129&amp;" to "&amp;A132&amp;")"</f>
        <v>(Lines 68 + 69) -  Sum (70 to 73)</v>
      </c>
      <c r="G133" s="352"/>
      <c r="H133" s="225">
        <f>H127+H128-H129-H130-H131-H132</f>
        <v>295475.70106187009</v>
      </c>
      <c r="I133" s="240"/>
    </row>
    <row r="134" spans="1:9">
      <c r="A134" s="29">
        <f t="shared" si="1"/>
        <v>75</v>
      </c>
      <c r="B134" s="29"/>
      <c r="C134" s="89" t="s">
        <v>611</v>
      </c>
      <c r="D134" s="257"/>
      <c r="E134" s="63"/>
      <c r="F134" s="150" t="str">
        <f>"(Line "&amp;A$15&amp;")"</f>
        <v>(Line 7)</v>
      </c>
      <c r="G134" s="326"/>
      <c r="H134" s="332">
        <f>+H15</f>
        <v>8.3570158399007222E-2</v>
      </c>
      <c r="I134" s="332"/>
    </row>
    <row r="135" spans="1:9" ht="15.75">
      <c r="A135" s="29">
        <f t="shared" si="1"/>
        <v>76</v>
      </c>
      <c r="B135" s="29"/>
      <c r="C135" s="41" t="s">
        <v>529</v>
      </c>
      <c r="D135" s="172"/>
      <c r="E135" s="96"/>
      <c r="F135" s="25" t="str">
        <f>"(Line "&amp;A133&amp;" * "&amp;A134&amp;")"</f>
        <v>(Line 74 * 75)</v>
      </c>
      <c r="G135" s="352"/>
      <c r="H135" s="227">
        <f>+H134*H133</f>
        <v>24692.951140798188</v>
      </c>
      <c r="I135" s="243"/>
    </row>
    <row r="136" spans="1:9" ht="15.75">
      <c r="A136" s="29"/>
      <c r="B136" s="29"/>
      <c r="C136" s="48"/>
      <c r="D136" s="35"/>
      <c r="E136" s="20"/>
      <c r="F136" s="37"/>
      <c r="G136" s="37"/>
      <c r="H136" s="25"/>
      <c r="I136" s="25"/>
    </row>
    <row r="137" spans="1:9" ht="15.75">
      <c r="A137" s="29"/>
      <c r="B137" s="24" t="s">
        <v>525</v>
      </c>
      <c r="C137" s="151"/>
      <c r="D137" s="35"/>
      <c r="E137" s="20"/>
      <c r="F137" s="37"/>
      <c r="G137" s="37"/>
      <c r="H137" s="25"/>
      <c r="I137" s="25"/>
    </row>
    <row r="138" spans="1:9">
      <c r="A138" s="29">
        <f>+A135+1</f>
        <v>77</v>
      </c>
      <c r="B138" s="329"/>
      <c r="C138" s="89" t="s">
        <v>656</v>
      </c>
      <c r="D138" s="97"/>
      <c r="E138" s="98" t="str">
        <f>"(Note "&amp;B$299&amp;")"</f>
        <v>(Note G)</v>
      </c>
      <c r="F138" s="89" t="s">
        <v>469</v>
      </c>
      <c r="G138" s="151"/>
      <c r="H138" s="325">
        <f>'ATT5 - Cost Support 1'!T74</f>
        <v>245.137</v>
      </c>
      <c r="I138" s="325"/>
    </row>
    <row r="139" spans="1:9">
      <c r="A139" s="6">
        <f>+A138+1</f>
        <v>78</v>
      </c>
      <c r="B139" s="329"/>
      <c r="C139" s="163" t="s">
        <v>657</v>
      </c>
      <c r="D139" s="106"/>
      <c r="E139" s="247" t="str">
        <f>"(Note "&amp;B$312&amp;")"</f>
        <v>(Note K)</v>
      </c>
      <c r="F139" s="163" t="s">
        <v>515</v>
      </c>
      <c r="G139" s="224"/>
      <c r="H139" s="441">
        <f>'ATT5 - Cost Support 1'!T93</f>
        <v>0</v>
      </c>
      <c r="I139" s="360"/>
    </row>
    <row r="140" spans="1:9" ht="15.75">
      <c r="A140" s="6">
        <f>+A139+1</f>
        <v>79</v>
      </c>
      <c r="B140" s="329"/>
      <c r="C140" s="89" t="s">
        <v>639</v>
      </c>
      <c r="D140" s="27"/>
      <c r="E140" s="64"/>
      <c r="F140" s="25" t="str">
        <f>"(Line "&amp;A138&amp;" + "&amp;A139&amp;")"</f>
        <v>(Line 77 + 78)</v>
      </c>
      <c r="G140" s="151"/>
      <c r="H140" s="331">
        <f>+H139+H138</f>
        <v>245.137</v>
      </c>
      <c r="I140" s="331"/>
    </row>
    <row r="141" spans="1:9">
      <c r="A141" s="29"/>
      <c r="B141" s="329"/>
      <c r="C141" s="89"/>
      <c r="D141" s="27"/>
      <c r="E141" s="64"/>
      <c r="F141" s="89"/>
      <c r="G141" s="151"/>
      <c r="H141" s="324"/>
      <c r="I141" s="324"/>
    </row>
    <row r="142" spans="1:9">
      <c r="A142" s="6">
        <f>+A140+1</f>
        <v>80</v>
      </c>
      <c r="B142" s="329"/>
      <c r="C142" s="89" t="s">
        <v>658</v>
      </c>
      <c r="D142" s="27"/>
      <c r="E142" s="63"/>
      <c r="F142" s="89" t="s">
        <v>514</v>
      </c>
      <c r="G142" s="151"/>
      <c r="H142" s="18">
        <f>H129</f>
        <v>10082.551571399999</v>
      </c>
      <c r="I142" s="18"/>
    </row>
    <row r="143" spans="1:9">
      <c r="A143" s="6">
        <f>+A142+1</f>
        <v>81</v>
      </c>
      <c r="B143" s="329"/>
      <c r="C143" s="89" t="s">
        <v>657</v>
      </c>
      <c r="D143" s="27"/>
      <c r="E143" s="98" t="str">
        <f>"(Note "&amp;B$298&amp;")"</f>
        <v>(Note F)</v>
      </c>
      <c r="F143" s="163" t="s">
        <v>531</v>
      </c>
      <c r="G143" s="151"/>
      <c r="H143" s="441">
        <f>'ATT5 - Cost Support 1'!T80</f>
        <v>0</v>
      </c>
      <c r="I143" s="360"/>
    </row>
    <row r="144" spans="1:9">
      <c r="A144" s="29">
        <f>+A143+1</f>
        <v>82</v>
      </c>
      <c r="B144" s="329"/>
      <c r="C144" s="378" t="s">
        <v>615</v>
      </c>
      <c r="D144" s="172"/>
      <c r="E144" s="354"/>
      <c r="F144" s="25" t="str">
        <f>"(Line "&amp;A142&amp;" + "&amp;A143&amp;")"</f>
        <v>(Line 80 + 81)</v>
      </c>
      <c r="G144" s="47"/>
      <c r="H144" s="360">
        <f>H142+H143</f>
        <v>10082.551571399999</v>
      </c>
      <c r="I144" s="360"/>
    </row>
    <row r="145" spans="1:9">
      <c r="A145" s="6">
        <f>+A144+1</f>
        <v>83</v>
      </c>
      <c r="B145" s="29"/>
      <c r="C145" s="162" t="s">
        <v>556</v>
      </c>
      <c r="D145" s="257"/>
      <c r="E145" s="6"/>
      <c r="F145" s="68" t="str">
        <f>"(Line "&amp;A$34&amp;")"</f>
        <v>(Line 20)</v>
      </c>
      <c r="G145" s="326"/>
      <c r="H145" s="332">
        <f>H34</f>
        <v>0.25610291738661267</v>
      </c>
      <c r="I145" s="332"/>
    </row>
    <row r="146" spans="1:9" ht="15.75">
      <c r="A146" s="29">
        <f>+A145+1</f>
        <v>84</v>
      </c>
      <c r="B146" s="29"/>
      <c r="C146" s="41" t="s">
        <v>527</v>
      </c>
      <c r="D146" s="172"/>
      <c r="E146" s="96"/>
      <c r="F146" s="25" t="str">
        <f>"(Line "&amp;A144&amp;" * "&amp;A145&amp;")"</f>
        <v>(Line 82 * 83)</v>
      </c>
      <c r="G146" s="352"/>
      <c r="H146" s="236">
        <f>+H145*H144</f>
        <v>2582.1708721365158</v>
      </c>
      <c r="I146" s="1005"/>
    </row>
    <row r="147" spans="1:9" ht="16.5" thickBot="1">
      <c r="A147" s="6"/>
      <c r="B147" s="6"/>
      <c r="C147" s="24"/>
      <c r="D147" s="27"/>
      <c r="E147" s="19"/>
      <c r="F147" s="9"/>
      <c r="G147" s="9"/>
      <c r="H147" s="25"/>
      <c r="I147" s="25"/>
    </row>
    <row r="148" spans="1:9" s="56" customFormat="1" ht="16.5" thickBot="1">
      <c r="A148" s="412">
        <f>+A146+1</f>
        <v>85</v>
      </c>
      <c r="B148" s="423"/>
      <c r="C148" s="413" t="s">
        <v>595</v>
      </c>
      <c r="D148" s="414"/>
      <c r="E148" s="424"/>
      <c r="F148" s="422" t="str">
        <f>"(Line "&amp;A124&amp;" + "&amp;A135&amp;" + "&amp;A140&amp;" + "&amp;A146&amp;")"</f>
        <v>(Line 67 + 76 + 79 + 84)</v>
      </c>
      <c r="G148" s="417"/>
      <c r="H148" s="434">
        <f>+H124+H135+H140+H146</f>
        <v>127942.02194327695</v>
      </c>
      <c r="I148" s="243"/>
    </row>
    <row r="149" spans="1:9" ht="15.75">
      <c r="A149" s="4"/>
      <c r="B149" s="6"/>
      <c r="C149" s="24"/>
      <c r="D149" s="27"/>
      <c r="E149" s="19"/>
      <c r="F149" s="9"/>
      <c r="G149" s="9"/>
      <c r="H149" s="40"/>
      <c r="I149" s="40"/>
    </row>
    <row r="150" spans="1:9" ht="15.75">
      <c r="A150" s="689" t="s">
        <v>587</v>
      </c>
      <c r="B150" s="343"/>
      <c r="C150" s="343"/>
      <c r="D150" s="343"/>
      <c r="E150" s="344"/>
      <c r="F150" s="345"/>
      <c r="G150" s="345"/>
      <c r="H150" s="358"/>
      <c r="I150" s="358"/>
    </row>
    <row r="151" spans="1:9" ht="15.75">
      <c r="A151" s="24"/>
      <c r="B151" s="6"/>
      <c r="C151" s="188"/>
      <c r="D151" s="27"/>
      <c r="E151" s="19"/>
      <c r="F151" s="9"/>
      <c r="G151" s="9"/>
      <c r="H151" s="40"/>
      <c r="I151" s="40"/>
    </row>
    <row r="152" spans="1:9" ht="15.75">
      <c r="A152" s="63"/>
      <c r="B152" s="65" t="s">
        <v>499</v>
      </c>
      <c r="C152" s="34"/>
      <c r="D152" s="9"/>
      <c r="E152" s="63"/>
      <c r="F152" s="379"/>
      <c r="G152" s="379"/>
      <c r="H152" s="333"/>
      <c r="I152" s="333"/>
    </row>
    <row r="153" spans="1:9" ht="15.75">
      <c r="A153" s="6">
        <f>+A148+1</f>
        <v>86</v>
      </c>
      <c r="B153" s="380"/>
      <c r="C153" s="89" t="s">
        <v>501</v>
      </c>
      <c r="D153" s="9"/>
      <c r="E153" s="6" t="s">
        <v>666</v>
      </c>
      <c r="F153" s="4" t="s">
        <v>165</v>
      </c>
      <c r="G153" s="34"/>
      <c r="H153" s="442">
        <f>'ATT5 - Cost Support 1'!T33</f>
        <v>240909.36823947853</v>
      </c>
      <c r="I153" s="442"/>
    </row>
    <row r="154" spans="1:9" ht="15.75">
      <c r="A154" s="6">
        <f t="shared" ref="A154:A163" si="2">+A153+1</f>
        <v>87</v>
      </c>
      <c r="B154" s="380"/>
      <c r="C154" s="89" t="s">
        <v>109</v>
      </c>
      <c r="D154" s="210"/>
      <c r="E154" s="6"/>
      <c r="F154" s="381" t="s">
        <v>531</v>
      </c>
      <c r="G154" s="382"/>
      <c r="H154" s="334">
        <f>'ATT5 - Cost Support 1'!T36</f>
        <v>10517.226660193362</v>
      </c>
      <c r="I154" s="334"/>
    </row>
    <row r="155" spans="1:9" ht="15.75">
      <c r="A155" s="6">
        <f t="shared" si="2"/>
        <v>88</v>
      </c>
      <c r="B155" s="380"/>
      <c r="C155" s="89" t="s">
        <v>383</v>
      </c>
      <c r="D155" s="210"/>
      <c r="E155" s="6"/>
      <c r="F155" s="381" t="s">
        <v>531</v>
      </c>
      <c r="G155" s="382"/>
      <c r="H155" s="334">
        <f>'ATT5 - Cost Support 1'!T37</f>
        <v>5187.8230225914795</v>
      </c>
      <c r="I155" s="334"/>
    </row>
    <row r="156" spans="1:9" ht="15.75">
      <c r="A156" s="6">
        <f t="shared" si="2"/>
        <v>89</v>
      </c>
      <c r="B156" s="380"/>
      <c r="C156" s="89" t="s">
        <v>45</v>
      </c>
      <c r="D156" s="210"/>
      <c r="E156" s="6"/>
      <c r="F156" s="381" t="s">
        <v>531</v>
      </c>
      <c r="G156" s="382"/>
      <c r="H156" s="334">
        <f>'ATT5 - Cost Support 1'!U146</f>
        <v>0</v>
      </c>
      <c r="I156" s="334"/>
    </row>
    <row r="157" spans="1:9" ht="15.75">
      <c r="A157" s="1001">
        <f>+A156+1</f>
        <v>90</v>
      </c>
      <c r="B157" s="1040"/>
      <c r="C157" s="1041" t="s">
        <v>110</v>
      </c>
      <c r="D157" s="1042"/>
      <c r="E157" s="1043"/>
      <c r="F157" s="1041" t="str">
        <f>"(Line "&amp;A153&amp;" - "&amp;A154&amp;" - "&amp;A155&amp;" + "&amp;A156&amp;")"</f>
        <v>(Line 86 - 87 - 88 + 89)</v>
      </c>
      <c r="G157" s="371"/>
      <c r="H157" s="443">
        <f>H153-H154-H155+H156</f>
        <v>225204.3185566937</v>
      </c>
      <c r="I157" s="1355"/>
    </row>
    <row r="158" spans="1:9" ht="15.75">
      <c r="A158" s="1001" t="s">
        <v>1294</v>
      </c>
      <c r="B158" s="1040"/>
      <c r="C158" s="1041" t="s">
        <v>1304</v>
      </c>
      <c r="D158" s="1042"/>
      <c r="E158" s="1043"/>
      <c r="F158" s="1041" t="s">
        <v>531</v>
      </c>
      <c r="G158" s="1054"/>
      <c r="H158" s="443">
        <f>'ATT5 - Cost Support 1'!T217</f>
        <v>204.73823255813937</v>
      </c>
      <c r="I158" s="1355"/>
    </row>
    <row r="159" spans="1:9">
      <c r="A159" s="6">
        <f>+A157+1</f>
        <v>91</v>
      </c>
      <c r="B159" s="380"/>
      <c r="C159" s="162" t="s">
        <v>614</v>
      </c>
      <c r="D159" s="37"/>
      <c r="E159" s="6" t="s">
        <v>129</v>
      </c>
      <c r="F159" s="90" t="s">
        <v>163</v>
      </c>
      <c r="G159" s="34"/>
      <c r="H159" s="18">
        <f>'ATT5 - Cost Support 1'!T34</f>
        <v>43516.88842520395</v>
      </c>
      <c r="I159" s="18"/>
    </row>
    <row r="160" spans="1:9">
      <c r="A160" s="6">
        <f t="shared" si="2"/>
        <v>92</v>
      </c>
      <c r="B160" s="380"/>
      <c r="C160" s="163" t="s">
        <v>557</v>
      </c>
      <c r="D160" s="196"/>
      <c r="E160" s="247" t="str">
        <f>"(Note "&amp;B$293&amp;")"</f>
        <v>(Note A)</v>
      </c>
      <c r="F160" s="163" t="s">
        <v>164</v>
      </c>
      <c r="G160" s="363"/>
      <c r="H160" s="441">
        <f>'ATT5 - Cost Support 1'!T35</f>
        <v>35071.006199999712</v>
      </c>
      <c r="I160" s="360"/>
    </row>
    <row r="161" spans="1:9" ht="15.75">
      <c r="A161" s="6">
        <f t="shared" si="2"/>
        <v>93</v>
      </c>
      <c r="B161" s="380"/>
      <c r="C161" s="90" t="s">
        <v>615</v>
      </c>
      <c r="D161" s="37"/>
      <c r="E161" s="217"/>
      <c r="F161" s="25" t="str">
        <f>"(Line "&amp;A159&amp;" + "&amp;A160&amp;")"</f>
        <v>(Line 91 + 92)</v>
      </c>
      <c r="G161" s="34"/>
      <c r="H161" s="334">
        <f>SUM(H159:H160)</f>
        <v>78587.894625203655</v>
      </c>
      <c r="I161" s="334"/>
    </row>
    <row r="162" spans="1:9">
      <c r="A162" s="6">
        <f t="shared" si="2"/>
        <v>94</v>
      </c>
      <c r="B162" s="380"/>
      <c r="C162" s="163" t="s">
        <v>611</v>
      </c>
      <c r="D162" s="369"/>
      <c r="E162" s="248"/>
      <c r="F162" s="150" t="str">
        <f>"(Line "&amp;A$15&amp;")"</f>
        <v>(Line 7)</v>
      </c>
      <c r="G162" s="371"/>
      <c r="H162" s="251">
        <f>+H15</f>
        <v>8.3570158399007222E-2</v>
      </c>
      <c r="I162" s="1356"/>
    </row>
    <row r="163" spans="1:9" ht="15.75">
      <c r="A163" s="6">
        <f t="shared" si="2"/>
        <v>95</v>
      </c>
      <c r="B163" s="380"/>
      <c r="C163" s="65" t="s">
        <v>413</v>
      </c>
      <c r="D163" s="9"/>
      <c r="E163" s="6"/>
      <c r="F163" s="25" t="str">
        <f>"(Line "&amp;A161&amp;" * "&amp;A162&amp;")"</f>
        <v>(Line 93 * 94)</v>
      </c>
      <c r="G163" s="326"/>
      <c r="H163" s="249">
        <f>+H161*H162</f>
        <v>6567.6028020727581</v>
      </c>
      <c r="I163" s="249"/>
    </row>
    <row r="164" spans="1:9">
      <c r="A164" s="29"/>
      <c r="B164" s="329"/>
      <c r="C164" s="89"/>
      <c r="D164" s="27"/>
      <c r="E164" s="29"/>
      <c r="F164" s="89"/>
      <c r="G164" s="326"/>
      <c r="H164" s="250"/>
      <c r="I164" s="250"/>
    </row>
    <row r="165" spans="1:9">
      <c r="A165" s="6">
        <f>+A163+1</f>
        <v>96</v>
      </c>
      <c r="B165" s="329"/>
      <c r="C165" s="89" t="s">
        <v>486</v>
      </c>
      <c r="D165" s="27"/>
      <c r="E165" s="98" t="str">
        <f>"(Note "&amp;B$293&amp;")"</f>
        <v>(Note A)</v>
      </c>
      <c r="F165" s="89" t="s">
        <v>516</v>
      </c>
      <c r="G165" s="34"/>
      <c r="H165" s="18">
        <f>+'ATT5 - Cost Support 1'!T38</f>
        <v>0</v>
      </c>
      <c r="I165" s="18"/>
    </row>
    <row r="166" spans="1:9">
      <c r="A166" s="29">
        <f>+A165+1</f>
        <v>97</v>
      </c>
      <c r="B166" s="329"/>
      <c r="C166" s="163" t="s">
        <v>559</v>
      </c>
      <c r="D166" s="150"/>
      <c r="E166" s="247" t="str">
        <f>"(Note "&amp;B$293&amp;")"</f>
        <v>(Note A)</v>
      </c>
      <c r="F166" s="163" t="s">
        <v>517</v>
      </c>
      <c r="G166" s="363"/>
      <c r="H166" s="441">
        <f>+'ATT5 - Cost Support 1'!T39</f>
        <v>0</v>
      </c>
      <c r="I166" s="360"/>
    </row>
    <row r="167" spans="1:9">
      <c r="A167" s="29">
        <f>+A166+1</f>
        <v>98</v>
      </c>
      <c r="B167" s="329"/>
      <c r="C167" s="89" t="s">
        <v>615</v>
      </c>
      <c r="D167" s="27"/>
      <c r="E167" s="29"/>
      <c r="F167" s="25" t="str">
        <f>"(Line "&amp;A165&amp;" + "&amp;A166&amp;")"</f>
        <v>(Line 96 + 97)</v>
      </c>
      <c r="G167" s="34"/>
      <c r="H167" s="18">
        <f>+H166+H165</f>
        <v>0</v>
      </c>
      <c r="I167" s="18"/>
    </row>
    <row r="168" spans="1:9">
      <c r="A168" s="6">
        <f>+A167+1</f>
        <v>99</v>
      </c>
      <c r="B168" s="329"/>
      <c r="C168" s="163" t="s">
        <v>611</v>
      </c>
      <c r="D168" s="369"/>
      <c r="E168" s="248"/>
      <c r="F168" s="150" t="str">
        <f>"(Line "&amp;A$15&amp;")"</f>
        <v>(Line 7)</v>
      </c>
      <c r="G168" s="371"/>
      <c r="H168" s="251">
        <f>+H15</f>
        <v>8.3570158399007222E-2</v>
      </c>
      <c r="I168" s="1356"/>
    </row>
    <row r="169" spans="1:9" ht="15.75">
      <c r="A169" s="6">
        <f>+A168+1</f>
        <v>100</v>
      </c>
      <c r="B169" s="329"/>
      <c r="C169" s="65" t="s">
        <v>560</v>
      </c>
      <c r="D169" s="27"/>
      <c r="E169" s="29"/>
      <c r="F169" s="25" t="str">
        <f>"(Line "&amp;A167&amp;" * "&amp;A168&amp;")"</f>
        <v>(Line 98 * 99)</v>
      </c>
      <c r="G169" s="326"/>
      <c r="H169" s="249">
        <f>+H168*H167</f>
        <v>0</v>
      </c>
      <c r="I169" s="249"/>
    </row>
    <row r="170" spans="1:9">
      <c r="A170" s="29"/>
      <c r="B170" s="329"/>
      <c r="C170" s="34"/>
      <c r="D170" s="27"/>
      <c r="E170" s="29"/>
      <c r="F170" s="89"/>
      <c r="G170" s="326"/>
      <c r="H170" s="335"/>
      <c r="I170" s="335"/>
    </row>
    <row r="171" spans="1:9" ht="15.75" thickBot="1">
      <c r="A171" s="66"/>
      <c r="B171" s="32"/>
      <c r="C171" s="89"/>
      <c r="D171" s="27"/>
      <c r="E171" s="29"/>
      <c r="F171" s="89"/>
      <c r="G171" s="326"/>
      <c r="H171" s="332"/>
      <c r="I171" s="332"/>
    </row>
    <row r="172" spans="1:9" s="670" customFormat="1" ht="16.5" thickBot="1">
      <c r="A172" s="1088">
        <f>+A169+1</f>
        <v>101</v>
      </c>
      <c r="B172" s="425" t="s">
        <v>588</v>
      </c>
      <c r="C172" s="425"/>
      <c r="D172" s="426"/>
      <c r="E172" s="427"/>
      <c r="F172" s="422" t="str">
        <f>"(Line "&amp;A157&amp;" + "&amp;A158&amp;" + "&amp;A163&amp;" + "&amp;A169&amp;")"</f>
        <v>(Line 90 + 90A + 95 + 100)</v>
      </c>
      <c r="G172" s="428"/>
      <c r="H172" s="435">
        <f>H157+H163+H169+H158</f>
        <v>231976.6595913246</v>
      </c>
      <c r="I172" s="1352"/>
    </row>
    <row r="173" spans="1:9">
      <c r="A173" s="200"/>
      <c r="B173" s="9"/>
      <c r="C173" s="9"/>
      <c r="D173" s="9"/>
      <c r="E173" s="63"/>
      <c r="F173" s="34"/>
      <c r="G173" s="34"/>
      <c r="H173" s="34"/>
      <c r="I173" s="34"/>
    </row>
    <row r="174" spans="1:9" ht="15.75">
      <c r="A174" s="689" t="s">
        <v>381</v>
      </c>
      <c r="B174" s="343"/>
      <c r="C174" s="343"/>
      <c r="D174" s="343"/>
      <c r="E174" s="344"/>
      <c r="F174" s="345"/>
      <c r="G174" s="345"/>
      <c r="H174" s="358"/>
      <c r="I174" s="358"/>
    </row>
    <row r="175" spans="1:9" ht="15.75">
      <c r="A175" s="123"/>
      <c r="B175" s="6"/>
      <c r="C175" s="24"/>
      <c r="D175" s="27"/>
      <c r="E175" s="19"/>
      <c r="F175" s="9"/>
      <c r="G175" s="9"/>
      <c r="H175" s="40"/>
      <c r="I175" s="40"/>
    </row>
    <row r="176" spans="1:9" ht="15.75">
      <c r="A176" s="29">
        <f>+A172+1</f>
        <v>102</v>
      </c>
      <c r="B176" s="328" t="s">
        <v>482</v>
      </c>
      <c r="C176" s="366"/>
      <c r="D176" s="9"/>
      <c r="E176" s="98"/>
      <c r="F176" s="151" t="s">
        <v>396</v>
      </c>
      <c r="G176" s="151"/>
      <c r="H176" s="239">
        <f>+'ATT2 - Other Tax'!G43</f>
        <v>64861.787458314117</v>
      </c>
      <c r="I176" s="239"/>
    </row>
    <row r="177" spans="1:9" ht="15.75" thickBot="1">
      <c r="A177" s="64"/>
      <c r="B177" s="27"/>
      <c r="C177" s="9"/>
      <c r="D177" s="9"/>
      <c r="E177" s="6"/>
      <c r="F177" s="4"/>
      <c r="G177" s="151"/>
      <c r="H177" s="34"/>
      <c r="I177" s="34"/>
    </row>
    <row r="178" spans="1:9" s="56" customFormat="1" ht="16.5" thickBot="1">
      <c r="A178" s="420">
        <f>+A176+1</f>
        <v>103</v>
      </c>
      <c r="B178" s="413" t="s">
        <v>494</v>
      </c>
      <c r="C178" s="413"/>
      <c r="D178" s="426"/>
      <c r="E178" s="421"/>
      <c r="F178" s="422" t="str">
        <f>"(Line "&amp;A176&amp;")"</f>
        <v>(Line 102)</v>
      </c>
      <c r="G178" s="418"/>
      <c r="H178" s="433">
        <f>+H176</f>
        <v>64861.787458314117</v>
      </c>
      <c r="I178" s="1351"/>
    </row>
    <row r="179" spans="1:9">
      <c r="A179" s="63"/>
      <c r="B179" s="9"/>
      <c r="C179" s="9"/>
      <c r="D179" s="9"/>
      <c r="E179" s="63"/>
      <c r="F179" s="34"/>
      <c r="G179" s="34"/>
      <c r="H179" s="34"/>
      <c r="I179" s="34"/>
    </row>
    <row r="180" spans="1:9" ht="15.75">
      <c r="A180" s="689" t="s">
        <v>561</v>
      </c>
      <c r="B180" s="343"/>
      <c r="C180" s="343"/>
      <c r="D180" s="343"/>
      <c r="E180" s="344"/>
      <c r="F180" s="345"/>
      <c r="G180" s="345"/>
      <c r="H180" s="358"/>
      <c r="I180" s="358"/>
    </row>
    <row r="181" spans="1:9" ht="15.75">
      <c r="A181" s="4"/>
      <c r="B181" s="6"/>
      <c r="C181" s="24"/>
      <c r="D181" s="27"/>
      <c r="E181" s="19"/>
      <c r="F181" s="9"/>
      <c r="G181" s="9"/>
      <c r="H181" s="40"/>
      <c r="I181" s="40"/>
    </row>
    <row r="182" spans="1:9" ht="15.75">
      <c r="A182" s="29"/>
      <c r="B182" s="58" t="s">
        <v>496</v>
      </c>
      <c r="C182" s="9"/>
      <c r="D182" s="37"/>
      <c r="E182" s="20"/>
      <c r="F182" s="34"/>
      <c r="G182" s="25"/>
      <c r="H182" s="34"/>
      <c r="I182" s="34"/>
    </row>
    <row r="183" spans="1:9" ht="15.75">
      <c r="A183" s="29">
        <f>+A178+1</f>
        <v>104</v>
      </c>
      <c r="B183" s="58"/>
      <c r="C183" s="9" t="s">
        <v>496</v>
      </c>
      <c r="D183" s="37"/>
      <c r="E183" s="6" t="s">
        <v>296</v>
      </c>
      <c r="F183" s="10" t="s">
        <v>748</v>
      </c>
      <c r="G183" s="25"/>
      <c r="H183" s="659">
        <f>'ATT5 - Cost Support 1'!S188</f>
        <v>511008.54599999997</v>
      </c>
      <c r="I183" s="659"/>
    </row>
    <row r="184" spans="1:9">
      <c r="A184" s="29">
        <f>+A183+1</f>
        <v>105</v>
      </c>
      <c r="B184" s="29"/>
      <c r="C184" s="149" t="s">
        <v>498</v>
      </c>
      <c r="D184" s="150"/>
      <c r="E184" s="108" t="str">
        <f>"(Note "&amp;B$320&amp;")"</f>
        <v>(Note P)</v>
      </c>
      <c r="F184" s="70" t="s">
        <v>117</v>
      </c>
      <c r="G184" s="68"/>
      <c r="H184" s="441">
        <f>+'ATT8 - Securitization'!E14</f>
        <v>0</v>
      </c>
      <c r="I184" s="360"/>
    </row>
    <row r="185" spans="1:9" ht="15.75">
      <c r="A185" s="6">
        <f>+A184+1</f>
        <v>106</v>
      </c>
      <c r="B185" s="6"/>
      <c r="C185" s="58" t="s">
        <v>496</v>
      </c>
      <c r="D185" s="37"/>
      <c r="E185" s="101"/>
      <c r="F185" s="43" t="str">
        <f>"(Line "&amp;A183&amp;" - "&amp;A184&amp;")"</f>
        <v>(Line 104 - 105)</v>
      </c>
      <c r="G185" s="25"/>
      <c r="H185" s="240">
        <f>+H183-H184</f>
        <v>511008.54599999997</v>
      </c>
      <c r="I185" s="240"/>
    </row>
    <row r="186" spans="1:9">
      <c r="A186" s="6"/>
      <c r="B186" s="6"/>
      <c r="C186" s="5"/>
      <c r="D186" s="9"/>
      <c r="E186" s="63"/>
      <c r="F186" s="27"/>
      <c r="G186" s="5"/>
      <c r="H186" s="5"/>
      <c r="I186" s="5"/>
    </row>
    <row r="187" spans="1:9" ht="15.75">
      <c r="A187" s="6">
        <f>+A185+1</f>
        <v>107</v>
      </c>
      <c r="B187" s="12" t="s">
        <v>580</v>
      </c>
      <c r="C187" s="9"/>
      <c r="D187" s="9"/>
      <c r="E187" s="19" t="s">
        <v>297</v>
      </c>
      <c r="F187" s="10" t="s">
        <v>581</v>
      </c>
      <c r="G187" s="5"/>
      <c r="H187" s="660">
        <v>0</v>
      </c>
      <c r="I187" s="1363"/>
    </row>
    <row r="188" spans="1:9">
      <c r="A188" s="6"/>
      <c r="B188" s="6"/>
      <c r="C188" s="3"/>
      <c r="D188" s="9"/>
      <c r="E188" s="19"/>
      <c r="F188" s="10"/>
      <c r="G188" s="5"/>
      <c r="H188" s="5"/>
      <c r="I188" s="10"/>
    </row>
    <row r="189" spans="1:9" ht="15.75">
      <c r="A189" s="6"/>
      <c r="B189" s="13" t="s">
        <v>483</v>
      </c>
      <c r="C189" s="9"/>
      <c r="D189" s="9"/>
      <c r="E189" s="19"/>
      <c r="F189" s="10"/>
      <c r="G189" s="5"/>
      <c r="H189" s="5"/>
      <c r="I189" s="10"/>
    </row>
    <row r="190" spans="1:9">
      <c r="A190" s="6">
        <f>+A187+1</f>
        <v>108</v>
      </c>
      <c r="B190" s="6"/>
      <c r="C190" s="5" t="s">
        <v>617</v>
      </c>
      <c r="D190" s="5"/>
      <c r="E190" s="19"/>
      <c r="F190" s="10" t="s">
        <v>99</v>
      </c>
      <c r="G190" s="5"/>
      <c r="H190" s="1161">
        <f>(12223910+11864754.954)/2</f>
        <v>12044332.477</v>
      </c>
      <c r="I190" s="1364"/>
    </row>
    <row r="191" spans="1:9">
      <c r="A191" s="29">
        <f>+A190+1</f>
        <v>109</v>
      </c>
      <c r="B191" s="29"/>
      <c r="C191" s="10" t="s">
        <v>562</v>
      </c>
      <c r="D191" s="10"/>
      <c r="E191" s="28" t="s">
        <v>298</v>
      </c>
      <c r="F191" s="35" t="str">
        <f>"(Line "&amp;A201&amp;")"</f>
        <v>(Line 117)</v>
      </c>
      <c r="G191" s="5"/>
      <c r="H191" s="696">
        <f>-H201</f>
        <v>0</v>
      </c>
      <c r="I191" s="696"/>
    </row>
    <row r="192" spans="1:9">
      <c r="A192" s="6">
        <f>+A191+1</f>
        <v>110</v>
      </c>
      <c r="B192" s="29"/>
      <c r="C192" s="70" t="s">
        <v>96</v>
      </c>
      <c r="D192" s="70"/>
      <c r="E192" s="108" t="s">
        <v>298</v>
      </c>
      <c r="F192" s="70" t="s">
        <v>103</v>
      </c>
      <c r="G192" s="68"/>
      <c r="H192" s="1330">
        <f>+-(62434+46246.037)/2</f>
        <v>-54340.018499999998</v>
      </c>
      <c r="I192" s="1365"/>
    </row>
    <row r="193" spans="1:9" ht="15.75">
      <c r="A193" s="6">
        <f>+A192+1</f>
        <v>111</v>
      </c>
      <c r="B193" s="29"/>
      <c r="C193" s="74" t="s">
        <v>483</v>
      </c>
      <c r="D193" s="43"/>
      <c r="E193" s="98"/>
      <c r="F193" s="25" t="str">
        <f>"(Sum Lines "&amp;A190&amp;" to "&amp;A192&amp;")"</f>
        <v>(Sum Lines 108 to 110)</v>
      </c>
      <c r="G193" s="384"/>
      <c r="H193" s="241">
        <f>SUM(H190:H192)</f>
        <v>11989992.4585</v>
      </c>
      <c r="I193" s="235"/>
    </row>
    <row r="194" spans="1:9">
      <c r="A194" s="6"/>
      <c r="B194" s="6"/>
      <c r="C194" s="3"/>
      <c r="D194" s="9"/>
      <c r="E194" s="19"/>
      <c r="F194" s="5"/>
      <c r="G194" s="9"/>
      <c r="H194" s="5"/>
      <c r="I194" s="10"/>
    </row>
    <row r="195" spans="1:9" ht="15.75">
      <c r="A195" s="6"/>
      <c r="B195" s="13" t="s">
        <v>563</v>
      </c>
      <c r="C195" s="9"/>
      <c r="D195" s="9"/>
      <c r="E195" s="19"/>
      <c r="F195" s="5"/>
      <c r="G195" s="9"/>
      <c r="H195" s="5"/>
      <c r="I195" s="10"/>
    </row>
    <row r="196" spans="1:9">
      <c r="A196" s="6">
        <f>+A193+1</f>
        <v>112</v>
      </c>
      <c r="B196" s="6"/>
      <c r="C196" s="3" t="s">
        <v>497</v>
      </c>
      <c r="D196" s="9"/>
      <c r="E196" s="6"/>
      <c r="F196" s="3" t="s">
        <v>100</v>
      </c>
      <c r="G196" s="9"/>
      <c r="H196" s="1161">
        <f>+(11417091+10594445.577)/2</f>
        <v>11005768.2885</v>
      </c>
      <c r="I196" s="1364"/>
    </row>
    <row r="197" spans="1:9">
      <c r="A197" s="29">
        <f t="shared" ref="A197:A203" si="3">+A196+1</f>
        <v>113</v>
      </c>
      <c r="B197" s="6"/>
      <c r="C197" s="3" t="s">
        <v>275</v>
      </c>
      <c r="D197" s="9"/>
      <c r="E197" s="19" t="s">
        <v>298</v>
      </c>
      <c r="F197" s="26" t="s">
        <v>101</v>
      </c>
      <c r="G197" s="9"/>
      <c r="H197" s="1161">
        <f>-(1112+2625.935)/2</f>
        <v>-1868.9675</v>
      </c>
      <c r="I197" s="1364"/>
    </row>
    <row r="198" spans="1:9">
      <c r="A198" s="29">
        <f t="shared" si="3"/>
        <v>114</v>
      </c>
      <c r="B198" s="6"/>
      <c r="C198" s="3" t="s">
        <v>276</v>
      </c>
      <c r="D198" s="9"/>
      <c r="E198" s="6" t="s">
        <v>297</v>
      </c>
      <c r="F198" s="45" t="s">
        <v>102</v>
      </c>
      <c r="G198" s="9"/>
      <c r="H198" s="1161">
        <f>+(3217+3370.53)/2</f>
        <v>3293.7650000000003</v>
      </c>
      <c r="I198" s="1364"/>
    </row>
    <row r="199" spans="1:9">
      <c r="A199" s="29">
        <f t="shared" si="3"/>
        <v>115</v>
      </c>
      <c r="B199" s="29"/>
      <c r="C199" s="151" t="s">
        <v>283</v>
      </c>
      <c r="D199" s="218" t="str">
        <f>"(Note "&amp;B$320&amp;")"</f>
        <v>(Note P)</v>
      </c>
      <c r="E199" s="28" t="s">
        <v>298</v>
      </c>
      <c r="F199" s="70" t="str">
        <f>+F184</f>
        <v>Attachment 8</v>
      </c>
      <c r="G199" s="9"/>
      <c r="H199" s="70">
        <f>'ATT8 - Securitization'!E18</f>
        <v>0</v>
      </c>
      <c r="I199" s="43"/>
    </row>
    <row r="200" spans="1:9">
      <c r="A200" s="29">
        <f t="shared" si="3"/>
        <v>116</v>
      </c>
      <c r="B200" s="29"/>
      <c r="C200" s="46" t="s">
        <v>489</v>
      </c>
      <c r="D200" s="172"/>
      <c r="E200" s="99"/>
      <c r="F200" s="43" t="str">
        <f>"(Sum Lines "&amp;A196&amp;" to "&amp;A199&amp;")"</f>
        <v>(Sum Lines 112 to 115)</v>
      </c>
      <c r="G200" s="172"/>
      <c r="H200" s="51">
        <f>SUM(H196:H199)</f>
        <v>11007193.086000001</v>
      </c>
      <c r="I200" s="43"/>
    </row>
    <row r="201" spans="1:9">
      <c r="A201" s="29">
        <f t="shared" si="3"/>
        <v>117</v>
      </c>
      <c r="B201" s="6"/>
      <c r="C201" s="3" t="s">
        <v>510</v>
      </c>
      <c r="D201" s="9"/>
      <c r="E201" s="6" t="s">
        <v>297</v>
      </c>
      <c r="F201" s="26" t="s">
        <v>98</v>
      </c>
      <c r="G201" s="9"/>
      <c r="H201" s="658">
        <v>0</v>
      </c>
      <c r="I201" s="743"/>
    </row>
    <row r="202" spans="1:9">
      <c r="A202" s="29">
        <f t="shared" si="3"/>
        <v>118</v>
      </c>
      <c r="B202" s="6"/>
      <c r="C202" s="3" t="s">
        <v>483</v>
      </c>
      <c r="D202" s="9"/>
      <c r="E202" s="63"/>
      <c r="F202" s="68" t="str">
        <f>"(Line "&amp;A193&amp;")"</f>
        <v>(Line 111)</v>
      </c>
      <c r="G202" s="9"/>
      <c r="H202" s="25">
        <f>H193</f>
        <v>11989992.4585</v>
      </c>
      <c r="I202" s="25"/>
    </row>
    <row r="203" spans="1:9" ht="15.75">
      <c r="A203" s="29">
        <f t="shared" si="3"/>
        <v>119</v>
      </c>
      <c r="B203" s="6"/>
      <c r="C203" s="41" t="s">
        <v>488</v>
      </c>
      <c r="D203" s="352"/>
      <c r="E203" s="354"/>
      <c r="F203" s="25" t="str">
        <f>"(Sum Lines "&amp;A200&amp;" to "&amp;A202&amp;")"</f>
        <v>(Sum Lines 116 to 118)</v>
      </c>
      <c r="G203" s="33"/>
      <c r="H203" s="225">
        <f>H202+H201+H200</f>
        <v>22997185.544500001</v>
      </c>
      <c r="I203" s="240"/>
    </row>
    <row r="204" spans="1:9">
      <c r="A204" s="6"/>
      <c r="B204" s="6"/>
      <c r="C204" s="3"/>
      <c r="D204" s="9"/>
      <c r="E204" s="63"/>
      <c r="F204" s="34"/>
      <c r="G204" s="5"/>
      <c r="H204" s="19"/>
      <c r="I204" s="19"/>
    </row>
    <row r="205" spans="1:9">
      <c r="A205" s="29">
        <f>+A203+1</f>
        <v>120</v>
      </c>
      <c r="B205" s="6"/>
      <c r="C205" s="90" t="s">
        <v>660</v>
      </c>
      <c r="D205" s="45" t="s">
        <v>489</v>
      </c>
      <c r="E205" s="63"/>
      <c r="F205" s="25" t="str">
        <f>"(Line "&amp;A200&amp;" / "&amp;A203&amp;")"</f>
        <v>(Line 116 / 119)</v>
      </c>
      <c r="G205" s="5"/>
      <c r="H205" s="213">
        <f>IF(H203&gt;0,H200/H203,0)</f>
        <v>0.47863218152068515</v>
      </c>
      <c r="I205" s="213"/>
    </row>
    <row r="206" spans="1:9">
      <c r="A206" s="29">
        <f>+A205+1</f>
        <v>121</v>
      </c>
      <c r="B206" s="6"/>
      <c r="C206" s="90" t="s">
        <v>21</v>
      </c>
      <c r="D206" s="3" t="s">
        <v>510</v>
      </c>
      <c r="E206" s="63"/>
      <c r="F206" s="25" t="str">
        <f>"(Line "&amp;A201&amp;" / "&amp;A203&amp;")"</f>
        <v>(Line 117 / 119)</v>
      </c>
      <c r="G206" s="5"/>
      <c r="H206" s="213">
        <f>IF(H203&gt;0,H201/H203,0)</f>
        <v>0</v>
      </c>
      <c r="I206" s="213"/>
    </row>
    <row r="207" spans="1:9">
      <c r="A207" s="29">
        <f>+A206+1</f>
        <v>122</v>
      </c>
      <c r="B207" s="6"/>
      <c r="C207" s="90" t="s">
        <v>661</v>
      </c>
      <c r="D207" s="3" t="s">
        <v>483</v>
      </c>
      <c r="E207" s="63"/>
      <c r="F207" s="25" t="str">
        <f>"(Line "&amp;A202&amp;" / "&amp;A203&amp;")"</f>
        <v>(Line 118 / 119)</v>
      </c>
      <c r="G207" s="5"/>
      <c r="H207" s="213">
        <f>IF(H203&gt;0,H202/H203,0)</f>
        <v>0.52136781847931479</v>
      </c>
      <c r="I207" s="213"/>
    </row>
    <row r="208" spans="1:9">
      <c r="A208" s="29"/>
      <c r="B208" s="6"/>
      <c r="C208" s="91"/>
      <c r="D208" s="9"/>
      <c r="E208" s="63"/>
      <c r="F208" s="5"/>
      <c r="G208" s="5"/>
      <c r="H208" s="19"/>
      <c r="I208" s="19"/>
    </row>
    <row r="209" spans="1:9">
      <c r="A209" s="29">
        <f>+A207+1</f>
        <v>123</v>
      </c>
      <c r="B209" s="6"/>
      <c r="C209" s="91" t="s">
        <v>662</v>
      </c>
      <c r="D209" s="45" t="s">
        <v>489</v>
      </c>
      <c r="E209" s="63"/>
      <c r="F209" s="25" t="str">
        <f>"(Line "&amp;A185&amp;" / "&amp;A200&amp;")"</f>
        <v>(Line 106 / 116)</v>
      </c>
      <c r="G209" s="5"/>
      <c r="H209" s="21">
        <f>IF(H200&gt;0,H185/H200,0)</f>
        <v>4.6424964294480252E-2</v>
      </c>
      <c r="I209" s="21"/>
    </row>
    <row r="210" spans="1:9">
      <c r="A210" s="29">
        <f>+A209+1</f>
        <v>124</v>
      </c>
      <c r="B210" s="6"/>
      <c r="C210" s="91" t="s">
        <v>22</v>
      </c>
      <c r="D210" s="3" t="s">
        <v>510</v>
      </c>
      <c r="E210" s="63"/>
      <c r="F210" s="25" t="str">
        <f>"(Line "&amp;A187&amp;" / "&amp;A201&amp;")"</f>
        <v>(Line 107 / 117)</v>
      </c>
      <c r="G210" s="5"/>
      <c r="H210" s="21">
        <f>IF(H201&gt;0,H187/H201,0)</f>
        <v>0</v>
      </c>
      <c r="I210" s="21"/>
    </row>
    <row r="211" spans="1:9">
      <c r="A211" s="29">
        <f>+A210+1</f>
        <v>125</v>
      </c>
      <c r="B211" s="6"/>
      <c r="C211" s="91" t="s">
        <v>663</v>
      </c>
      <c r="D211" s="3" t="s">
        <v>483</v>
      </c>
      <c r="E211" s="98" t="str">
        <f>"(Note "&amp;B$309&amp;")"</f>
        <v>(Note J)</v>
      </c>
      <c r="F211" s="10" t="s">
        <v>650</v>
      </c>
      <c r="G211" s="5"/>
      <c r="H211" s="21">
        <v>0.114</v>
      </c>
      <c r="I211" s="21"/>
    </row>
    <row r="212" spans="1:9">
      <c r="A212" s="29"/>
      <c r="B212" s="6"/>
      <c r="C212" s="91"/>
      <c r="D212" s="9"/>
      <c r="E212" s="63"/>
      <c r="F212" s="5"/>
      <c r="G212" s="5"/>
      <c r="H212" s="9"/>
      <c r="I212" s="9"/>
    </row>
    <row r="213" spans="1:9">
      <c r="A213" s="29">
        <f>+A211+1</f>
        <v>126</v>
      </c>
      <c r="B213" s="6"/>
      <c r="C213" s="90" t="s">
        <v>664</v>
      </c>
      <c r="D213" s="45" t="s">
        <v>491</v>
      </c>
      <c r="E213" s="63"/>
      <c r="F213" s="25" t="str">
        <f>"(Line "&amp;A205&amp;" * "&amp;A209&amp;")"</f>
        <v>(Line 120 * 123)</v>
      </c>
      <c r="G213" s="30"/>
      <c r="H213" s="21">
        <f>H209*H205</f>
        <v>2.2220481937286998E-2</v>
      </c>
      <c r="I213" s="21"/>
    </row>
    <row r="214" spans="1:9">
      <c r="A214" s="29">
        <f>+A213+1</f>
        <v>127</v>
      </c>
      <c r="B214" s="6"/>
      <c r="C214" s="90" t="s">
        <v>258</v>
      </c>
      <c r="D214" s="3" t="s">
        <v>510</v>
      </c>
      <c r="E214" s="63"/>
      <c r="F214" s="25" t="str">
        <f>"(Line "&amp;A206&amp;" * "&amp;A210&amp;")"</f>
        <v>(Line 121 * 124)</v>
      </c>
      <c r="G214" s="379"/>
      <c r="H214" s="21">
        <f>H210*H206</f>
        <v>0</v>
      </c>
      <c r="I214" s="21"/>
    </row>
    <row r="215" spans="1:9">
      <c r="A215" s="29">
        <f>+A214+1</f>
        <v>128</v>
      </c>
      <c r="B215" s="383"/>
      <c r="C215" s="93" t="s">
        <v>18</v>
      </c>
      <c r="D215" s="94" t="s">
        <v>483</v>
      </c>
      <c r="E215" s="248"/>
      <c r="F215" s="68" t="str">
        <f>"(Line "&amp;A207&amp;" * "&amp;A211&amp;")"</f>
        <v>(Line 122 * 125)</v>
      </c>
      <c r="G215" s="69"/>
      <c r="H215" s="95">
        <f>H211*H207</f>
        <v>5.943593130664189E-2</v>
      </c>
      <c r="I215" s="1357"/>
    </row>
    <row r="216" spans="1:9" s="1" customFormat="1" ht="15.75">
      <c r="A216" s="6">
        <f>+A215+1</f>
        <v>129</v>
      </c>
      <c r="B216" s="57" t="s">
        <v>490</v>
      </c>
      <c r="C216" s="57"/>
      <c r="D216" s="73"/>
      <c r="E216" s="102"/>
      <c r="F216" s="25" t="str">
        <f>"(Sum Lines "&amp;A213&amp;" to "&amp;A215&amp;")"</f>
        <v>(Sum Lines 126 to 128)</v>
      </c>
      <c r="G216" s="59"/>
      <c r="H216" s="55">
        <f>SUM(H213:H215)</f>
        <v>8.1656413243928888E-2</v>
      </c>
      <c r="I216" s="55"/>
    </row>
    <row r="217" spans="1:9" s="1" customFormat="1" ht="16.5" thickBot="1">
      <c r="A217" s="11"/>
      <c r="B217" s="11"/>
      <c r="C217" s="57"/>
      <c r="D217" s="73"/>
      <c r="E217" s="102"/>
      <c r="F217" s="58"/>
      <c r="G217" s="59"/>
      <c r="H217" s="55"/>
      <c r="I217" s="55"/>
    </row>
    <row r="218" spans="1:9" s="56" customFormat="1" ht="16.5" thickBot="1">
      <c r="A218" s="412">
        <f>+A216+1</f>
        <v>130</v>
      </c>
      <c r="B218" s="429" t="s">
        <v>578</v>
      </c>
      <c r="C218" s="419"/>
      <c r="D218" s="426"/>
      <c r="E218" s="430"/>
      <c r="F218" s="422" t="str">
        <f>"(Line "&amp;A115&amp;" * "&amp;A216&amp;")"</f>
        <v>(Line 62 * 129)</v>
      </c>
      <c r="G218" s="431"/>
      <c r="H218" s="436">
        <f>+H115*H216</f>
        <v>490218.7672743533</v>
      </c>
      <c r="I218" s="58"/>
    </row>
    <row r="219" spans="1:9">
      <c r="A219" s="6"/>
      <c r="B219" s="6"/>
      <c r="C219" s="3"/>
      <c r="D219" s="9"/>
      <c r="E219" s="63"/>
      <c r="F219" s="5"/>
      <c r="G219" s="5"/>
      <c r="H219" s="21"/>
      <c r="I219" s="21"/>
    </row>
    <row r="220" spans="1:9" ht="15.75">
      <c r="A220" s="689" t="s">
        <v>364</v>
      </c>
      <c r="B220" s="343"/>
      <c r="C220" s="343"/>
      <c r="D220" s="343"/>
      <c r="E220" s="344"/>
      <c r="F220" s="345"/>
      <c r="G220" s="345"/>
      <c r="H220" s="358"/>
      <c r="I220" s="358"/>
    </row>
    <row r="221" spans="1:9" ht="15.75">
      <c r="A221" s="89"/>
      <c r="B221" s="6"/>
      <c r="C221" s="24"/>
      <c r="D221" s="27"/>
      <c r="E221" s="19"/>
      <c r="F221" s="9"/>
      <c r="G221" s="9"/>
      <c r="H221" s="40"/>
      <c r="I221" s="40"/>
    </row>
    <row r="222" spans="1:9" ht="15.75">
      <c r="A222" s="6" t="s">
        <v>505</v>
      </c>
      <c r="B222" s="75" t="s">
        <v>579</v>
      </c>
      <c r="C222" s="9"/>
      <c r="D222" s="9"/>
      <c r="E222" s="19"/>
      <c r="F222" s="5"/>
      <c r="G222" s="16"/>
      <c r="H222" s="9"/>
      <c r="I222" s="9"/>
    </row>
    <row r="223" spans="1:9">
      <c r="A223" s="6">
        <f>+A218+1</f>
        <v>131</v>
      </c>
      <c r="B223" s="6"/>
      <c r="C223" s="9" t="s">
        <v>565</v>
      </c>
      <c r="D223" s="9"/>
      <c r="E223" s="63"/>
      <c r="F223" s="9" t="s">
        <v>531</v>
      </c>
      <c r="G223" s="261"/>
      <c r="H223" s="678">
        <v>0.21</v>
      </c>
      <c r="I223" s="1362"/>
    </row>
    <row r="224" spans="1:9">
      <c r="A224" s="6">
        <f>+A223+1</f>
        <v>132</v>
      </c>
      <c r="B224" s="6"/>
      <c r="C224" s="261" t="s">
        <v>564</v>
      </c>
      <c r="D224" s="22"/>
      <c r="E224" s="98" t="str">
        <f>"(Note "&amp;B$303&amp;")"</f>
        <v>(Note I)</v>
      </c>
      <c r="F224" s="9" t="s">
        <v>531</v>
      </c>
      <c r="G224" s="261"/>
      <c r="H224" s="385">
        <f>'ATT5 - Cost Support 1'!U87+'ATT5 - Cost Support 1'!T87+'ATT5 - Cost Support 1'!V87+'ATT5 - Cost Support 1'!W87+'ATT5 - Cost Support 1'!S87</f>
        <v>5.8507730000000001E-2</v>
      </c>
      <c r="I224" s="385"/>
    </row>
    <row r="225" spans="1:9">
      <c r="A225" s="6">
        <f>+A224+1</f>
        <v>133</v>
      </c>
      <c r="B225" s="6"/>
      <c r="C225" s="261" t="s">
        <v>642</v>
      </c>
      <c r="D225" s="261" t="s">
        <v>643</v>
      </c>
      <c r="E225" s="63"/>
      <c r="F225" s="9" t="s">
        <v>284</v>
      </c>
      <c r="G225" s="261"/>
      <c r="H225" s="385">
        <v>0</v>
      </c>
      <c r="I225" s="385"/>
    </row>
    <row r="226" spans="1:9">
      <c r="A226" s="6">
        <f>+A225+1</f>
        <v>134</v>
      </c>
      <c r="B226" s="6"/>
      <c r="C226" s="261" t="s">
        <v>651</v>
      </c>
      <c r="D226" s="15" t="s">
        <v>659</v>
      </c>
      <c r="E226" s="63"/>
      <c r="F226" s="9"/>
      <c r="G226" s="261"/>
      <c r="H226" s="17">
        <f>IF(H223&gt;0,1-(((1-H224)*(1-H223))/(1-H224*H223*H225)),0)</f>
        <v>0.25622110669999998</v>
      </c>
      <c r="I226" s="17"/>
    </row>
    <row r="227" spans="1:9">
      <c r="A227" s="6">
        <f>+A226+1</f>
        <v>135</v>
      </c>
      <c r="B227" s="6"/>
      <c r="C227" s="261" t="s">
        <v>641</v>
      </c>
      <c r="D227" s="22"/>
      <c r="E227" s="63"/>
      <c r="F227" s="9"/>
      <c r="G227" s="261"/>
      <c r="H227" s="385">
        <f>+H226/(1-H226)</f>
        <v>0.34448558436929766</v>
      </c>
      <c r="I227" s="385"/>
    </row>
    <row r="228" spans="1:9">
      <c r="A228" s="6"/>
      <c r="B228" s="6"/>
      <c r="C228" s="9"/>
      <c r="D228" s="9"/>
      <c r="E228" s="14"/>
      <c r="F228" s="15"/>
      <c r="G228" s="16"/>
      <c r="H228" s="17"/>
      <c r="I228" s="17"/>
    </row>
    <row r="229" spans="1:9" ht="15.75">
      <c r="A229" s="6"/>
      <c r="B229" s="75" t="s">
        <v>1233</v>
      </c>
      <c r="C229" s="3"/>
      <c r="D229" s="9"/>
      <c r="E229" s="98"/>
      <c r="F229" s="5"/>
      <c r="G229" s="16"/>
      <c r="H229" s="85"/>
      <c r="I229" s="85"/>
    </row>
    <row r="230" spans="1:9">
      <c r="A230" s="6">
        <f>+A227+1</f>
        <v>136</v>
      </c>
      <c r="B230" s="6"/>
      <c r="C230" s="1002" t="s">
        <v>1234</v>
      </c>
      <c r="D230" s="9"/>
      <c r="E230" s="1003" t="s">
        <v>1235</v>
      </c>
      <c r="F230" s="4" t="s">
        <v>394</v>
      </c>
      <c r="G230" s="16"/>
      <c r="H230" s="235">
        <f>-'ATT1 - ADIT'!C72</f>
        <v>-128.47200000000001</v>
      </c>
      <c r="I230" s="235"/>
    </row>
    <row r="231" spans="1:9">
      <c r="A231" s="1001" t="s">
        <v>1221</v>
      </c>
      <c r="B231" s="6"/>
      <c r="C231" s="1002" t="s">
        <v>1232</v>
      </c>
      <c r="D231" s="9"/>
      <c r="E231" s="28"/>
      <c r="F231" s="1004" t="s">
        <v>531</v>
      </c>
      <c r="G231" s="16"/>
      <c r="H231" s="235">
        <f>+'ATT5 - Cost Support 1'!M201</f>
        <v>-2729.3167345328529</v>
      </c>
      <c r="I231" s="235"/>
    </row>
    <row r="232" spans="1:9">
      <c r="A232" s="6">
        <f>+A230+1</f>
        <v>137</v>
      </c>
      <c r="B232" s="6"/>
      <c r="C232" s="3" t="s">
        <v>640</v>
      </c>
      <c r="D232" s="9"/>
      <c r="E232" s="383"/>
      <c r="F232" s="68" t="str">
        <f>"(Line "&amp;A227&amp;")"</f>
        <v>(Line 135)</v>
      </c>
      <c r="G232" s="16"/>
      <c r="H232" s="112">
        <f>+H227</f>
        <v>0.34448558436929766</v>
      </c>
      <c r="I232" s="112"/>
    </row>
    <row r="233" spans="1:9" ht="15.75">
      <c r="A233" s="6">
        <f>A232+1</f>
        <v>138</v>
      </c>
      <c r="B233" s="6"/>
      <c r="C233" s="79" t="s">
        <v>1241</v>
      </c>
      <c r="D233" s="172"/>
      <c r="E233" s="98"/>
      <c r="F233" s="25" t="str">
        <f>"((Line "&amp;A230&amp;" + "&amp;A231&amp;") * (1 + Line "&amp;A232&amp;"))"</f>
        <v>((Line 136 + 136A) * (1 + Line 137))</v>
      </c>
      <c r="G233" s="368"/>
      <c r="H233" s="236">
        <f>+(H230+H231)*(1+H232)</f>
        <v>-3842.2557567523986</v>
      </c>
      <c r="I233" s="1005"/>
    </row>
    <row r="234" spans="1:9" ht="15.75">
      <c r="A234" s="6"/>
      <c r="B234" s="6"/>
      <c r="C234" s="88"/>
      <c r="D234" s="35"/>
      <c r="E234" s="216"/>
      <c r="F234" s="114"/>
      <c r="G234" s="386"/>
      <c r="H234" s="1142"/>
      <c r="I234" s="1142"/>
    </row>
    <row r="235" spans="1:9" ht="15.75">
      <c r="A235" s="6"/>
      <c r="B235" s="6"/>
      <c r="C235" s="88"/>
      <c r="D235" s="35"/>
      <c r="E235" s="216"/>
      <c r="F235" s="114"/>
      <c r="G235" s="386"/>
      <c r="H235" s="1143"/>
      <c r="I235" s="1143"/>
    </row>
    <row r="236" spans="1:9" ht="15.75">
      <c r="A236" s="6"/>
      <c r="B236" s="6"/>
      <c r="C236" s="9"/>
      <c r="D236" s="9"/>
      <c r="E236" s="14"/>
      <c r="F236" s="15"/>
      <c r="G236" s="16"/>
      <c r="H236" s="113"/>
      <c r="I236" s="113"/>
    </row>
    <row r="237" spans="1:9" ht="15.75">
      <c r="A237" s="6">
        <f>+A233+1</f>
        <v>139</v>
      </c>
      <c r="B237" s="1" t="s">
        <v>1242</v>
      </c>
      <c r="C237" s="34"/>
      <c r="D237" s="9" t="s">
        <v>609</v>
      </c>
      <c r="E237" s="19"/>
      <c r="F237" s="25" t="str">
        <f>"[Line "&amp;A227&amp;" * "&amp;A218&amp;" * (1-("&amp;A213&amp;" / "&amp;A216&amp;"))]"</f>
        <v>[Line 135 * 130 * (1-(126 / 129))]</v>
      </c>
      <c r="G237" s="9"/>
      <c r="H237" s="140">
        <f>+H227*(1-H213/H216)*H218</f>
        <v>122919.2095418044</v>
      </c>
      <c r="I237" s="140"/>
    </row>
    <row r="238" spans="1:9" ht="15.75" thickBot="1">
      <c r="A238" s="6"/>
      <c r="B238" s="6"/>
      <c r="C238" s="90"/>
      <c r="D238" s="35"/>
      <c r="E238" s="216"/>
      <c r="F238" s="386"/>
      <c r="G238" s="386"/>
      <c r="H238" s="360"/>
      <c r="I238" s="360"/>
    </row>
    <row r="239" spans="1:9" s="56" customFormat="1" ht="16.5" thickBot="1">
      <c r="A239" s="412">
        <f>+A237+1</f>
        <v>140</v>
      </c>
      <c r="B239" s="429" t="s">
        <v>1236</v>
      </c>
      <c r="C239" s="419"/>
      <c r="D239" s="426"/>
      <c r="E239" s="430"/>
      <c r="F239" s="422" t="str">
        <f>"(Line "&amp;A233&amp;" + "&amp;A237&amp;")"</f>
        <v>(Line 138 + 139)</v>
      </c>
      <c r="G239" s="431"/>
      <c r="H239" s="1144">
        <f>+H237+H233</f>
        <v>119076.953785052</v>
      </c>
      <c r="I239" s="74"/>
    </row>
    <row r="240" spans="1:9">
      <c r="A240" s="6"/>
      <c r="B240" s="6"/>
      <c r="C240" s="15"/>
      <c r="D240" s="9"/>
      <c r="E240" s="63"/>
      <c r="F240" s="18"/>
      <c r="G240" s="8"/>
      <c r="H240" s="76"/>
      <c r="I240" s="76"/>
    </row>
    <row r="241" spans="1:9" ht="15.75">
      <c r="A241" s="689" t="s">
        <v>492</v>
      </c>
      <c r="B241" s="343"/>
      <c r="C241" s="343"/>
      <c r="D241" s="343"/>
      <c r="E241" s="344"/>
      <c r="F241" s="345"/>
      <c r="G241" s="345"/>
      <c r="H241" s="358"/>
      <c r="I241" s="358"/>
    </row>
    <row r="242" spans="1:9">
      <c r="A242" s="63"/>
      <c r="B242" s="34"/>
      <c r="C242" s="34"/>
      <c r="D242" s="34"/>
      <c r="E242" s="63"/>
      <c r="F242" s="34"/>
      <c r="G242" s="34"/>
      <c r="H242" s="34"/>
      <c r="I242" s="34"/>
    </row>
    <row r="243" spans="1:9" ht="15.75">
      <c r="A243" s="63"/>
      <c r="B243" s="1" t="s">
        <v>480</v>
      </c>
      <c r="C243" s="38"/>
      <c r="D243" s="38"/>
      <c r="E243" s="63"/>
      <c r="F243" s="34"/>
      <c r="G243" s="34"/>
      <c r="H243" s="34"/>
      <c r="I243" s="34"/>
    </row>
    <row r="244" spans="1:9">
      <c r="A244" s="63">
        <f>+A239+1</f>
        <v>141</v>
      </c>
      <c r="B244" s="34"/>
      <c r="C244" s="38" t="s">
        <v>481</v>
      </c>
      <c r="D244" s="38"/>
      <c r="E244" s="63"/>
      <c r="F244" s="25" t="str">
        <f>"(Line "&amp;A70&amp;")"</f>
        <v>(Line 44)</v>
      </c>
      <c r="G244" s="34"/>
      <c r="H244" s="226">
        <f>+H70</f>
        <v>7548486.9554816997</v>
      </c>
      <c r="I244" s="226"/>
    </row>
    <row r="245" spans="1:9">
      <c r="A245" s="6">
        <f>+A244+1</f>
        <v>142</v>
      </c>
      <c r="B245" s="34"/>
      <c r="C245" s="38" t="s">
        <v>602</v>
      </c>
      <c r="D245" s="38"/>
      <c r="E245" s="63"/>
      <c r="F245" s="68" t="str">
        <f>"(Line "&amp;A113&amp;")"</f>
        <v>(Line 61)</v>
      </c>
      <c r="G245" s="34"/>
      <c r="H245" s="697">
        <f>+H113</f>
        <v>-1545054.4288785204</v>
      </c>
      <c r="I245" s="697"/>
    </row>
    <row r="246" spans="1:9" ht="15.75">
      <c r="A246" s="6">
        <f>+A245+1</f>
        <v>143</v>
      </c>
      <c r="B246" s="6"/>
      <c r="C246" s="36" t="s">
        <v>606</v>
      </c>
      <c r="D246" s="80"/>
      <c r="E246" s="103"/>
      <c r="F246" s="25" t="str">
        <f>"(Line "&amp;A115&amp;")"</f>
        <v>(Line 62)</v>
      </c>
      <c r="G246" s="81"/>
      <c r="H246" s="242">
        <f>+H115</f>
        <v>6003432.5266031791</v>
      </c>
      <c r="I246" s="1351"/>
    </row>
    <row r="247" spans="1:9">
      <c r="A247" s="6"/>
      <c r="B247" s="6"/>
      <c r="C247" s="45"/>
      <c r="D247" s="35"/>
      <c r="E247" s="19"/>
      <c r="F247" s="9"/>
      <c r="G247" s="9"/>
      <c r="H247" s="7"/>
      <c r="I247" s="7"/>
    </row>
    <row r="248" spans="1:9">
      <c r="A248" s="6">
        <f>+A246+1</f>
        <v>144</v>
      </c>
      <c r="B248" s="9"/>
      <c r="C248" s="1056" t="s">
        <v>652</v>
      </c>
      <c r="D248" s="37"/>
      <c r="E248" s="63"/>
      <c r="F248" s="25" t="str">
        <f>"(Line "&amp;A148&amp;")"</f>
        <v>(Line 85)</v>
      </c>
      <c r="G248" s="34"/>
      <c r="H248" s="7">
        <f>+H148</f>
        <v>127942.02194327695</v>
      </c>
      <c r="I248" s="7"/>
    </row>
    <row r="249" spans="1:9">
      <c r="A249" s="6">
        <f t="shared" ref="A249:A254" si="4">+A248+1</f>
        <v>145</v>
      </c>
      <c r="B249" s="9"/>
      <c r="C249" s="90" t="s">
        <v>582</v>
      </c>
      <c r="D249" s="37"/>
      <c r="E249" s="63"/>
      <c r="F249" s="25" t="str">
        <f>"(Line "&amp;A172&amp;")"</f>
        <v>(Line 101)</v>
      </c>
      <c r="G249" s="34"/>
      <c r="H249" s="7">
        <f>+H172</f>
        <v>231976.6595913246</v>
      </c>
      <c r="I249" s="7"/>
    </row>
    <row r="250" spans="1:9">
      <c r="A250" s="6">
        <f t="shared" si="4"/>
        <v>146</v>
      </c>
      <c r="B250" s="6"/>
      <c r="C250" s="45" t="s">
        <v>482</v>
      </c>
      <c r="D250" s="35"/>
      <c r="E250" s="19"/>
      <c r="F250" s="25" t="str">
        <f>"(Line "&amp;A178&amp;")"</f>
        <v>(Line 103)</v>
      </c>
      <c r="G250" s="9"/>
      <c r="H250" s="7">
        <f>+H178</f>
        <v>64861.787458314117</v>
      </c>
      <c r="I250" s="7"/>
    </row>
    <row r="251" spans="1:9">
      <c r="A251" s="6">
        <f t="shared" si="4"/>
        <v>147</v>
      </c>
      <c r="B251" s="6"/>
      <c r="C251" s="60" t="s">
        <v>620</v>
      </c>
      <c r="D251" s="35"/>
      <c r="E251" s="19"/>
      <c r="F251" s="25" t="str">
        <f>"(Line "&amp;A218&amp;")"</f>
        <v>(Line 130)</v>
      </c>
      <c r="G251" s="9"/>
      <c r="H251" s="7">
        <f>+H218</f>
        <v>490218.7672743533</v>
      </c>
      <c r="I251" s="7"/>
    </row>
    <row r="252" spans="1:9">
      <c r="A252" s="6">
        <f t="shared" si="4"/>
        <v>148</v>
      </c>
      <c r="B252" s="6"/>
      <c r="C252" s="60" t="s">
        <v>621</v>
      </c>
      <c r="D252" s="35"/>
      <c r="E252" s="19"/>
      <c r="F252" s="25" t="str">
        <f>"(Line "&amp;A239&amp;")"</f>
        <v>(Line 140)</v>
      </c>
      <c r="G252" s="9"/>
      <c r="H252" s="7">
        <f>+H239</f>
        <v>119076.953785052</v>
      </c>
      <c r="I252" s="7"/>
    </row>
    <row r="253" spans="1:9" ht="15.75" thickBot="1">
      <c r="A253" s="6">
        <f t="shared" si="4"/>
        <v>149</v>
      </c>
      <c r="B253" s="6"/>
      <c r="C253" s="712"/>
      <c r="D253" s="35"/>
      <c r="E253" s="19"/>
      <c r="F253" s="31"/>
      <c r="G253" s="9"/>
      <c r="H253" s="1162"/>
      <c r="I253" s="1162"/>
    </row>
    <row r="254" spans="1:9" ht="18.75" thickBot="1">
      <c r="A254" s="83">
        <f t="shared" si="4"/>
        <v>150</v>
      </c>
      <c r="B254" s="389"/>
      <c r="C254" s="390" t="s">
        <v>116</v>
      </c>
      <c r="D254" s="391"/>
      <c r="E254" s="392"/>
      <c r="F254" s="141" t="str">
        <f>"(Sum Lines "&amp;A248&amp;" to "&amp;A253&amp;")"</f>
        <v>(Sum Lines 144 to 149)</v>
      </c>
      <c r="G254" s="393"/>
      <c r="H254" s="437">
        <f>SUM(H248:H253)</f>
        <v>1034076.1900523209</v>
      </c>
      <c r="I254" s="1358"/>
    </row>
    <row r="255" spans="1:9" ht="15.75">
      <c r="A255" s="123"/>
      <c r="B255" s="1001"/>
      <c r="C255" s="633"/>
      <c r="D255" s="633"/>
      <c r="F255" s="31"/>
      <c r="G255" s="31"/>
      <c r="H255" s="40"/>
      <c r="I255" s="40"/>
    </row>
    <row r="256" spans="1:9" ht="15.75">
      <c r="A256" s="1055"/>
      <c r="B256" s="111" t="s">
        <v>1305</v>
      </c>
      <c r="C256" s="633"/>
      <c r="D256" s="633"/>
      <c r="F256" s="31"/>
      <c r="G256" s="31"/>
      <c r="H256" s="40"/>
      <c r="I256" s="40"/>
    </row>
    <row r="257" spans="1:9">
      <c r="A257" s="653" t="s">
        <v>1306</v>
      </c>
      <c r="B257" s="1001"/>
      <c r="C257" s="1056" t="s">
        <v>1307</v>
      </c>
      <c r="D257" s="633"/>
      <c r="F257" s="1035" t="str">
        <f>"Line "&amp;A216&amp;" * ("&amp;A110&amp;" + "&amp;A76&amp;")"</f>
        <v>Line 129 * (60C + 45A)</v>
      </c>
      <c r="G257" s="31"/>
      <c r="H257" s="1057">
        <f>(H110+H76)*H216</f>
        <v>665.10010814099587</v>
      </c>
      <c r="I257" s="1057"/>
    </row>
    <row r="258" spans="1:9">
      <c r="A258" s="653" t="s">
        <v>1309</v>
      </c>
      <c r="B258" s="1001"/>
      <c r="C258" s="1056" t="s">
        <v>1308</v>
      </c>
      <c r="D258" s="633"/>
      <c r="F258" s="1035" t="str">
        <f>"[Line "&amp;A227&amp;" * "&amp;A257&amp;" * (1- ( "&amp;A213&amp;" / "&amp;A216&amp;"))]"</f>
        <v>[Line 135 * 150A * (1- ( 126 / 129))]</v>
      </c>
      <c r="G258" s="31"/>
      <c r="H258" s="1058">
        <f>H257*H227*(H216-H213)/H216</f>
        <v>166.76958332993817</v>
      </c>
      <c r="I258" s="1058"/>
    </row>
    <row r="259" spans="1:9">
      <c r="A259" s="653" t="s">
        <v>1310</v>
      </c>
      <c r="B259" s="1001"/>
      <c r="C259" s="49" t="str">
        <f>C158</f>
        <v>Amortization of Acquisition Adjustments</v>
      </c>
      <c r="D259" s="49"/>
      <c r="E259" s="49"/>
      <c r="F259" s="1035" t="str">
        <f>"(Line "&amp;A158&amp;")"</f>
        <v>(Line 90A)</v>
      </c>
      <c r="H259" s="699">
        <f>H158</f>
        <v>204.73823255813937</v>
      </c>
      <c r="I259" s="699"/>
    </row>
    <row r="260" spans="1:9" ht="16.5">
      <c r="A260" s="653" t="s">
        <v>1313</v>
      </c>
      <c r="B260" s="111" t="s">
        <v>1305</v>
      </c>
      <c r="C260" s="464"/>
      <c r="D260" s="633"/>
      <c r="F260" s="31" t="str">
        <f>"(Line "&amp;A257&amp;" + "&amp;A258&amp;" + "&amp;A259&amp;")"</f>
        <v>(Line 150A + 150B + 150C)</v>
      </c>
      <c r="G260" s="31"/>
      <c r="H260" s="1061">
        <f>H257+H258+H259</f>
        <v>1036.6079240290735</v>
      </c>
      <c r="I260" s="1351"/>
    </row>
    <row r="261" spans="1:9" ht="15.75">
      <c r="A261" s="653"/>
      <c r="F261" s="31"/>
      <c r="G261" s="31"/>
      <c r="H261" s="40"/>
      <c r="I261" s="40"/>
    </row>
    <row r="262" spans="1:9" ht="15.75">
      <c r="A262" s="653"/>
      <c r="B262" s="111" t="s">
        <v>70</v>
      </c>
      <c r="C262" s="50"/>
      <c r="D262" s="633"/>
      <c r="F262" s="31"/>
      <c r="G262" s="31"/>
    </row>
    <row r="263" spans="1:9" ht="15.75">
      <c r="A263" s="653">
        <f>+A254+1</f>
        <v>151</v>
      </c>
      <c r="B263" s="653"/>
      <c r="C263" s="633" t="s">
        <v>1311</v>
      </c>
      <c r="D263" s="633"/>
      <c r="F263" s="31" t="str">
        <f>"(Line "&amp;A254&amp;" - "&amp;A260&amp;")"</f>
        <v>(Line 150 - 150D)</v>
      </c>
      <c r="G263" s="31"/>
      <c r="H263" s="1059">
        <f>H254-H260</f>
        <v>1033039.5821282918</v>
      </c>
      <c r="I263" s="1059"/>
    </row>
    <row r="264" spans="1:9" ht="15.75">
      <c r="A264" s="653">
        <f>+A263+1</f>
        <v>152</v>
      </c>
      <c r="B264" s="653"/>
      <c r="C264" s="633" t="s">
        <v>280</v>
      </c>
      <c r="D264" s="633"/>
      <c r="F264" s="31" t="str">
        <f>"(Line "&amp;A42&amp;" - "&amp;A59&amp;")"</f>
        <v>(Line 24 - 35)</v>
      </c>
      <c r="G264" s="31"/>
      <c r="H264" s="134">
        <f>+H42-H59</f>
        <v>7494475.1547244284</v>
      </c>
      <c r="I264" s="134"/>
    </row>
    <row r="265" spans="1:9" ht="15.75">
      <c r="A265" s="653">
        <f>+A264+1</f>
        <v>153</v>
      </c>
      <c r="B265" s="653"/>
      <c r="C265" s="633" t="s">
        <v>1325</v>
      </c>
      <c r="D265" s="633"/>
      <c r="F265" s="31" t="str">
        <f>"(Line "&amp;A263&amp;" / "&amp;A264&amp;")"</f>
        <v>(Line 151 / 152)</v>
      </c>
      <c r="G265" s="31"/>
      <c r="H265" s="40">
        <f>+H263/H264</f>
        <v>0.13784015035089894</v>
      </c>
      <c r="I265" s="40"/>
    </row>
    <row r="266" spans="1:9" ht="15.75">
      <c r="A266" s="653">
        <f>+A265+1</f>
        <v>154</v>
      </c>
      <c r="B266" s="653"/>
      <c r="C266" s="633" t="s">
        <v>1328</v>
      </c>
      <c r="D266" s="633"/>
      <c r="F266" s="31" t="str">
        <f>"(Line "&amp;A263&amp;" - "&amp;A153&amp;" ) / "&amp;A264</f>
        <v>(Line 151 - 86 ) / 152</v>
      </c>
      <c r="G266" s="31"/>
      <c r="H266" s="40">
        <f>(H263-H153)/H264</f>
        <v>0.10569522181809674</v>
      </c>
      <c r="I266" s="40"/>
    </row>
    <row r="267" spans="1:9" ht="15.75">
      <c r="A267" s="653">
        <f>+A266+1</f>
        <v>155</v>
      </c>
      <c r="B267" s="653"/>
      <c r="C267" s="633" t="s">
        <v>1329</v>
      </c>
      <c r="D267" s="633"/>
      <c r="E267" s="1006"/>
      <c r="F267" s="651" t="str">
        <f>"(Line "&amp;A254&amp;" - "&amp;A153&amp;" - "&amp;A158&amp;" - "&amp;A218&amp;" - "&amp;A239&amp;") / "&amp;A264</f>
        <v>(Line 150 - 86 - 90A - 130 - 140) / 152</v>
      </c>
      <c r="G267" s="31"/>
      <c r="H267" s="40">
        <f>(H254-H153-H218-H158-H239)/H264</f>
        <v>2.4506901247794231E-2</v>
      </c>
      <c r="I267" s="40"/>
    </row>
    <row r="268" spans="1:9" ht="15.75">
      <c r="A268" s="647"/>
      <c r="B268" s="647"/>
      <c r="C268" s="633"/>
      <c r="D268" s="633"/>
      <c r="E268" s="1044"/>
      <c r="F268" s="648"/>
      <c r="G268" s="652"/>
      <c r="H268" s="193"/>
      <c r="I268" s="193"/>
    </row>
    <row r="269" spans="1:9" ht="15.75">
      <c r="A269" s="647"/>
      <c r="B269" s="111" t="s">
        <v>753</v>
      </c>
      <c r="C269" s="633"/>
      <c r="D269" s="633"/>
      <c r="E269" s="1045"/>
      <c r="F269" s="652"/>
      <c r="G269" s="652"/>
      <c r="H269" s="193"/>
      <c r="I269" s="193"/>
    </row>
    <row r="270" spans="1:9" ht="15.75">
      <c r="A270" s="647">
        <f>+A267+1</f>
        <v>156</v>
      </c>
      <c r="B270" s="647"/>
      <c r="C270" s="633" t="s">
        <v>1324</v>
      </c>
      <c r="D270" s="633"/>
      <c r="E270" s="1045"/>
      <c r="F270" s="648" t="str">
        <f>"(Line "&amp;A254&amp;" - "&amp;A251&amp;" - "&amp;A252&amp;" - "&amp;A158&amp;")"</f>
        <v>(Line 150 - 147 - 148 - 90A)</v>
      </c>
      <c r="G270" s="652"/>
      <c r="H270" s="243">
        <f>+H254-H251-H252-H158</f>
        <v>424575.73076035752</v>
      </c>
      <c r="I270" s="243"/>
    </row>
    <row r="271" spans="1:9" ht="15.75">
      <c r="A271" s="647">
        <f>+A270+1</f>
        <v>157</v>
      </c>
      <c r="B271" s="647"/>
      <c r="C271" s="633" t="s">
        <v>530</v>
      </c>
      <c r="D271" s="111"/>
      <c r="E271" s="1045"/>
      <c r="F271" s="648" t="s">
        <v>80</v>
      </c>
      <c r="G271" s="652"/>
      <c r="H271" s="194">
        <f>'ATT4 - Basis Pt ROE'!H10</f>
        <v>650489.10849751905</v>
      </c>
      <c r="I271" s="194"/>
    </row>
    <row r="272" spans="1:9" ht="15.75">
      <c r="A272" s="647">
        <f>+A271+1</f>
        <v>158</v>
      </c>
      <c r="B272" s="647"/>
      <c r="C272" s="633" t="s">
        <v>1330</v>
      </c>
      <c r="D272" s="633"/>
      <c r="E272" s="1045"/>
      <c r="F272" s="648" t="str">
        <f>"(Line "&amp;A270&amp;" + "&amp;A271&amp;")"</f>
        <v>(Line 156 + 157)</v>
      </c>
      <c r="G272" s="652"/>
      <c r="H272" s="194">
        <f>+H271+H270</f>
        <v>1075064.8392578766</v>
      </c>
      <c r="I272" s="194"/>
    </row>
    <row r="273" spans="1:209" ht="15.75">
      <c r="A273" s="647">
        <f>+A272+1</f>
        <v>159</v>
      </c>
      <c r="B273" s="647"/>
      <c r="C273" s="633" t="str">
        <f>+C264</f>
        <v>Net Transmission Plant</v>
      </c>
      <c r="D273" s="633"/>
      <c r="E273" s="1045"/>
      <c r="F273" s="31" t="str">
        <f>"(Line "&amp;A264&amp;")"</f>
        <v>(Line 152)</v>
      </c>
      <c r="G273" s="652"/>
      <c r="H273" s="194">
        <f>+H264</f>
        <v>7494475.1547244284</v>
      </c>
      <c r="I273" s="194"/>
    </row>
    <row r="274" spans="1:209" ht="15.75">
      <c r="A274" s="647">
        <f>+A273+1</f>
        <v>160</v>
      </c>
      <c r="B274" s="647"/>
      <c r="C274" s="633" t="s">
        <v>1326</v>
      </c>
      <c r="D274" s="633"/>
      <c r="E274" s="1045"/>
      <c r="F274" s="31" t="str">
        <f>"(Line "&amp;A272&amp;" / "&amp;A273&amp;")"</f>
        <v>(Line 158 / 159)</v>
      </c>
      <c r="G274" s="652"/>
      <c r="H274" s="193">
        <f>+H272/H273</f>
        <v>0.1434476487096189</v>
      </c>
      <c r="I274" s="193"/>
    </row>
    <row r="275" spans="1:209" ht="15.75">
      <c r="A275" s="647">
        <f>+A274+1</f>
        <v>161</v>
      </c>
      <c r="B275" s="647"/>
      <c r="C275" s="633" t="s">
        <v>1327</v>
      </c>
      <c r="D275" s="633"/>
      <c r="E275" s="1045"/>
      <c r="F275" s="652" t="str">
        <f>"(Line "&amp;A272&amp;" - "&amp;A153&amp;" ) / "&amp;A273</f>
        <v>(Line 158 - 86 ) / 159</v>
      </c>
      <c r="G275" s="652"/>
      <c r="H275" s="40">
        <f>(H272-H153)/H273</f>
        <v>0.11130272017681669</v>
      </c>
      <c r="I275" s="40"/>
    </row>
    <row r="276" spans="1:209" ht="15.75">
      <c r="A276" s="647"/>
      <c r="B276" s="647"/>
      <c r="C276" s="633"/>
      <c r="D276" s="633"/>
      <c r="E276" s="1046"/>
      <c r="F276" s="652"/>
      <c r="G276" s="652"/>
      <c r="H276" s="193"/>
      <c r="I276" s="193"/>
    </row>
    <row r="277" spans="1:209" ht="15.75">
      <c r="A277" s="216"/>
      <c r="B277" s="216"/>
      <c r="C277" s="52"/>
      <c r="D277" s="52"/>
      <c r="E277" s="394"/>
      <c r="F277" s="37"/>
      <c r="G277" s="37"/>
      <c r="H277" s="193"/>
      <c r="I277" s="193"/>
    </row>
    <row r="278" spans="1:209" ht="15.75">
      <c r="A278" s="216">
        <f>+A275+1</f>
        <v>162</v>
      </c>
      <c r="B278" s="216"/>
      <c r="C278" s="111" t="s">
        <v>116</v>
      </c>
      <c r="D278" s="52"/>
      <c r="E278" s="101"/>
      <c r="F278" s="9" t="str">
        <f>"(Line "&amp;A254&amp;")"</f>
        <v>(Line 150)</v>
      </c>
      <c r="G278" s="37"/>
      <c r="H278" s="243">
        <f>H254</f>
        <v>1034076.1900523209</v>
      </c>
      <c r="I278" s="243"/>
    </row>
    <row r="279" spans="1:209" ht="15.75">
      <c r="A279" s="216">
        <f t="shared" ref="A279:A284" si="5">+A278+1</f>
        <v>163</v>
      </c>
      <c r="B279" s="216"/>
      <c r="C279" s="52" t="s">
        <v>11</v>
      </c>
      <c r="D279" s="52"/>
      <c r="E279" s="98"/>
      <c r="F279" s="144" t="s">
        <v>534</v>
      </c>
      <c r="G279" s="37"/>
      <c r="H279" s="791">
        <f>'ATT6- True-Up Adjustment NITS'!I62</f>
        <v>14027.249280480542</v>
      </c>
      <c r="I279" s="791"/>
    </row>
    <row r="280" spans="1:209" ht="15.75">
      <c r="A280" s="216">
        <f t="shared" si="5"/>
        <v>164</v>
      </c>
      <c r="B280" s="216"/>
      <c r="C280" s="52" t="s">
        <v>535</v>
      </c>
      <c r="D280" s="52"/>
      <c r="E280" s="98"/>
      <c r="F280" s="34" t="s">
        <v>81</v>
      </c>
      <c r="G280" s="37"/>
      <c r="H280" s="791">
        <f ca="1">('ATT7 - Cap Add WS'!VL66-'ATT7 - Cap Add WS'!VM65)/1000</f>
        <v>2103.2630579573811</v>
      </c>
      <c r="I280" s="791"/>
    </row>
    <row r="281" spans="1:209" ht="15.75">
      <c r="A281" s="216">
        <f t="shared" si="5"/>
        <v>165</v>
      </c>
      <c r="B281" s="29"/>
      <c r="C281" s="35" t="s">
        <v>626</v>
      </c>
      <c r="D281" s="171"/>
      <c r="E281" s="98"/>
      <c r="F281" s="35" t="s">
        <v>531</v>
      </c>
      <c r="G281" s="9"/>
      <c r="H281" s="791">
        <f>+'ATT5 - Cost Support 1'!S161</f>
        <v>3183.8939999999998</v>
      </c>
      <c r="I281" s="791"/>
      <c r="HA281" s="49">
        <f>SUM(A281:GZ281)</f>
        <v>3348.8939999999998</v>
      </c>
    </row>
    <row r="282" spans="1:209" ht="15.75">
      <c r="A282" s="216">
        <f t="shared" si="5"/>
        <v>166</v>
      </c>
      <c r="B282" s="29"/>
      <c r="C282" s="35" t="s">
        <v>484</v>
      </c>
      <c r="D282" s="171"/>
      <c r="E282" s="98"/>
      <c r="F282" s="35" t="s">
        <v>395</v>
      </c>
      <c r="G282" s="9"/>
      <c r="H282" s="791">
        <f>-'ATT3 - Revenue Credits'!D23</f>
        <v>-44702.23775636866</v>
      </c>
      <c r="I282" s="791"/>
    </row>
    <row r="283" spans="1:209">
      <c r="A283" s="216">
        <f t="shared" si="5"/>
        <v>167</v>
      </c>
      <c r="B283" s="29"/>
      <c r="C283" s="35" t="s">
        <v>428</v>
      </c>
      <c r="D283" s="171"/>
      <c r="E283" s="98"/>
      <c r="F283" s="35" t="s">
        <v>429</v>
      </c>
      <c r="G283" s="9"/>
      <c r="H283" s="743">
        <v>0</v>
      </c>
      <c r="I283" s="743"/>
    </row>
    <row r="284" spans="1:209" ht="15.75">
      <c r="A284" s="216">
        <f t="shared" si="5"/>
        <v>168</v>
      </c>
      <c r="B284" s="29"/>
      <c r="C284" s="111" t="s">
        <v>406</v>
      </c>
      <c r="D284" s="52"/>
      <c r="E284" s="64"/>
      <c r="F284" s="9" t="str">
        <f>"(Line "&amp;A278&amp;" + "&amp;A279&amp;" +"&amp;A280&amp;" + "&amp;A281&amp;" + "&amp;A282&amp;" + "&amp;A283&amp;")"</f>
        <v>(Line 162 + 163 +164 + 165 + 166 + 167)</v>
      </c>
      <c r="G284" s="9"/>
      <c r="H284" s="792">
        <f ca="1">SUM(H278:H283)</f>
        <v>1008688.3586343902</v>
      </c>
      <c r="I284" s="792"/>
    </row>
    <row r="285" spans="1:209" ht="15.75">
      <c r="A285" s="29"/>
      <c r="B285" s="6"/>
      <c r="C285" s="52"/>
      <c r="D285" s="52"/>
      <c r="E285" s="63"/>
      <c r="F285" s="34"/>
      <c r="G285" s="9"/>
      <c r="H285" s="790"/>
      <c r="I285" s="790"/>
    </row>
    <row r="286" spans="1:209" ht="15.75">
      <c r="A286" s="29"/>
      <c r="B286" s="65" t="s">
        <v>41</v>
      </c>
      <c r="C286" s="52"/>
      <c r="D286" s="52"/>
      <c r="E286" s="63"/>
      <c r="F286" s="9"/>
      <c r="G286" s="9"/>
      <c r="H286" s="790"/>
      <c r="I286" s="790"/>
    </row>
    <row r="287" spans="1:209" ht="15.75">
      <c r="A287" s="29">
        <f>+A284+1</f>
        <v>169</v>
      </c>
      <c r="B287" s="6"/>
      <c r="C287" s="9" t="s">
        <v>584</v>
      </c>
      <c r="D287" s="9"/>
      <c r="E287" s="98" t="str">
        <f>"(Note "&amp;B$313&amp;")"</f>
        <v>(Note L)</v>
      </c>
      <c r="F287" s="633" t="s">
        <v>303</v>
      </c>
      <c r="G287" s="52"/>
      <c r="H287" s="793">
        <f>'ATT5 - Cost Support 1'!S169</f>
        <v>21232</v>
      </c>
      <c r="I287" s="793"/>
    </row>
    <row r="288" spans="1:209" ht="15.75">
      <c r="A288" s="29">
        <f>+A287+1</f>
        <v>170</v>
      </c>
      <c r="B288" s="6"/>
      <c r="C288" s="9" t="s">
        <v>583</v>
      </c>
      <c r="D288" s="252"/>
      <c r="E288" s="253"/>
      <c r="F288" s="25" t="str">
        <f>"(Line "&amp;A284&amp;" / "&amp;A287&amp;")"</f>
        <v>(Line 168 / 169)</v>
      </c>
      <c r="G288" s="254"/>
      <c r="H288" s="794">
        <f ca="1">+H284/H287*1000</f>
        <v>47507.929475998033</v>
      </c>
      <c r="I288" s="794"/>
    </row>
    <row r="289" spans="1:9" ht="16.5" thickBot="1">
      <c r="A289" s="6"/>
      <c r="B289" s="6"/>
      <c r="C289" s="9"/>
      <c r="D289" s="9"/>
      <c r="E289" s="102"/>
      <c r="F289" s="254"/>
      <c r="G289" s="254"/>
      <c r="H289" s="795"/>
      <c r="I289" s="795"/>
    </row>
    <row r="290" spans="1:9" s="56" customFormat="1" ht="18.75" thickBot="1">
      <c r="A290" s="83">
        <f>+A288+1</f>
        <v>171</v>
      </c>
      <c r="B290" s="87"/>
      <c r="C290" s="84" t="s">
        <v>754</v>
      </c>
      <c r="D290" s="87"/>
      <c r="E290" s="87"/>
      <c r="F290" s="87" t="str">
        <f>"(Line "&amp;A288&amp;")"</f>
        <v>(Line 170)</v>
      </c>
      <c r="G290" s="87"/>
      <c r="H290" s="438">
        <f ca="1">+H288</f>
        <v>47507.929475998033</v>
      </c>
      <c r="I290" s="1359"/>
    </row>
    <row r="291" spans="1:9" s="56" customFormat="1" ht="15.75">
      <c r="A291" s="123"/>
      <c r="B291" s="217"/>
      <c r="C291" s="37"/>
      <c r="D291" s="37"/>
      <c r="E291" s="102"/>
      <c r="F291" s="254"/>
      <c r="G291" s="254"/>
      <c r="H291" s="255"/>
      <c r="I291" s="255"/>
    </row>
    <row r="292" spans="1:9" s="56" customFormat="1" ht="18.75" customHeight="1">
      <c r="A292" s="86"/>
      <c r="B292" s="88" t="s">
        <v>644</v>
      </c>
      <c r="C292" s="37"/>
      <c r="D292" s="37"/>
      <c r="E292" s="256"/>
      <c r="F292" s="254"/>
      <c r="G292" s="254"/>
      <c r="H292" s="260"/>
      <c r="I292" s="260"/>
    </row>
    <row r="293" spans="1:9" s="56" customFormat="1" ht="16.350000000000001" customHeight="1">
      <c r="A293" s="244"/>
      <c r="B293" s="647" t="s">
        <v>507</v>
      </c>
      <c r="C293" s="648" t="s">
        <v>667</v>
      </c>
      <c r="D293" s="37"/>
      <c r="F293" s="1008"/>
      <c r="G293" s="254"/>
      <c r="H293" s="260"/>
      <c r="I293" s="260"/>
    </row>
    <row r="294" spans="1:9" s="56" customFormat="1" ht="16.5" customHeight="1">
      <c r="A294" s="320"/>
      <c r="B294" s="647" t="s">
        <v>616</v>
      </c>
      <c r="C294" s="649" t="s">
        <v>195</v>
      </c>
      <c r="D294" s="258"/>
      <c r="G294" s="254"/>
      <c r="H294" s="260"/>
      <c r="I294" s="260"/>
    </row>
    <row r="295" spans="1:9" s="56" customFormat="1" ht="15.75" customHeight="1">
      <c r="A295" s="320"/>
      <c r="B295" s="647" t="s">
        <v>485</v>
      </c>
      <c r="C295" s="649" t="s">
        <v>668</v>
      </c>
      <c r="D295" s="37"/>
      <c r="F295" s="1008"/>
      <c r="G295" s="254"/>
      <c r="H295" s="260"/>
      <c r="I295" s="260"/>
    </row>
    <row r="296" spans="1:9" s="56" customFormat="1" ht="15.75" customHeight="1">
      <c r="A296" s="320"/>
      <c r="B296" s="647" t="s">
        <v>508</v>
      </c>
      <c r="C296" s="650" t="s">
        <v>669</v>
      </c>
      <c r="D296" s="37"/>
      <c r="G296" s="254"/>
      <c r="H296" s="260"/>
      <c r="I296" s="260"/>
    </row>
    <row r="297" spans="1:9" s="56" customFormat="1" ht="16.5" customHeight="1">
      <c r="A297" s="320"/>
      <c r="B297" s="647" t="s">
        <v>506</v>
      </c>
      <c r="C297" s="651" t="s">
        <v>670</v>
      </c>
      <c r="D297" s="37"/>
      <c r="E297" s="256"/>
      <c r="G297" s="254"/>
      <c r="H297" s="260"/>
      <c r="I297" s="260"/>
    </row>
    <row r="298" spans="1:9" s="56" customFormat="1" ht="15.6" customHeight="1">
      <c r="A298" s="320"/>
      <c r="B298" s="647" t="s">
        <v>352</v>
      </c>
      <c r="C298" s="650" t="s">
        <v>671</v>
      </c>
      <c r="D298" s="37"/>
      <c r="E298" s="256"/>
      <c r="F298" s="792"/>
      <c r="G298" s="254"/>
      <c r="H298" s="260"/>
      <c r="I298" s="260"/>
    </row>
    <row r="299" spans="1:9" s="56" customFormat="1" ht="16.350000000000001" customHeight="1">
      <c r="A299" s="320"/>
      <c r="B299" s="647" t="s">
        <v>509</v>
      </c>
      <c r="C299" s="650" t="s">
        <v>672</v>
      </c>
      <c r="D299" s="37"/>
      <c r="E299" s="256"/>
      <c r="F299" s="254"/>
      <c r="G299" s="254"/>
      <c r="H299" s="260"/>
      <c r="I299" s="260"/>
    </row>
    <row r="300" spans="1:9" s="56" customFormat="1" ht="15.6" customHeight="1">
      <c r="A300" s="320"/>
      <c r="B300" s="647" t="s">
        <v>422</v>
      </c>
      <c r="C300" s="652" t="s">
        <v>755</v>
      </c>
      <c r="D300" s="37"/>
      <c r="E300" s="102"/>
      <c r="F300" s="254"/>
      <c r="G300" s="254"/>
      <c r="H300" s="260"/>
      <c r="I300" s="260"/>
    </row>
    <row r="301" spans="1:9" s="56" customFormat="1" ht="15.6" customHeight="1">
      <c r="A301" s="320"/>
      <c r="B301" s="647"/>
      <c r="C301" s="652" t="s">
        <v>756</v>
      </c>
      <c r="D301" s="37"/>
      <c r="E301" s="102"/>
      <c r="F301" s="254"/>
      <c r="G301" s="254"/>
      <c r="H301" s="260"/>
      <c r="I301" s="260"/>
    </row>
    <row r="302" spans="1:9" s="56" customFormat="1" ht="16.350000000000001" customHeight="1">
      <c r="A302" s="320"/>
      <c r="B302" s="647"/>
      <c r="C302" s="652" t="s">
        <v>173</v>
      </c>
      <c r="D302" s="37"/>
      <c r="E302" s="102"/>
      <c r="F302" s="254"/>
      <c r="G302" s="254"/>
      <c r="H302" s="260"/>
      <c r="I302" s="260"/>
    </row>
    <row r="303" spans="1:9" s="56" customFormat="1" ht="15.75">
      <c r="A303" s="320"/>
      <c r="B303" s="647" t="s">
        <v>493</v>
      </c>
      <c r="C303" s="650" t="s">
        <v>414</v>
      </c>
      <c r="D303" s="37"/>
      <c r="E303" s="256"/>
      <c r="F303" s="254"/>
      <c r="G303" s="254"/>
      <c r="H303" s="260"/>
      <c r="I303" s="260"/>
    </row>
    <row r="304" spans="1:9" ht="15.75">
      <c r="A304" s="320"/>
      <c r="B304" s="647"/>
      <c r="C304" s="650" t="s">
        <v>673</v>
      </c>
      <c r="D304" s="37"/>
      <c r="E304" s="256"/>
      <c r="F304" s="254"/>
      <c r="G304" s="254"/>
      <c r="H304" s="255"/>
      <c r="I304" s="255"/>
    </row>
    <row r="305" spans="1:9" ht="15.75">
      <c r="A305" s="320"/>
      <c r="B305" s="647"/>
      <c r="C305" s="650" t="s">
        <v>532</v>
      </c>
      <c r="D305" s="37"/>
      <c r="E305" s="256"/>
      <c r="F305" s="254"/>
      <c r="G305" s="254"/>
      <c r="H305" s="255"/>
      <c r="I305" s="255"/>
    </row>
    <row r="306" spans="1:9" ht="15.75">
      <c r="A306" s="320"/>
      <c r="B306" s="647"/>
      <c r="C306" s="650" t="s">
        <v>361</v>
      </c>
      <c r="D306" s="37"/>
      <c r="E306" s="256"/>
      <c r="F306" s="254"/>
      <c r="G306" s="254"/>
      <c r="H306" s="255"/>
      <c r="I306" s="255"/>
    </row>
    <row r="307" spans="1:9" ht="15.75">
      <c r="A307" s="320"/>
      <c r="B307" s="647"/>
      <c r="C307" s="650" t="s">
        <v>518</v>
      </c>
      <c r="D307" s="37"/>
      <c r="E307" s="256"/>
      <c r="F307" s="254"/>
      <c r="G307" s="254"/>
      <c r="H307" s="255"/>
      <c r="I307" s="255"/>
    </row>
    <row r="308" spans="1:9" ht="15.75">
      <c r="A308" s="320"/>
      <c r="B308" s="647"/>
      <c r="C308" s="650" t="s">
        <v>279</v>
      </c>
      <c r="D308" s="37"/>
      <c r="E308" s="256"/>
      <c r="F308" s="254"/>
      <c r="G308" s="254"/>
      <c r="H308" s="255"/>
      <c r="I308" s="255"/>
    </row>
    <row r="309" spans="1:9" ht="15.75">
      <c r="A309" s="320"/>
      <c r="B309" s="647" t="s">
        <v>495</v>
      </c>
      <c r="C309" s="650" t="s">
        <v>757</v>
      </c>
      <c r="D309" s="37"/>
      <c r="E309" s="256"/>
      <c r="F309" s="254"/>
      <c r="G309" s="254"/>
      <c r="H309" s="255"/>
      <c r="I309" s="255"/>
    </row>
    <row r="310" spans="1:9" ht="15.75">
      <c r="A310" s="320"/>
      <c r="B310" s="647"/>
      <c r="C310" s="650" t="s">
        <v>758</v>
      </c>
      <c r="D310" s="37"/>
      <c r="E310" s="256"/>
      <c r="F310" s="254"/>
      <c r="G310" s="254"/>
      <c r="H310" s="255"/>
      <c r="I310" s="255"/>
    </row>
    <row r="311" spans="1:9" ht="15.75">
      <c r="A311" s="320"/>
      <c r="B311" s="647"/>
      <c r="C311" s="650" t="s">
        <v>759</v>
      </c>
      <c r="D311" s="37"/>
      <c r="E311" s="256"/>
      <c r="F311" s="254"/>
      <c r="G311" s="254"/>
      <c r="H311" s="255"/>
      <c r="I311" s="255"/>
    </row>
    <row r="312" spans="1:9" ht="15.75">
      <c r="A312" s="320"/>
      <c r="B312" s="647" t="s">
        <v>511</v>
      </c>
      <c r="C312" s="648" t="s">
        <v>677</v>
      </c>
      <c r="D312" s="37"/>
      <c r="E312" s="256"/>
      <c r="F312" s="254"/>
      <c r="G312" s="254"/>
      <c r="H312" s="255"/>
      <c r="I312" s="255"/>
    </row>
    <row r="313" spans="1:9" ht="15.75">
      <c r="A313" s="320"/>
      <c r="B313" s="647" t="s">
        <v>589</v>
      </c>
      <c r="C313" s="648" t="s">
        <v>665</v>
      </c>
      <c r="D313" s="37"/>
      <c r="E313" s="256"/>
      <c r="F313" s="254"/>
      <c r="G313" s="254"/>
      <c r="H313" s="255"/>
      <c r="I313" s="255"/>
    </row>
    <row r="314" spans="1:9" ht="15.75">
      <c r="A314" s="29"/>
      <c r="B314" s="653" t="s">
        <v>590</v>
      </c>
      <c r="C314" s="651" t="s">
        <v>533</v>
      </c>
      <c r="D314" s="9"/>
      <c r="E314" s="256"/>
      <c r="F314" s="254"/>
      <c r="G314" s="254"/>
      <c r="H314" s="255"/>
      <c r="I314" s="255"/>
    </row>
    <row r="315" spans="1:9" ht="15.75">
      <c r="A315" s="29"/>
      <c r="B315" s="653" t="s">
        <v>353</v>
      </c>
      <c r="C315" s="654" t="s">
        <v>678</v>
      </c>
      <c r="D315" s="9"/>
      <c r="E315" s="256"/>
      <c r="F315" s="254"/>
      <c r="G315" s="254"/>
      <c r="H315" s="255"/>
      <c r="I315" s="255"/>
    </row>
    <row r="316" spans="1:9" ht="15.75">
      <c r="A316" s="29"/>
      <c r="B316" s="653"/>
      <c r="C316" s="654" t="s">
        <v>415</v>
      </c>
      <c r="D316" s="9"/>
      <c r="E316" s="256"/>
      <c r="F316" s="254"/>
      <c r="G316" s="254"/>
      <c r="H316" s="255"/>
      <c r="I316" s="255"/>
    </row>
    <row r="317" spans="1:9" ht="15.75">
      <c r="A317" s="29"/>
      <c r="B317" s="653"/>
      <c r="C317" s="654" t="s">
        <v>430</v>
      </c>
      <c r="D317" s="9"/>
      <c r="E317" s="256"/>
      <c r="F317" s="254"/>
      <c r="G317" s="254"/>
      <c r="H317" s="255"/>
      <c r="I317" s="255"/>
    </row>
    <row r="318" spans="1:9" ht="15.75">
      <c r="A318" s="29"/>
      <c r="B318" s="653" t="s">
        <v>380</v>
      </c>
      <c r="C318" s="654" t="s">
        <v>679</v>
      </c>
      <c r="D318" s="27"/>
      <c r="E318" s="259"/>
      <c r="F318" s="262"/>
      <c r="G318" s="254"/>
      <c r="H318" s="255"/>
      <c r="I318" s="255"/>
    </row>
    <row r="319" spans="1:9" ht="15.75">
      <c r="A319" s="29"/>
      <c r="B319" s="653"/>
      <c r="C319" s="654" t="s">
        <v>196</v>
      </c>
      <c r="D319" s="27"/>
      <c r="E319" s="259"/>
      <c r="F319" s="262"/>
      <c r="G319" s="254"/>
      <c r="H319" s="255"/>
      <c r="I319" s="255"/>
    </row>
    <row r="320" spans="1:9" ht="18">
      <c r="A320" s="395"/>
      <c r="B320" s="647" t="s">
        <v>538</v>
      </c>
      <c r="C320" s="53" t="s">
        <v>16</v>
      </c>
      <c r="D320" s="186"/>
      <c r="E320" s="147"/>
      <c r="F320" s="147"/>
      <c r="G320" s="86"/>
      <c r="H320" s="86"/>
      <c r="I320" s="86"/>
    </row>
    <row r="321" spans="1:9" ht="15.75">
      <c r="A321" s="216"/>
      <c r="B321" s="647" t="s">
        <v>622</v>
      </c>
      <c r="C321" s="648" t="s">
        <v>623</v>
      </c>
      <c r="D321" s="35"/>
      <c r="E321" s="259"/>
      <c r="F321" s="262"/>
      <c r="G321" s="254"/>
      <c r="H321" s="255"/>
      <c r="I321" s="255"/>
    </row>
    <row r="322" spans="1:9" ht="15.75">
      <c r="A322" s="216"/>
      <c r="B322" s="647" t="s">
        <v>624</v>
      </c>
      <c r="C322" s="648" t="s">
        <v>230</v>
      </c>
      <c r="D322" s="35"/>
      <c r="E322" s="259"/>
      <c r="F322" s="262"/>
      <c r="G322" s="254"/>
      <c r="H322" s="255"/>
      <c r="I322" s="255"/>
    </row>
    <row r="323" spans="1:9" ht="15.75">
      <c r="A323" s="216"/>
      <c r="B323" s="647" t="s">
        <v>680</v>
      </c>
      <c r="C323" s="648" t="s">
        <v>12</v>
      </c>
      <c r="D323" s="35"/>
      <c r="E323" s="259"/>
      <c r="F323" s="262"/>
      <c r="G323" s="254"/>
      <c r="H323" s="255"/>
      <c r="I323" s="255"/>
    </row>
    <row r="324" spans="1:9">
      <c r="A324" s="216"/>
      <c r="B324" s="647" t="s">
        <v>651</v>
      </c>
      <c r="C324" s="53" t="s">
        <v>760</v>
      </c>
      <c r="D324" s="200"/>
      <c r="E324" s="200"/>
      <c r="F324" s="200"/>
      <c r="G324" s="200"/>
      <c r="H324" s="200"/>
      <c r="I324" s="200"/>
    </row>
    <row r="325" spans="1:9">
      <c r="A325" s="216"/>
      <c r="B325" s="647"/>
      <c r="C325" s="53" t="s">
        <v>97</v>
      </c>
      <c r="D325" s="200"/>
      <c r="E325" s="200"/>
      <c r="F325" s="200"/>
      <c r="G325" s="200"/>
      <c r="H325" s="200"/>
      <c r="I325" s="200"/>
    </row>
    <row r="326" spans="1:9">
      <c r="A326" s="647"/>
      <c r="B326" s="647" t="s">
        <v>1323</v>
      </c>
      <c r="C326" s="53" t="s">
        <v>1331</v>
      </c>
      <c r="D326" s="648"/>
      <c r="E326" s="1044"/>
      <c r="F326" s="1086"/>
      <c r="G326" s="1085"/>
      <c r="H326" s="1087"/>
      <c r="I326" s="1087"/>
    </row>
    <row r="327" spans="1:9" ht="15.75">
      <c r="A327" s="216"/>
      <c r="B327" s="647"/>
      <c r="C327" s="53"/>
      <c r="D327" s="35"/>
      <c r="E327" s="259"/>
      <c r="F327" s="262"/>
      <c r="G327" s="254"/>
      <c r="H327" s="255"/>
      <c r="I327" s="255"/>
    </row>
    <row r="328" spans="1:9" ht="15.75">
      <c r="A328" s="216"/>
      <c r="B328" s="216"/>
      <c r="C328" s="35"/>
      <c r="D328" s="35"/>
      <c r="E328" s="259"/>
      <c r="F328" s="262"/>
      <c r="G328" s="254"/>
      <c r="H328" s="255"/>
      <c r="I328" s="255"/>
    </row>
    <row r="329" spans="1:9" ht="15.75">
      <c r="A329" s="216"/>
      <c r="B329" s="216"/>
      <c r="C329" s="35"/>
      <c r="D329" s="35"/>
      <c r="E329" s="259"/>
      <c r="F329" s="262"/>
      <c r="G329" s="254"/>
      <c r="H329" s="255"/>
      <c r="I329" s="255"/>
    </row>
    <row r="330" spans="1:9" ht="15.75">
      <c r="A330" s="216"/>
      <c r="B330" s="216"/>
      <c r="C330" s="35"/>
      <c r="D330" s="35"/>
      <c r="E330" s="259"/>
      <c r="F330" s="262"/>
      <c r="G330" s="254"/>
      <c r="H330" s="255"/>
      <c r="I330" s="255"/>
    </row>
    <row r="331" spans="1:9" ht="15.75">
      <c r="A331" s="690"/>
      <c r="B331" s="691"/>
      <c r="C331" s="691"/>
      <c r="D331" s="691"/>
      <c r="E331" s="692"/>
      <c r="F331" s="693"/>
      <c r="G331" s="693"/>
      <c r="H331" s="694"/>
      <c r="I331" s="1360"/>
    </row>
    <row r="332" spans="1:9">
      <c r="H332" s="78"/>
      <c r="I332" s="78"/>
    </row>
    <row r="333" spans="1:9" ht="26.25">
      <c r="A333" s="1389" t="s">
        <v>1032</v>
      </c>
      <c r="B333" s="1390"/>
      <c r="C333" s="1390"/>
      <c r="D333" s="1390"/>
      <c r="E333" s="1390"/>
      <c r="F333" s="1390"/>
      <c r="G333" s="1390"/>
      <c r="H333" s="1390"/>
      <c r="I333" s="1346"/>
    </row>
    <row r="334" spans="1:9">
      <c r="H334" s="77"/>
      <c r="I334" s="77"/>
    </row>
  </sheetData>
  <mergeCells count="1">
    <mergeCell ref="A333:H333"/>
  </mergeCells>
  <phoneticPr fontId="57"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8" man="1"/>
    <brk id="149" max="8" man="1"/>
    <brk id="219" max="8" man="1"/>
    <brk id="29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O86"/>
  <sheetViews>
    <sheetView view="pageBreakPreview" zoomScale="90" zoomScaleNormal="80" zoomScaleSheetLayoutView="90" workbookViewId="0">
      <selection sqref="A1:I1"/>
    </sheetView>
  </sheetViews>
  <sheetFormatPr defaultColWidth="9.140625" defaultRowHeight="15"/>
  <cols>
    <col min="1" max="1" width="4.7109375" style="1089" customWidth="1"/>
    <col min="2" max="2" width="98.28515625" style="1089" customWidth="1"/>
    <col min="3" max="3" width="14.42578125" style="1089" customWidth="1"/>
    <col min="4" max="4" width="17.140625" style="1089" bestFit="1" customWidth="1"/>
    <col min="5" max="5" width="17" style="1089" bestFit="1" customWidth="1"/>
    <col min="6" max="6" width="16.7109375" style="1089" bestFit="1" customWidth="1"/>
    <col min="7" max="7" width="18.7109375" style="1089" customWidth="1"/>
    <col min="8" max="8" width="19.7109375" style="1089" bestFit="1" customWidth="1"/>
    <col min="9" max="9" width="17.140625" style="1089" bestFit="1" customWidth="1"/>
    <col min="10" max="10" width="6.28515625" style="1089" customWidth="1"/>
    <col min="11" max="11" width="13.140625" style="1089" customWidth="1"/>
    <col min="12" max="12" width="9.7109375" style="1089" bestFit="1" customWidth="1"/>
    <col min="13" max="13" width="10.7109375" style="1089" bestFit="1" customWidth="1"/>
    <col min="14" max="16384" width="9.140625" style="1089"/>
  </cols>
  <sheetData>
    <row r="1" spans="1:10" ht="18.75">
      <c r="A1" s="1392" t="s">
        <v>238</v>
      </c>
      <c r="B1" s="1392"/>
      <c r="C1" s="1392"/>
      <c r="D1" s="1392"/>
      <c r="E1" s="1392"/>
      <c r="F1" s="1392"/>
      <c r="G1" s="1392"/>
      <c r="H1" s="1392"/>
      <c r="I1" s="1392"/>
    </row>
    <row r="2" spans="1:10">
      <c r="A2" s="1393" t="s">
        <v>1333</v>
      </c>
      <c r="B2" s="1393"/>
      <c r="C2" s="1393"/>
      <c r="D2" s="1393"/>
      <c r="E2" s="1393"/>
      <c r="F2" s="1393"/>
      <c r="G2" s="1393"/>
      <c r="H2" s="1393"/>
      <c r="I2" s="1393"/>
    </row>
    <row r="3" spans="1:10" ht="15.75" thickBot="1">
      <c r="A3" s="1391" t="s">
        <v>1334</v>
      </c>
      <c r="B3" s="1391"/>
      <c r="C3" s="1391"/>
      <c r="D3" s="1391"/>
      <c r="E3" s="1391"/>
      <c r="F3" s="1391"/>
      <c r="G3" s="1391"/>
      <c r="H3" s="1391"/>
      <c r="I3" s="1391"/>
    </row>
    <row r="4" spans="1:10" ht="15.75" thickBot="1">
      <c r="A4" s="1090"/>
      <c r="C4" s="1090"/>
      <c r="D4" s="1090"/>
      <c r="E4" s="1090"/>
      <c r="F4" s="1090"/>
      <c r="G4" s="1090"/>
      <c r="H4" s="1091" t="s">
        <v>1335</v>
      </c>
      <c r="I4" s="1092">
        <v>2019</v>
      </c>
    </row>
    <row r="5" spans="1:10">
      <c r="A5" s="1090"/>
      <c r="B5" s="1090"/>
      <c r="C5" s="1090"/>
      <c r="D5" s="1090"/>
      <c r="E5" s="1090"/>
      <c r="F5" s="1090"/>
      <c r="G5" s="1090"/>
      <c r="H5" s="1091"/>
      <c r="I5" s="1090"/>
    </row>
    <row r="6" spans="1:10">
      <c r="A6" s="1090"/>
      <c r="B6" s="1089" t="s">
        <v>1336</v>
      </c>
      <c r="C6" s="1093">
        <f>'Appendix A'!H15</f>
        <v>8.3570158399007222E-2</v>
      </c>
      <c r="D6" s="1090"/>
      <c r="E6" s="1090"/>
      <c r="F6" s="1090"/>
      <c r="G6" s="1090"/>
      <c r="H6" s="1090"/>
      <c r="I6" s="1090"/>
    </row>
    <row r="7" spans="1:10">
      <c r="A7" s="1090"/>
      <c r="B7" s="1089" t="s">
        <v>1337</v>
      </c>
      <c r="C7" s="1093">
        <f>'Appendix A'!H31</f>
        <v>0.21377515561451527</v>
      </c>
      <c r="D7" s="1090"/>
      <c r="E7" s="1090"/>
      <c r="F7" s="1090"/>
      <c r="G7" s="1090"/>
      <c r="H7" s="1090"/>
      <c r="I7" s="1090"/>
    </row>
    <row r="8" spans="1:10">
      <c r="A8" s="1090"/>
      <c r="C8" s="1090"/>
      <c r="D8" s="1090"/>
      <c r="E8" s="1090"/>
      <c r="F8" s="1090"/>
      <c r="G8" s="1090"/>
      <c r="H8" s="1090"/>
      <c r="I8" s="1090"/>
    </row>
    <row r="9" spans="1:10">
      <c r="A9" s="1090" t="s">
        <v>1338</v>
      </c>
      <c r="B9" s="1090" t="s">
        <v>1339</v>
      </c>
      <c r="C9" s="1090" t="s">
        <v>1340</v>
      </c>
      <c r="D9" s="1090" t="s">
        <v>1341</v>
      </c>
      <c r="E9" s="1090" t="s">
        <v>1342</v>
      </c>
      <c r="F9" s="1090" t="s">
        <v>1343</v>
      </c>
      <c r="G9" s="1090" t="s">
        <v>1344</v>
      </c>
      <c r="H9" s="1090" t="s">
        <v>1345</v>
      </c>
      <c r="I9" s="1090" t="s">
        <v>1346</v>
      </c>
    </row>
    <row r="10" spans="1:10">
      <c r="A10" s="1090"/>
      <c r="C10" s="1090"/>
      <c r="D10" s="1090"/>
      <c r="E10" s="1090"/>
      <c r="F10" s="1090"/>
      <c r="G10" s="1090"/>
      <c r="H10" s="1090"/>
      <c r="I10" s="1090"/>
    </row>
    <row r="11" spans="1:10">
      <c r="A11" s="1094"/>
      <c r="B11" s="1094"/>
      <c r="C11" s="1094"/>
      <c r="D11" s="1094"/>
      <c r="E11" s="1094"/>
      <c r="F11" s="1094"/>
      <c r="G11" s="1394" t="s">
        <v>259</v>
      </c>
      <c r="H11" s="1394"/>
      <c r="I11" s="1094"/>
    </row>
    <row r="12" spans="1:10">
      <c r="F12" s="1095"/>
      <c r="G12" s="1095" t="s">
        <v>1347</v>
      </c>
      <c r="H12" s="1095" t="s">
        <v>1347</v>
      </c>
      <c r="I12" s="1095" t="s">
        <v>259</v>
      </c>
    </row>
    <row r="13" spans="1:10" ht="17.25">
      <c r="A13" s="1096" t="s">
        <v>950</v>
      </c>
      <c r="C13" s="1097" t="s">
        <v>1348</v>
      </c>
      <c r="D13" s="1097" t="s">
        <v>1349</v>
      </c>
      <c r="E13" s="1097" t="s">
        <v>1350</v>
      </c>
      <c r="F13" s="1097" t="s">
        <v>615</v>
      </c>
      <c r="G13" s="1097" t="s">
        <v>1351</v>
      </c>
      <c r="H13" s="1097" t="s">
        <v>1352</v>
      </c>
      <c r="I13" s="1097" t="s">
        <v>615</v>
      </c>
      <c r="J13" s="1097"/>
    </row>
    <row r="14" spans="1:10">
      <c r="C14" s="1098"/>
      <c r="D14" s="1098"/>
      <c r="E14" s="1098"/>
    </row>
    <row r="15" spans="1:10" ht="17.25">
      <c r="C15" s="1099"/>
      <c r="D15" s="1099"/>
      <c r="E15" s="1099"/>
      <c r="F15" s="1099"/>
      <c r="G15" s="1095"/>
      <c r="H15" s="1100"/>
      <c r="I15" s="1099"/>
    </row>
    <row r="16" spans="1:10" ht="17.25">
      <c r="B16" s="1101" t="s">
        <v>1353</v>
      </c>
      <c r="C16" s="1099"/>
      <c r="D16" s="1099"/>
      <c r="E16" s="1099"/>
      <c r="F16" s="1099"/>
      <c r="G16" s="1095"/>
      <c r="H16" s="1100"/>
      <c r="I16" s="1099"/>
    </row>
    <row r="17" spans="1:15" ht="15" customHeight="1">
      <c r="A17" s="1089">
        <v>1</v>
      </c>
      <c r="B17" s="1102" t="s">
        <v>1354</v>
      </c>
      <c r="C17" s="1103"/>
      <c r="D17" s="1104">
        <f>'ATT1B-Projection'!I42/1000</f>
        <v>-1505452.7839618116</v>
      </c>
      <c r="E17" s="1099"/>
      <c r="F17" s="1098">
        <f>SUM(C17:E17)</f>
        <v>-1505452.7839618116</v>
      </c>
      <c r="G17" s="1095" t="s">
        <v>1355</v>
      </c>
      <c r="H17" s="1100">
        <v>1</v>
      </c>
      <c r="I17" s="1098">
        <f>+F17*H17</f>
        <v>-1505452.7839618116</v>
      </c>
    </row>
    <row r="18" spans="1:15" ht="15" customHeight="1">
      <c r="A18" s="1089">
        <f>+A17+1</f>
        <v>2</v>
      </c>
      <c r="B18" s="1102" t="s">
        <v>1356</v>
      </c>
      <c r="C18" s="1103"/>
      <c r="D18" s="1104">
        <f>'ATT1B-Projection'!I85/1000</f>
        <v>-63330.517999999996</v>
      </c>
      <c r="E18" s="1099"/>
      <c r="F18" s="1098">
        <f>SUM(C18:E18)</f>
        <v>-63330.517999999996</v>
      </c>
      <c r="G18" s="1095" t="s">
        <v>1357</v>
      </c>
      <c r="H18" s="1100">
        <f>$C$6</f>
        <v>8.3570158399007222E-2</v>
      </c>
      <c r="I18" s="1098">
        <f>+F18*H18</f>
        <v>-5292.5414207511776</v>
      </c>
    </row>
    <row r="19" spans="1:15" ht="15" customHeight="1">
      <c r="A19" s="1089">
        <f>+A18+1</f>
        <v>3</v>
      </c>
      <c r="B19" s="1102" t="s">
        <v>1358</v>
      </c>
      <c r="C19" s="1103"/>
      <c r="D19" s="1104">
        <f>'ATT1B-Projection'!I129/1000</f>
        <v>48360.786999999997</v>
      </c>
      <c r="E19" s="1099"/>
      <c r="F19" s="1098">
        <f>SUM(C19:E19)</f>
        <v>48360.786999999997</v>
      </c>
      <c r="G19" s="1095" t="s">
        <v>1357</v>
      </c>
      <c r="H19" s="1100">
        <f>$C$6</f>
        <v>8.3570158399007222E-2</v>
      </c>
      <c r="I19" s="1098">
        <f>+F19*H19</f>
        <v>4041.5186298906488</v>
      </c>
    </row>
    <row r="20" spans="1:15" ht="15" customHeight="1">
      <c r="A20" s="1089">
        <f>+A19+1</f>
        <v>4</v>
      </c>
      <c r="B20" s="1102" t="s">
        <v>1359</v>
      </c>
      <c r="C20" s="1103"/>
      <c r="D20" s="1104">
        <f>'ATT1B-Projection'!I158/1000</f>
        <v>-70947.088000000003</v>
      </c>
      <c r="E20" s="1099"/>
      <c r="F20" s="1098">
        <f>SUM(C20:E20)</f>
        <v>-70947.088000000003</v>
      </c>
      <c r="G20" s="1095" t="s">
        <v>1357</v>
      </c>
      <c r="H20" s="1100">
        <f>$C$6</f>
        <v>8.3570158399007222E-2</v>
      </c>
      <c r="I20" s="1098">
        <f>+F20*H20</f>
        <v>-5929.0593821083048</v>
      </c>
    </row>
    <row r="21" spans="1:15" s="1105" customFormat="1" ht="17.25">
      <c r="A21" s="1105">
        <f>+A20+1</f>
        <v>5</v>
      </c>
      <c r="B21" s="1101" t="s">
        <v>1360</v>
      </c>
      <c r="C21" s="1106">
        <f>SUM(C17:C20)</f>
        <v>0</v>
      </c>
      <c r="D21" s="1106">
        <f>SUM(D17:D20)</f>
        <v>-1591369.6029618115</v>
      </c>
      <c r="E21" s="1099"/>
      <c r="F21" s="1106">
        <f>SUM(F17:F20)</f>
        <v>-1591369.6029618115</v>
      </c>
      <c r="G21" s="1094"/>
      <c r="H21" s="1107"/>
      <c r="I21" s="1106">
        <f>SUM(I17:I20)</f>
        <v>-1512632.8661347805</v>
      </c>
    </row>
    <row r="22" spans="1:15" s="1105" customFormat="1" ht="17.25">
      <c r="B22" s="1101"/>
      <c r="C22" s="1099"/>
      <c r="D22" s="1108"/>
      <c r="E22" s="1099"/>
      <c r="F22" s="1108"/>
      <c r="G22" s="1094"/>
      <c r="H22" s="1107"/>
      <c r="I22" s="1108"/>
    </row>
    <row r="23" spans="1:15" s="1105" customFormat="1">
      <c r="B23" s="1101" t="s">
        <v>1361</v>
      </c>
      <c r="C23" s="1109"/>
      <c r="D23" s="1110"/>
      <c r="E23" s="1110"/>
      <c r="F23" s="1111"/>
      <c r="G23" s="1090"/>
      <c r="H23" s="1112"/>
      <c r="I23" s="1111"/>
    </row>
    <row r="24" spans="1:15" s="1105" customFormat="1">
      <c r="A24" s="1089">
        <v>6</v>
      </c>
      <c r="B24" s="1102" t="s">
        <v>1362</v>
      </c>
      <c r="C24" s="1103">
        <v>100618.5077826307</v>
      </c>
      <c r="D24" s="1103">
        <v>-240083.05383255269</v>
      </c>
      <c r="E24" s="1103">
        <v>0</v>
      </c>
      <c r="F24" s="1098">
        <f>SUM(C24:E24)</f>
        <v>-139464.54604992201</v>
      </c>
      <c r="G24" s="1095" t="s">
        <v>1355</v>
      </c>
      <c r="H24" s="1100">
        <v>1</v>
      </c>
      <c r="I24" s="1113">
        <f>+F24*H24</f>
        <v>-139464.54604992201</v>
      </c>
    </row>
    <row r="25" spans="1:15" s="1105" customFormat="1">
      <c r="A25" s="1089">
        <v>7</v>
      </c>
      <c r="B25" s="1102" t="s">
        <v>1363</v>
      </c>
      <c r="C25" s="1103">
        <v>8136.9427846550461</v>
      </c>
      <c r="D25" s="1103">
        <v>-29777.825453688918</v>
      </c>
      <c r="E25" s="1103">
        <v>0</v>
      </c>
      <c r="F25" s="1098">
        <f>SUM(C25:E25)</f>
        <v>-21640.882669033872</v>
      </c>
      <c r="G25" s="1095" t="s">
        <v>1357</v>
      </c>
      <c r="H25" s="1100">
        <f>$C$6</f>
        <v>8.3570158399007222E-2</v>
      </c>
      <c r="I25" s="1098">
        <f>+F25*H25</f>
        <v>-1808.5319925454908</v>
      </c>
      <c r="J25" s="1102"/>
      <c r="K25" s="1102"/>
      <c r="L25" s="1102"/>
      <c r="M25" s="1102"/>
      <c r="N25" s="1102"/>
      <c r="O25" s="1102"/>
    </row>
    <row r="26" spans="1:15" s="1105" customFormat="1">
      <c r="A26" s="1089">
        <v>8</v>
      </c>
      <c r="B26" s="1089" t="s">
        <v>1364</v>
      </c>
      <c r="C26" s="1103">
        <v>272883.31159368664</v>
      </c>
      <c r="D26" s="1103">
        <v>-25402.447118502765</v>
      </c>
      <c r="E26" s="1103">
        <v>357.55560462185429</v>
      </c>
      <c r="F26" s="1098">
        <f>SUM(C26:E26)</f>
        <v>247838.42007980574</v>
      </c>
      <c r="G26" s="1095" t="s">
        <v>1365</v>
      </c>
      <c r="H26" s="1100">
        <f>+C7</f>
        <v>0.21377515561451527</v>
      </c>
      <c r="I26" s="1098">
        <f>+F26*H26</f>
        <v>52981.696819816076</v>
      </c>
      <c r="J26" s="1102"/>
      <c r="K26" s="1102"/>
      <c r="L26" s="1102"/>
      <c r="M26" s="1102"/>
      <c r="N26" s="1102"/>
      <c r="O26" s="1102"/>
    </row>
    <row r="27" spans="1:15" s="1105" customFormat="1">
      <c r="A27" s="1105">
        <v>9</v>
      </c>
      <c r="B27" s="1101" t="s">
        <v>1366</v>
      </c>
      <c r="C27" s="1106">
        <f>SUM(C24:C26)</f>
        <v>381638.76216097234</v>
      </c>
      <c r="D27" s="1106">
        <f>SUM(D24:D26)</f>
        <v>-295263.32640474435</v>
      </c>
      <c r="E27" s="1106">
        <f>SUM(E24:E26)</f>
        <v>357.55560462185429</v>
      </c>
      <c r="F27" s="1106">
        <f>SUM(F24:F26)</f>
        <v>86732.991360849875</v>
      </c>
      <c r="G27" s="1095"/>
      <c r="H27" s="1100"/>
      <c r="I27" s="1106">
        <f>SUM(I24:I26)</f>
        <v>-88291.381222651427</v>
      </c>
      <c r="J27" s="1102"/>
      <c r="K27" s="1102"/>
      <c r="L27" s="1102"/>
      <c r="M27" s="1102"/>
      <c r="N27" s="1102"/>
      <c r="O27" s="1102"/>
    </row>
    <row r="28" spans="1:15" s="1105" customFormat="1">
      <c r="B28" s="1101"/>
      <c r="C28" s="1108"/>
      <c r="D28" s="1108"/>
      <c r="E28" s="1108"/>
      <c r="F28" s="1108"/>
      <c r="G28" s="1095"/>
      <c r="H28" s="1100"/>
      <c r="I28" s="1108"/>
      <c r="J28" s="1102"/>
      <c r="K28" s="1102"/>
      <c r="L28" s="1102"/>
      <c r="M28" s="1102"/>
      <c r="N28" s="1102"/>
      <c r="O28" s="1102"/>
    </row>
    <row r="29" spans="1:15" s="1105" customFormat="1">
      <c r="A29" s="1089"/>
      <c r="B29" s="1101" t="s">
        <v>1367</v>
      </c>
      <c r="C29" s="1089"/>
      <c r="D29" s="1089"/>
      <c r="E29" s="1089"/>
      <c r="F29" s="1098"/>
      <c r="G29" s="1095"/>
      <c r="H29" s="1100"/>
      <c r="I29" s="1098"/>
      <c r="J29" s="1102"/>
      <c r="K29" s="1102"/>
      <c r="L29" s="1102"/>
      <c r="M29" s="1102"/>
      <c r="N29" s="1102"/>
      <c r="O29" s="1102"/>
    </row>
    <row r="30" spans="1:15" s="1105" customFormat="1">
      <c r="A30" s="1089">
        <v>10</v>
      </c>
      <c r="B30" s="1089" t="s">
        <v>1368</v>
      </c>
      <c r="C30" s="1103">
        <v>206549.88746649999</v>
      </c>
      <c r="D30" s="1103">
        <v>0</v>
      </c>
      <c r="E30" s="1103">
        <v>-59290.81678167791</v>
      </c>
      <c r="F30" s="1098">
        <f>SUM(C30:E30)</f>
        <v>147259.07068482207</v>
      </c>
      <c r="G30" s="1095" t="s">
        <v>1357</v>
      </c>
      <c r="H30" s="1100">
        <f>$C$6</f>
        <v>8.3570158399007222E-2</v>
      </c>
      <c r="I30" s="1098">
        <f>+F30*H30</f>
        <v>12306.463862821181</v>
      </c>
      <c r="J30" s="1102"/>
      <c r="K30" s="1102"/>
      <c r="L30" s="1102"/>
      <c r="M30" s="1102"/>
      <c r="N30" s="1102"/>
      <c r="O30" s="1102"/>
    </row>
    <row r="31" spans="1:15" s="1105" customFormat="1">
      <c r="A31" s="1089">
        <v>11</v>
      </c>
      <c r="B31" s="1089" t="s">
        <v>1369</v>
      </c>
      <c r="C31" s="1103">
        <v>8714.394327</v>
      </c>
      <c r="D31" s="1103">
        <v>0</v>
      </c>
      <c r="E31" s="1103">
        <v>-437.79229604869255</v>
      </c>
      <c r="F31" s="1098">
        <f>SUM(C31:E31)</f>
        <v>8276.6020309513078</v>
      </c>
      <c r="G31" s="1095" t="s">
        <v>1357</v>
      </c>
      <c r="H31" s="1100">
        <f>$C$6</f>
        <v>8.3570158399007222E-2</v>
      </c>
      <c r="I31" s="1098">
        <f>+F31*H31</f>
        <v>691.67694273214568</v>
      </c>
      <c r="J31" s="1102"/>
      <c r="K31" s="1102"/>
      <c r="L31" s="1102"/>
      <c r="M31" s="1102"/>
      <c r="N31" s="1102"/>
      <c r="O31" s="1102"/>
    </row>
    <row r="32" spans="1:15" s="1105" customFormat="1">
      <c r="A32" s="1105">
        <v>12</v>
      </c>
      <c r="B32" s="1101" t="s">
        <v>1370</v>
      </c>
      <c r="C32" s="1106">
        <f>SUM(C30:C31)</f>
        <v>215264.28179349998</v>
      </c>
      <c r="D32" s="1106">
        <f>SUM(D30:D31)</f>
        <v>0</v>
      </c>
      <c r="E32" s="1106">
        <f>SUM(E30:E31)</f>
        <v>-59728.6090777266</v>
      </c>
      <c r="F32" s="1106">
        <f>SUM(F30:F31)</f>
        <v>155535.67271577337</v>
      </c>
      <c r="G32" s="1095"/>
      <c r="H32" s="1100"/>
      <c r="I32" s="1106">
        <f>SUM(I30:I31)</f>
        <v>12998.140805553327</v>
      </c>
      <c r="J32" s="1102"/>
      <c r="K32" s="1102"/>
      <c r="L32" s="1102"/>
      <c r="M32" s="1102"/>
      <c r="N32" s="1102"/>
      <c r="O32" s="1102"/>
    </row>
    <row r="33" spans="1:15" s="1105" customFormat="1">
      <c r="A33" s="1089"/>
      <c r="B33" s="1102"/>
      <c r="C33" s="1102"/>
      <c r="D33" s="1102"/>
      <c r="E33" s="1102"/>
      <c r="F33" s="1102"/>
      <c r="G33" s="1102"/>
      <c r="H33" s="1102"/>
      <c r="I33" s="1102"/>
      <c r="J33" s="1102"/>
      <c r="K33" s="1102"/>
      <c r="L33" s="1102"/>
      <c r="M33" s="1102"/>
      <c r="N33" s="1102"/>
      <c r="O33" s="1102"/>
    </row>
    <row r="34" spans="1:15" s="1105" customFormat="1" ht="15.75" thickBot="1">
      <c r="A34" s="1105">
        <v>13</v>
      </c>
      <c r="B34" s="1101" t="s">
        <v>1371</v>
      </c>
      <c r="C34" s="1114">
        <f>SUM(C21,C27,C32)</f>
        <v>596903.04395447229</v>
      </c>
      <c r="D34" s="1114">
        <f>SUM(D21,D27,D32)</f>
        <v>-1886632.9293665558</v>
      </c>
      <c r="E34" s="1114">
        <f>SUM(E21,E27,E32)</f>
        <v>-59371.053473104745</v>
      </c>
      <c r="F34" s="1114">
        <f>SUM(F21,F27,F32)</f>
        <v>-1349100.9388851882</v>
      </c>
      <c r="G34" s="1115"/>
      <c r="H34" s="1115"/>
      <c r="I34" s="1114">
        <f>SUM(I21,I27,I32)</f>
        <v>-1587926.1065518784</v>
      </c>
      <c r="J34" s="1102"/>
      <c r="K34" s="1102"/>
      <c r="M34" s="1116"/>
      <c r="N34" s="1102"/>
      <c r="O34" s="1102"/>
    </row>
    <row r="35" spans="1:15" s="1105" customFormat="1" ht="15.75" thickTop="1">
      <c r="K35" s="1102"/>
    </row>
    <row r="36" spans="1:15">
      <c r="B36" s="1105" t="s">
        <v>1372</v>
      </c>
      <c r="D36" s="1098"/>
      <c r="I36" s="1098"/>
      <c r="K36" s="1102"/>
    </row>
    <row r="37" spans="1:15">
      <c r="A37" s="1089">
        <v>14</v>
      </c>
      <c r="B37" s="1102" t="s">
        <v>1373</v>
      </c>
      <c r="C37" s="1103"/>
      <c r="D37" s="1103">
        <v>-4318174.9900500001</v>
      </c>
      <c r="G37" s="1095"/>
      <c r="H37" s="1100"/>
      <c r="I37" s="1113"/>
      <c r="K37" s="1102"/>
    </row>
    <row r="38" spans="1:15">
      <c r="A38" s="1089">
        <v>15</v>
      </c>
      <c r="B38" s="1089" t="s">
        <v>1374</v>
      </c>
      <c r="C38" s="1103"/>
      <c r="D38" s="1103">
        <v>-43616.759888188681</v>
      </c>
      <c r="G38" s="1117"/>
      <c r="I38" s="1118"/>
    </row>
    <row r="39" spans="1:15">
      <c r="A39" s="1089">
        <v>16</v>
      </c>
      <c r="B39" s="1089" t="s">
        <v>1375</v>
      </c>
      <c r="C39" s="1103">
        <v>2090752.5324429746</v>
      </c>
      <c r="D39" s="1103">
        <v>-220516.91613646742</v>
      </c>
      <c r="E39" s="1103">
        <v>-837700.99228905328</v>
      </c>
      <c r="G39" s="1095"/>
      <c r="H39" s="1100"/>
    </row>
    <row r="40" spans="1:15">
      <c r="A40" s="1105">
        <v>17</v>
      </c>
      <c r="B40" s="1105" t="s">
        <v>1376</v>
      </c>
      <c r="C40" s="1113">
        <f>SUM(C37:C39)</f>
        <v>2090752.5324429746</v>
      </c>
      <c r="D40" s="1113">
        <f>SUM(D37:D39)</f>
        <v>-4582308.6660746569</v>
      </c>
      <c r="E40" s="1113">
        <f>E39</f>
        <v>-837700.99228905328</v>
      </c>
      <c r="G40" s="1119"/>
      <c r="H40" s="1100"/>
      <c r="I40" s="1120"/>
    </row>
    <row r="41" spans="1:15" ht="15.75" thickBot="1">
      <c r="A41" s="1105">
        <v>18</v>
      </c>
      <c r="B41" s="1101" t="s">
        <v>1377</v>
      </c>
      <c r="C41" s="1121">
        <f>C34+C40</f>
        <v>2687655.5763974469</v>
      </c>
      <c r="D41" s="1121">
        <f>D34+D40</f>
        <v>-6468941.5954412129</v>
      </c>
      <c r="E41" s="1121">
        <f>E34+E40</f>
        <v>-897072.045762158</v>
      </c>
    </row>
    <row r="42" spans="1:15" ht="15.75" thickTop="1">
      <c r="C42" s="1098"/>
      <c r="D42" s="1098"/>
      <c r="E42" s="1098"/>
      <c r="F42" s="1098"/>
      <c r="G42" s="1095"/>
      <c r="H42" s="1100"/>
      <c r="I42" s="1098"/>
    </row>
    <row r="43" spans="1:15" ht="17.25">
      <c r="C43" s="1099"/>
      <c r="D43" s="1099"/>
      <c r="E43" s="1099"/>
      <c r="F43" s="1099"/>
      <c r="I43" s="1099"/>
    </row>
    <row r="44" spans="1:15">
      <c r="B44" s="1122" t="s">
        <v>1378</v>
      </c>
      <c r="C44" s="1123"/>
      <c r="D44" s="1123"/>
      <c r="E44" s="1123"/>
      <c r="F44" s="1123"/>
      <c r="G44" s="1123"/>
      <c r="H44" s="1123"/>
    </row>
    <row r="45" spans="1:15">
      <c r="B45" s="1089" t="s">
        <v>1379</v>
      </c>
      <c r="C45" s="1124"/>
      <c r="D45" s="1124"/>
      <c r="E45" s="1124"/>
      <c r="F45" s="1124"/>
      <c r="G45" s="1124"/>
      <c r="H45" s="1124"/>
    </row>
    <row r="46" spans="1:15">
      <c r="B46" s="1089" t="s">
        <v>1380</v>
      </c>
    </row>
    <row r="47" spans="1:15">
      <c r="B47" s="1089" t="s">
        <v>1381</v>
      </c>
    </row>
    <row r="48" spans="1:15">
      <c r="B48" s="1089" t="s">
        <v>1382</v>
      </c>
    </row>
    <row r="49" spans="1:9">
      <c r="B49" s="1089" t="s">
        <v>1383</v>
      </c>
      <c r="G49" s="1125"/>
      <c r="H49" s="1126"/>
    </row>
    <row r="50" spans="1:9">
      <c r="B50" s="1127" t="s">
        <v>1384</v>
      </c>
      <c r="G50" s="1125"/>
      <c r="H50" s="1126"/>
    </row>
    <row r="51" spans="1:9">
      <c r="B51" s="1089" t="s">
        <v>1385</v>
      </c>
      <c r="G51" s="1125"/>
      <c r="H51" s="1126"/>
    </row>
    <row r="52" spans="1:9" ht="18.75">
      <c r="A52" s="1392" t="s">
        <v>238</v>
      </c>
      <c r="B52" s="1392"/>
      <c r="C52" s="1392"/>
      <c r="D52" s="1392"/>
      <c r="E52" s="1392"/>
      <c r="F52" s="1392"/>
      <c r="G52" s="1392"/>
      <c r="H52" s="1392"/>
      <c r="I52" s="1392"/>
    </row>
    <row r="53" spans="1:9">
      <c r="A53" s="1393" t="s">
        <v>1386</v>
      </c>
      <c r="B53" s="1393"/>
      <c r="C53" s="1393"/>
      <c r="D53" s="1393"/>
      <c r="E53" s="1393"/>
      <c r="F53" s="1393"/>
      <c r="G53" s="1393"/>
      <c r="H53" s="1393"/>
      <c r="I53" s="1393"/>
    </row>
    <row r="54" spans="1:9">
      <c r="A54" s="1391" t="s">
        <v>1334</v>
      </c>
      <c r="B54" s="1391"/>
      <c r="C54" s="1391"/>
      <c r="D54" s="1391"/>
      <c r="E54" s="1391"/>
      <c r="F54" s="1391"/>
      <c r="G54" s="1391"/>
      <c r="H54" s="1391"/>
      <c r="I54" s="1391"/>
    </row>
    <row r="55" spans="1:9">
      <c r="A55" s="1094"/>
      <c r="B55" s="1094"/>
      <c r="C55" s="1094"/>
      <c r="D55" s="1094"/>
      <c r="E55" s="1094"/>
      <c r="F55" s="1094"/>
      <c r="G55" s="1094"/>
      <c r="H55" s="1094"/>
      <c r="I55" s="1094"/>
    </row>
    <row r="56" spans="1:9">
      <c r="A56" s="1096" t="s">
        <v>950</v>
      </c>
    </row>
    <row r="58" spans="1:9">
      <c r="B58" s="1128" t="s">
        <v>1387</v>
      </c>
    </row>
    <row r="59" spans="1:9">
      <c r="B59" s="1129"/>
      <c r="C59" s="1130"/>
      <c r="D59" s="1129"/>
      <c r="E59" s="1130"/>
    </row>
    <row r="61" spans="1:9">
      <c r="B61" s="1131" t="s">
        <v>1388</v>
      </c>
      <c r="C61" s="1131" t="s">
        <v>1389</v>
      </c>
      <c r="E61" s="1131" t="s">
        <v>273</v>
      </c>
    </row>
    <row r="62" spans="1:9">
      <c r="B62" s="1131"/>
      <c r="C62" s="1131"/>
      <c r="E62" s="1131"/>
    </row>
    <row r="63" spans="1:9">
      <c r="A63" s="1089">
        <v>19</v>
      </c>
      <c r="B63" s="1089" t="s">
        <v>1390</v>
      </c>
      <c r="C63" s="1132" t="s">
        <v>1391</v>
      </c>
      <c r="E63" s="1118">
        <f>I34</f>
        <v>-1587926.1065518784</v>
      </c>
    </row>
    <row r="64" spans="1:9">
      <c r="A64" s="1089">
        <v>20</v>
      </c>
      <c r="B64" s="1089" t="s">
        <v>1392</v>
      </c>
      <c r="C64" s="1132" t="s">
        <v>1393</v>
      </c>
      <c r="E64" s="1104">
        <f>'ATT1A - ADIT Prev Yr'!I34</f>
        <v>-1572803.0795743887</v>
      </c>
    </row>
    <row r="65" spans="1:7" ht="15.75" thickBot="1">
      <c r="A65" s="1089">
        <v>21</v>
      </c>
      <c r="B65" s="1089" t="s">
        <v>1394</v>
      </c>
      <c r="E65" s="1121">
        <f>+(E63+E64)/2</f>
        <v>-1580364.5930631335</v>
      </c>
    </row>
    <row r="66" spans="1:7" ht="15.75" thickTop="1"/>
    <row r="68" spans="1:7">
      <c r="B68" s="1128" t="s">
        <v>1395</v>
      </c>
      <c r="C68" s="1133"/>
      <c r="D68" s="1134"/>
      <c r="E68" s="1134"/>
      <c r="F68" s="1134"/>
      <c r="G68" s="1134"/>
    </row>
    <row r="69" spans="1:7">
      <c r="C69" s="1135"/>
      <c r="D69" s="1136"/>
      <c r="E69" s="1136"/>
      <c r="F69" s="1137"/>
      <c r="G69" s="1137"/>
    </row>
    <row r="70" spans="1:7">
      <c r="B70" s="1131" t="s">
        <v>627</v>
      </c>
      <c r="C70" s="1131" t="s">
        <v>628</v>
      </c>
      <c r="D70" s="1136"/>
      <c r="E70" s="1136"/>
      <c r="F70" s="1137"/>
      <c r="G70" s="1137"/>
    </row>
    <row r="71" spans="1:7">
      <c r="B71" s="1131"/>
      <c r="C71" s="1131"/>
      <c r="D71" s="1136"/>
      <c r="E71" s="1136"/>
      <c r="F71" s="1137"/>
      <c r="G71" s="1137"/>
    </row>
    <row r="72" spans="1:7">
      <c r="A72" s="1089">
        <v>22</v>
      </c>
      <c r="B72" s="1089" t="s">
        <v>1396</v>
      </c>
      <c r="C72" s="1343">
        <v>128.47200000000001</v>
      </c>
      <c r="D72" s="1136"/>
      <c r="E72" s="1136"/>
      <c r="F72" s="1137"/>
      <c r="G72" s="1137"/>
    </row>
    <row r="73" spans="1:7">
      <c r="A73" s="1089">
        <v>23</v>
      </c>
      <c r="B73" s="1089" t="s">
        <v>1397</v>
      </c>
      <c r="C73" s="1118">
        <f>+C76-C72</f>
        <v>-2976.9780000000001</v>
      </c>
      <c r="D73" s="1136"/>
      <c r="E73" s="1136"/>
      <c r="F73" s="1137"/>
      <c r="G73" s="1137"/>
    </row>
    <row r="74" spans="1:7">
      <c r="A74" s="1089">
        <v>24</v>
      </c>
      <c r="B74" s="1089" t="s">
        <v>1398</v>
      </c>
      <c r="C74" s="1138">
        <f>+C72+C73</f>
        <v>-2848.5059999999999</v>
      </c>
      <c r="D74" s="1135"/>
      <c r="E74" s="1136"/>
      <c r="F74" s="1137"/>
      <c r="G74" s="1137"/>
    </row>
    <row r="75" spans="1:7">
      <c r="C75" s="1118"/>
      <c r="D75" s="1135"/>
      <c r="E75" s="1136"/>
      <c r="F75" s="1137"/>
      <c r="G75" s="1137"/>
    </row>
    <row r="76" spans="1:7">
      <c r="A76" s="1089">
        <v>25</v>
      </c>
      <c r="B76" s="1089" t="s">
        <v>1399</v>
      </c>
      <c r="C76" s="1104">
        <v>-2848.5059999999999</v>
      </c>
      <c r="D76" s="1136"/>
      <c r="E76" s="1136"/>
      <c r="F76" s="1137"/>
      <c r="G76" s="1137"/>
    </row>
    <row r="77" spans="1:7">
      <c r="C77" s="1118"/>
      <c r="D77" s="1136"/>
      <c r="E77" s="1136"/>
      <c r="F77" s="1137"/>
      <c r="G77" s="1137"/>
    </row>
    <row r="78" spans="1:7">
      <c r="A78" s="1089">
        <v>26</v>
      </c>
      <c r="B78" s="1089" t="s">
        <v>1400</v>
      </c>
      <c r="C78" s="1118">
        <f>+C74-C76</f>
        <v>0</v>
      </c>
      <c r="D78" s="1136"/>
      <c r="E78" s="1136"/>
      <c r="F78" s="1137"/>
      <c r="G78" s="1137"/>
    </row>
    <row r="79" spans="1:7">
      <c r="C79" s="1135"/>
      <c r="D79" s="1136"/>
      <c r="E79" s="1136"/>
      <c r="F79" s="1137"/>
      <c r="G79" s="1137"/>
    </row>
    <row r="80" spans="1:7">
      <c r="B80" s="1139" t="s">
        <v>1401</v>
      </c>
      <c r="D80" s="1136"/>
      <c r="E80" s="1136"/>
      <c r="F80" s="1136"/>
      <c r="G80" s="1136"/>
    </row>
    <row r="81" spans="4:7">
      <c r="D81" s="1136"/>
      <c r="E81" s="1136"/>
      <c r="F81" s="1136"/>
      <c r="G81" s="1136"/>
    </row>
    <row r="82" spans="4:7">
      <c r="D82" s="1136"/>
      <c r="E82" s="1136"/>
      <c r="F82" s="1136"/>
      <c r="G82" s="1136"/>
    </row>
    <row r="83" spans="4:7">
      <c r="D83" s="1136"/>
      <c r="E83" s="1136"/>
      <c r="F83" s="1136"/>
      <c r="G83" s="1136"/>
    </row>
    <row r="84" spans="4:7">
      <c r="D84" s="1136"/>
      <c r="E84" s="1136"/>
      <c r="F84" s="1136"/>
      <c r="G84" s="1136"/>
    </row>
    <row r="85" spans="4:7">
      <c r="D85" s="1136"/>
      <c r="E85" s="1136"/>
      <c r="F85" s="1136"/>
      <c r="G85" s="1136"/>
    </row>
    <row r="86" spans="4:7">
      <c r="D86" s="1136"/>
      <c r="E86" s="1136"/>
      <c r="F86" s="1136"/>
      <c r="G86" s="1136"/>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57"/>
  <sheetViews>
    <sheetView view="pageBreakPreview" zoomScale="90" zoomScaleNormal="80" zoomScaleSheetLayoutView="90" workbookViewId="0">
      <selection sqref="A1:I1"/>
    </sheetView>
  </sheetViews>
  <sheetFormatPr defaultColWidth="9.140625" defaultRowHeight="15"/>
  <cols>
    <col min="1" max="1" width="4.7109375" style="1089" customWidth="1"/>
    <col min="2" max="2" width="97.42578125" style="1089" customWidth="1"/>
    <col min="3" max="3" width="14.42578125" style="1089" customWidth="1"/>
    <col min="4" max="4" width="17.140625" style="1089" bestFit="1" customWidth="1"/>
    <col min="5" max="5" width="13.85546875" style="1089" bestFit="1" customWidth="1"/>
    <col min="6" max="6" width="17.140625" style="1089" bestFit="1" customWidth="1"/>
    <col min="7" max="7" width="18.7109375" style="1089" customWidth="1"/>
    <col min="8" max="8" width="19.7109375" style="1089" bestFit="1" customWidth="1"/>
    <col min="9" max="9" width="17.140625" style="1089" bestFit="1" customWidth="1"/>
    <col min="10" max="10" width="6.28515625" style="1089" customWidth="1"/>
    <col min="11" max="11" width="13.140625" style="1089" customWidth="1"/>
    <col min="12" max="12" width="9.7109375" style="1089" bestFit="1" customWidth="1"/>
    <col min="13" max="13" width="10.7109375" style="1089" bestFit="1" customWidth="1"/>
    <col min="14" max="16384" width="9.140625" style="1089"/>
  </cols>
  <sheetData>
    <row r="1" spans="1:10" ht="18.75">
      <c r="A1" s="1392" t="s">
        <v>238</v>
      </c>
      <c r="B1" s="1392"/>
      <c r="C1" s="1392"/>
      <c r="D1" s="1392"/>
      <c r="E1" s="1392"/>
      <c r="F1" s="1392"/>
      <c r="G1" s="1392"/>
      <c r="H1" s="1392"/>
      <c r="I1" s="1392"/>
    </row>
    <row r="2" spans="1:10">
      <c r="A2" s="1393" t="s">
        <v>1402</v>
      </c>
      <c r="B2" s="1393"/>
      <c r="C2" s="1393"/>
      <c r="D2" s="1393"/>
      <c r="E2" s="1393"/>
      <c r="F2" s="1393"/>
      <c r="G2" s="1393"/>
      <c r="H2" s="1393"/>
      <c r="I2" s="1393"/>
    </row>
    <row r="3" spans="1:10" ht="15.75" thickBot="1">
      <c r="A3" s="1391" t="s">
        <v>1334</v>
      </c>
      <c r="B3" s="1391"/>
      <c r="C3" s="1391"/>
      <c r="D3" s="1391"/>
      <c r="E3" s="1391"/>
      <c r="F3" s="1391"/>
      <c r="G3" s="1391"/>
      <c r="H3" s="1391"/>
      <c r="I3" s="1391"/>
    </row>
    <row r="4" spans="1:10" ht="15.75" thickBot="1">
      <c r="A4" s="1090"/>
      <c r="C4" s="1090"/>
      <c r="D4" s="1090"/>
      <c r="E4" s="1090"/>
      <c r="F4" s="1090"/>
      <c r="G4" s="1090"/>
      <c r="H4" s="1091" t="s">
        <v>1403</v>
      </c>
      <c r="I4" s="1092">
        <v>2018</v>
      </c>
    </row>
    <row r="5" spans="1:10" ht="46.9" customHeight="1">
      <c r="A5" s="1090"/>
      <c r="B5" s="1395" t="s">
        <v>1404</v>
      </c>
      <c r="C5" s="1395"/>
      <c r="D5" s="1395"/>
      <c r="E5" s="1395"/>
      <c r="F5" s="1395"/>
      <c r="G5" s="1395"/>
      <c r="H5" s="1395"/>
      <c r="I5" s="1395"/>
    </row>
    <row r="6" spans="1:10">
      <c r="A6" s="1090"/>
      <c r="B6" s="1089" t="s">
        <v>1405</v>
      </c>
      <c r="C6" s="1093">
        <f>'ATT1 - ADIT'!C6</f>
        <v>8.3570158399007222E-2</v>
      </c>
      <c r="D6" s="1090"/>
      <c r="E6" s="1090"/>
      <c r="F6" s="1090"/>
      <c r="G6" s="1090"/>
      <c r="H6" s="1090"/>
      <c r="I6" s="1090"/>
    </row>
    <row r="7" spans="1:10">
      <c r="A7" s="1090"/>
      <c r="B7" s="1089" t="s">
        <v>1406</v>
      </c>
      <c r="C7" s="1093">
        <f>'ATT1 - ADIT'!C7</f>
        <v>0.21377515561451527</v>
      </c>
      <c r="D7" s="1090"/>
      <c r="E7" s="1090"/>
      <c r="F7" s="1090"/>
      <c r="G7" s="1090"/>
      <c r="H7" s="1090"/>
      <c r="I7" s="1090"/>
    </row>
    <row r="8" spans="1:10">
      <c r="A8" s="1090"/>
      <c r="C8" s="1090"/>
      <c r="D8" s="1090"/>
      <c r="E8" s="1090"/>
      <c r="F8" s="1090"/>
      <c r="G8" s="1090"/>
      <c r="H8" s="1090"/>
      <c r="I8" s="1090"/>
    </row>
    <row r="9" spans="1:10">
      <c r="A9" s="1090" t="s">
        <v>1338</v>
      </c>
      <c r="B9" s="1090" t="s">
        <v>1339</v>
      </c>
      <c r="C9" s="1090" t="s">
        <v>1340</v>
      </c>
      <c r="D9" s="1090" t="s">
        <v>1341</v>
      </c>
      <c r="E9" s="1090" t="s">
        <v>1342</v>
      </c>
      <c r="F9" s="1090" t="s">
        <v>1343</v>
      </c>
      <c r="G9" s="1090" t="s">
        <v>1344</v>
      </c>
      <c r="H9" s="1090" t="s">
        <v>1345</v>
      </c>
      <c r="I9" s="1090" t="s">
        <v>1346</v>
      </c>
    </row>
    <row r="10" spans="1:10">
      <c r="A10" s="1094"/>
      <c r="B10" s="1094"/>
      <c r="C10" s="1090"/>
      <c r="D10" s="1094"/>
      <c r="E10" s="1094"/>
      <c r="F10" s="1094"/>
      <c r="G10" s="1394" t="s">
        <v>259</v>
      </c>
      <c r="H10" s="1394"/>
      <c r="I10" s="1094"/>
    </row>
    <row r="11" spans="1:10">
      <c r="A11" s="1094"/>
      <c r="B11" s="1094"/>
      <c r="C11" s="1094"/>
      <c r="D11" s="1094"/>
      <c r="E11" s="1094"/>
      <c r="F11" s="1094"/>
      <c r="G11" s="1140"/>
      <c r="H11" s="1140"/>
      <c r="I11" s="1094"/>
    </row>
    <row r="12" spans="1:10">
      <c r="F12" s="1095"/>
      <c r="G12" s="1095" t="s">
        <v>1347</v>
      </c>
      <c r="H12" s="1095" t="s">
        <v>1347</v>
      </c>
      <c r="I12" s="1095" t="s">
        <v>259</v>
      </c>
    </row>
    <row r="13" spans="1:10" ht="17.25">
      <c r="A13" s="1096" t="s">
        <v>950</v>
      </c>
      <c r="C13" s="1097" t="s">
        <v>1348</v>
      </c>
      <c r="D13" s="1097" t="s">
        <v>1349</v>
      </c>
      <c r="E13" s="1097" t="s">
        <v>1350</v>
      </c>
      <c r="F13" s="1097" t="s">
        <v>615</v>
      </c>
      <c r="G13" s="1097" t="s">
        <v>1351</v>
      </c>
      <c r="H13" s="1097" t="s">
        <v>1352</v>
      </c>
      <c r="I13" s="1097" t="s">
        <v>615</v>
      </c>
      <c r="J13" s="1097"/>
    </row>
    <row r="14" spans="1:10">
      <c r="C14" s="1098"/>
      <c r="D14" s="1098"/>
      <c r="E14" s="1098"/>
    </row>
    <row r="15" spans="1:10" ht="17.25">
      <c r="C15" s="1099"/>
      <c r="D15" s="1099"/>
      <c r="E15" s="1099"/>
      <c r="F15" s="1099"/>
      <c r="G15" s="1095"/>
      <c r="H15" s="1100"/>
      <c r="I15" s="1099"/>
    </row>
    <row r="16" spans="1:10" ht="17.25">
      <c r="B16" s="1101" t="s">
        <v>1353</v>
      </c>
      <c r="C16" s="1099"/>
      <c r="D16" s="1099"/>
      <c r="E16" s="1099"/>
      <c r="F16" s="1099"/>
      <c r="G16" s="1095"/>
      <c r="H16" s="1100"/>
      <c r="I16" s="1099"/>
    </row>
    <row r="17" spans="1:15" ht="15" customHeight="1">
      <c r="A17" s="1089">
        <v>1</v>
      </c>
      <c r="B17" s="1102" t="s">
        <v>1354</v>
      </c>
      <c r="C17" s="1103"/>
      <c r="D17" s="1104">
        <f>'ATT1B-Projection'!I40/1000</f>
        <v>-1490329.7569843219</v>
      </c>
      <c r="E17" s="1099"/>
      <c r="F17" s="1098">
        <f>SUM(C17:E17)</f>
        <v>-1490329.7569843219</v>
      </c>
      <c r="G17" s="1095" t="s">
        <v>1355</v>
      </c>
      <c r="H17" s="1100">
        <v>1</v>
      </c>
      <c r="I17" s="1098">
        <f>+F17*H17</f>
        <v>-1490329.7569843219</v>
      </c>
    </row>
    <row r="18" spans="1:15" ht="15" customHeight="1">
      <c r="A18" s="1089">
        <f>+A17+1</f>
        <v>2</v>
      </c>
      <c r="B18" s="1102" t="s">
        <v>1356</v>
      </c>
      <c r="C18" s="1103"/>
      <c r="D18" s="1104">
        <f>'ATT1B-Projection'!I83/1000</f>
        <v>-63330.517999999996</v>
      </c>
      <c r="E18" s="1099"/>
      <c r="F18" s="1098">
        <f>SUM(C18:E18)</f>
        <v>-63330.517999999996</v>
      </c>
      <c r="G18" s="1095" t="s">
        <v>1357</v>
      </c>
      <c r="H18" s="1100">
        <f>$C$6</f>
        <v>8.3570158399007222E-2</v>
      </c>
      <c r="I18" s="1098">
        <f>+F18*H18</f>
        <v>-5292.5414207511776</v>
      </c>
    </row>
    <row r="19" spans="1:15" ht="15" customHeight="1">
      <c r="A19" s="1089">
        <f>+A18+1</f>
        <v>3</v>
      </c>
      <c r="B19" s="1102" t="s">
        <v>1358</v>
      </c>
      <c r="C19" s="1103"/>
      <c r="D19" s="1104">
        <f>'ATT1B-Projection'!I127/1000</f>
        <v>48360.786999999997</v>
      </c>
      <c r="E19" s="1099"/>
      <c r="F19" s="1098">
        <f>SUM(C19:E19)</f>
        <v>48360.786999999997</v>
      </c>
      <c r="G19" s="1095" t="s">
        <v>1357</v>
      </c>
      <c r="H19" s="1100">
        <f>$C$6</f>
        <v>8.3570158399007222E-2</v>
      </c>
      <c r="I19" s="1098">
        <f>+F19*H19</f>
        <v>4041.5186298906488</v>
      </c>
    </row>
    <row r="20" spans="1:15" ht="15" customHeight="1">
      <c r="A20" s="1089">
        <f>+A19+1</f>
        <v>4</v>
      </c>
      <c r="B20" s="1102" t="s">
        <v>1359</v>
      </c>
      <c r="C20" s="1103"/>
      <c r="D20" s="1104">
        <f>'ATT1B-Projection'!I156/1000</f>
        <v>-70947.088000000003</v>
      </c>
      <c r="E20" s="1099"/>
      <c r="F20" s="1098">
        <f>SUM(C20:E20)</f>
        <v>-70947.088000000003</v>
      </c>
      <c r="G20" s="1095" t="s">
        <v>1357</v>
      </c>
      <c r="H20" s="1100">
        <f>$C$6</f>
        <v>8.3570158399007222E-2</v>
      </c>
      <c r="I20" s="1098">
        <f>+F20*H20</f>
        <v>-5929.0593821083048</v>
      </c>
    </row>
    <row r="21" spans="1:15" s="1105" customFormat="1" ht="17.25">
      <c r="A21" s="1105">
        <f>+A20+1</f>
        <v>5</v>
      </c>
      <c r="B21" s="1101" t="s">
        <v>1360</v>
      </c>
      <c r="C21" s="1106">
        <f>SUM(C17:C20)</f>
        <v>0</v>
      </c>
      <c r="D21" s="1106">
        <f>SUM(D17:D20)</f>
        <v>-1576246.5759843218</v>
      </c>
      <c r="E21" s="1099"/>
      <c r="F21" s="1106">
        <f>SUM(F17:F20)</f>
        <v>-1576246.5759843218</v>
      </c>
      <c r="G21" s="1094"/>
      <c r="H21" s="1107"/>
      <c r="I21" s="1106">
        <f>SUM(I17:I20)</f>
        <v>-1497509.8391572908</v>
      </c>
    </row>
    <row r="22" spans="1:15" s="1105" customFormat="1" ht="17.25">
      <c r="B22" s="1101"/>
      <c r="C22" s="1099"/>
      <c r="D22" s="1108"/>
      <c r="E22" s="1099"/>
      <c r="F22" s="1108"/>
      <c r="G22" s="1094"/>
      <c r="H22" s="1107"/>
      <c r="I22" s="1108"/>
    </row>
    <row r="23" spans="1:15" s="1105" customFormat="1">
      <c r="B23" s="1101" t="s">
        <v>1361</v>
      </c>
      <c r="C23" s="1109"/>
      <c r="D23" s="1110"/>
      <c r="E23" s="1110"/>
      <c r="F23" s="1111"/>
      <c r="G23" s="1090"/>
      <c r="H23" s="1112"/>
      <c r="I23" s="1111"/>
    </row>
    <row r="24" spans="1:15" s="1105" customFormat="1">
      <c r="A24" s="1089">
        <v>6</v>
      </c>
      <c r="B24" s="1102" t="s">
        <v>1362</v>
      </c>
      <c r="C24" s="1103">
        <v>100618.5077826307</v>
      </c>
      <c r="D24" s="1103">
        <v>-240083.05383255269</v>
      </c>
      <c r="E24" s="1103">
        <v>0</v>
      </c>
      <c r="F24" s="1098">
        <f>SUM(C24:E24)</f>
        <v>-139464.54604992201</v>
      </c>
      <c r="G24" s="1095" t="s">
        <v>1355</v>
      </c>
      <c r="H24" s="1100">
        <v>1</v>
      </c>
      <c r="I24" s="1113">
        <f>+F24*H24</f>
        <v>-139464.54604992201</v>
      </c>
    </row>
    <row r="25" spans="1:15" s="1105" customFormat="1">
      <c r="A25" s="1089">
        <v>7</v>
      </c>
      <c r="B25" s="1102" t="s">
        <v>1363</v>
      </c>
      <c r="C25" s="1103">
        <v>8136.9427846550461</v>
      </c>
      <c r="D25" s="1103">
        <v>-29777.825453688918</v>
      </c>
      <c r="E25" s="1103">
        <v>0</v>
      </c>
      <c r="F25" s="1098">
        <f>SUM(C25:E25)</f>
        <v>-21640.882669033872</v>
      </c>
      <c r="G25" s="1095" t="s">
        <v>1357</v>
      </c>
      <c r="H25" s="1100">
        <f>$C$6</f>
        <v>8.3570158399007222E-2</v>
      </c>
      <c r="I25" s="1098">
        <f>+F25*H25</f>
        <v>-1808.5319925454908</v>
      </c>
      <c r="J25" s="1102"/>
      <c r="K25" s="1102"/>
      <c r="L25" s="1102"/>
      <c r="M25" s="1102"/>
      <c r="N25" s="1102"/>
      <c r="O25" s="1102"/>
    </row>
    <row r="26" spans="1:15" s="1105" customFormat="1">
      <c r="A26" s="1089">
        <v>8</v>
      </c>
      <c r="B26" s="1089" t="s">
        <v>1364</v>
      </c>
      <c r="C26" s="1103">
        <v>272883.31159368664</v>
      </c>
      <c r="D26" s="1103">
        <v>-25402.447118502765</v>
      </c>
      <c r="E26" s="1103">
        <v>357.55560462185429</v>
      </c>
      <c r="F26" s="1098">
        <f>SUM(C26:E26)</f>
        <v>247838.42007980574</v>
      </c>
      <c r="G26" s="1095" t="s">
        <v>1365</v>
      </c>
      <c r="H26" s="1100">
        <f>+C7</f>
        <v>0.21377515561451527</v>
      </c>
      <c r="I26" s="1098">
        <f>+F26*H26</f>
        <v>52981.696819816076</v>
      </c>
      <c r="J26" s="1102"/>
      <c r="K26" s="1102"/>
      <c r="L26" s="1102"/>
      <c r="M26" s="1102"/>
      <c r="N26" s="1102"/>
      <c r="O26" s="1102"/>
    </row>
    <row r="27" spans="1:15" s="1105" customFormat="1">
      <c r="A27" s="1105">
        <v>9</v>
      </c>
      <c r="B27" s="1101" t="s">
        <v>1366</v>
      </c>
      <c r="C27" s="1106">
        <f>SUM(C24:C26)</f>
        <v>381638.76216097234</v>
      </c>
      <c r="D27" s="1106">
        <f>SUM(D24:D26)</f>
        <v>-295263.32640474435</v>
      </c>
      <c r="E27" s="1106">
        <f>SUM(E24:E26)</f>
        <v>357.55560462185429</v>
      </c>
      <c r="F27" s="1106">
        <f>SUM(F24:F26)</f>
        <v>86732.991360849875</v>
      </c>
      <c r="G27" s="1095"/>
      <c r="H27" s="1100"/>
      <c r="I27" s="1106">
        <f>SUM(I24:I26)</f>
        <v>-88291.381222651427</v>
      </c>
      <c r="J27" s="1102"/>
      <c r="K27" s="1102"/>
      <c r="L27" s="1102"/>
      <c r="M27" s="1102"/>
      <c r="N27" s="1102"/>
      <c r="O27" s="1102"/>
    </row>
    <row r="28" spans="1:15" s="1105" customFormat="1">
      <c r="B28" s="1101"/>
      <c r="C28" s="1108"/>
      <c r="D28" s="1108"/>
      <c r="E28" s="1108"/>
      <c r="F28" s="1108"/>
      <c r="G28" s="1095"/>
      <c r="H28" s="1100"/>
      <c r="I28" s="1108"/>
      <c r="J28" s="1102"/>
      <c r="K28" s="1102"/>
      <c r="L28" s="1102"/>
      <c r="M28" s="1102"/>
      <c r="N28" s="1102"/>
      <c r="O28" s="1102"/>
    </row>
    <row r="29" spans="1:15" s="1105" customFormat="1">
      <c r="A29" s="1089"/>
      <c r="B29" s="1101" t="s">
        <v>1367</v>
      </c>
      <c r="C29" s="1089"/>
      <c r="D29" s="1089"/>
      <c r="E29" s="1089"/>
      <c r="F29" s="1098"/>
      <c r="G29" s="1095"/>
      <c r="H29" s="1100"/>
      <c r="I29" s="1098"/>
      <c r="J29" s="1102"/>
      <c r="K29" s="1102"/>
      <c r="L29" s="1102"/>
      <c r="M29" s="1102"/>
      <c r="N29" s="1102"/>
      <c r="O29" s="1102"/>
    </row>
    <row r="30" spans="1:15" s="1105" customFormat="1">
      <c r="A30" s="1089">
        <v>10</v>
      </c>
      <c r="B30" s="1089" t="s">
        <v>1368</v>
      </c>
      <c r="C30" s="1103">
        <v>206549.88746649999</v>
      </c>
      <c r="D30" s="1103">
        <v>0</v>
      </c>
      <c r="E30" s="1103">
        <v>-59290.81678167791</v>
      </c>
      <c r="F30" s="1098">
        <f>SUM(C30:E30)</f>
        <v>147259.07068482207</v>
      </c>
      <c r="G30" s="1095" t="s">
        <v>1357</v>
      </c>
      <c r="H30" s="1100">
        <f>$C$6</f>
        <v>8.3570158399007222E-2</v>
      </c>
      <c r="I30" s="1098">
        <f>+F30*H30</f>
        <v>12306.463862821181</v>
      </c>
      <c r="J30" s="1102"/>
      <c r="K30" s="1102"/>
      <c r="L30" s="1102"/>
      <c r="M30" s="1102"/>
      <c r="N30" s="1102"/>
      <c r="O30" s="1102"/>
    </row>
    <row r="31" spans="1:15" s="1105" customFormat="1">
      <c r="A31" s="1089">
        <v>11</v>
      </c>
      <c r="B31" s="1089" t="s">
        <v>1369</v>
      </c>
      <c r="C31" s="1103">
        <v>8714.394327</v>
      </c>
      <c r="D31" s="1103">
        <v>0</v>
      </c>
      <c r="E31" s="1103">
        <v>-437.79229604869255</v>
      </c>
      <c r="F31" s="1098">
        <f>SUM(C31:E31)</f>
        <v>8276.6020309513078</v>
      </c>
      <c r="G31" s="1095" t="s">
        <v>1357</v>
      </c>
      <c r="H31" s="1100">
        <f>$C$6</f>
        <v>8.3570158399007222E-2</v>
      </c>
      <c r="I31" s="1098">
        <f>+F31*H31</f>
        <v>691.67694273214568</v>
      </c>
      <c r="J31" s="1102"/>
      <c r="K31" s="1102"/>
      <c r="L31" s="1102"/>
      <c r="M31" s="1102"/>
      <c r="N31" s="1102"/>
      <c r="O31" s="1102"/>
    </row>
    <row r="32" spans="1:15" s="1105" customFormat="1">
      <c r="A32" s="1105">
        <v>12</v>
      </c>
      <c r="B32" s="1101" t="s">
        <v>1370</v>
      </c>
      <c r="C32" s="1106">
        <f>SUM(C30:C31)</f>
        <v>215264.28179349998</v>
      </c>
      <c r="D32" s="1106">
        <f>SUM(D30:D31)</f>
        <v>0</v>
      </c>
      <c r="E32" s="1106">
        <f>SUM(E30:E31)</f>
        <v>-59728.6090777266</v>
      </c>
      <c r="F32" s="1106">
        <f>SUM(F30:F31)</f>
        <v>155535.67271577337</v>
      </c>
      <c r="G32" s="1095"/>
      <c r="H32" s="1100"/>
      <c r="I32" s="1106">
        <f>SUM(I30:I31)</f>
        <v>12998.140805553327</v>
      </c>
      <c r="J32" s="1102"/>
      <c r="K32" s="1102"/>
      <c r="L32" s="1102"/>
      <c r="M32" s="1102"/>
      <c r="N32" s="1102"/>
      <c r="O32" s="1102"/>
    </row>
    <row r="33" spans="1:15" s="1105" customFormat="1">
      <c r="A33" s="1089"/>
      <c r="B33" s="1102"/>
      <c r="C33" s="1102"/>
      <c r="D33" s="1102"/>
      <c r="E33" s="1102"/>
      <c r="F33" s="1102"/>
      <c r="G33" s="1102"/>
      <c r="H33" s="1102"/>
      <c r="I33" s="1102"/>
      <c r="J33" s="1102"/>
      <c r="K33" s="1102"/>
      <c r="L33" s="1102"/>
      <c r="M33" s="1102"/>
      <c r="N33" s="1102"/>
      <c r="O33" s="1102"/>
    </row>
    <row r="34" spans="1:15" s="1105" customFormat="1" ht="15.75" thickBot="1">
      <c r="A34" s="1105">
        <v>13</v>
      </c>
      <c r="B34" s="1101" t="s">
        <v>1371</v>
      </c>
      <c r="C34" s="1114">
        <f>SUM(C21,C27,C32)</f>
        <v>596903.04395447229</v>
      </c>
      <c r="D34" s="1114">
        <f>SUM(D21,D27,D32)</f>
        <v>-1871509.9023890661</v>
      </c>
      <c r="E34" s="1114">
        <f>SUM(E21,E27,E32)</f>
        <v>-59371.053473104745</v>
      </c>
      <c r="F34" s="1114">
        <f>SUM(F21,F27,F32)</f>
        <v>-1333977.9119076985</v>
      </c>
      <c r="G34" s="1115"/>
      <c r="H34" s="1115"/>
      <c r="I34" s="1114">
        <f>SUM(I21,I27,I32)</f>
        <v>-1572803.0795743887</v>
      </c>
      <c r="J34" s="1102"/>
      <c r="K34" s="1102"/>
      <c r="M34" s="1116"/>
      <c r="N34" s="1102"/>
      <c r="O34" s="1102"/>
    </row>
    <row r="35" spans="1:15" s="1105" customFormat="1" ht="15.75" thickTop="1">
      <c r="K35" s="1102"/>
    </row>
    <row r="36" spans="1:15">
      <c r="B36" s="1105" t="s">
        <v>1372</v>
      </c>
      <c r="D36" s="1098"/>
      <c r="K36" s="1102"/>
    </row>
    <row r="37" spans="1:15">
      <c r="A37" s="1089">
        <v>14</v>
      </c>
      <c r="B37" s="1102" t="s">
        <v>1373</v>
      </c>
      <c r="C37" s="1103"/>
      <c r="D37" s="1103">
        <v>-4299979.0095100002</v>
      </c>
      <c r="G37" s="1095"/>
      <c r="H37" s="1100"/>
      <c r="I37" s="1113"/>
      <c r="K37" s="1102"/>
    </row>
    <row r="38" spans="1:15">
      <c r="A38" s="1089">
        <v>15</v>
      </c>
      <c r="B38" s="1089" t="s">
        <v>1374</v>
      </c>
      <c r="C38" s="1103"/>
      <c r="D38" s="1103">
        <v>-94537.730606886325</v>
      </c>
      <c r="G38" s="1117"/>
    </row>
    <row r="39" spans="1:15">
      <c r="A39" s="1089">
        <v>16</v>
      </c>
      <c r="B39" s="1089" t="s">
        <v>1375</v>
      </c>
      <c r="C39" s="1103">
        <v>2090752.5324429746</v>
      </c>
      <c r="D39" s="1103">
        <v>-220516.91613646742</v>
      </c>
      <c r="E39" s="1103">
        <v>-837700.99228905328</v>
      </c>
      <c r="G39" s="1095"/>
      <c r="H39" s="1100"/>
    </row>
    <row r="40" spans="1:15">
      <c r="A40" s="1105">
        <v>17</v>
      </c>
      <c r="B40" s="1105" t="s">
        <v>1376</v>
      </c>
      <c r="C40" s="1141">
        <f>SUM(C37:C39)</f>
        <v>2090752.5324429746</v>
      </c>
      <c r="D40" s="1141">
        <f>SUM(D37:D39)</f>
        <v>-4615033.6562533546</v>
      </c>
      <c r="E40" s="1141">
        <f>SUM(E37:E39)</f>
        <v>-837700.99228905328</v>
      </c>
      <c r="G40" s="1119"/>
      <c r="H40" s="1100"/>
    </row>
    <row r="41" spans="1:15" ht="15.75" thickBot="1">
      <c r="A41" s="1105">
        <v>18</v>
      </c>
      <c r="B41" s="1101" t="s">
        <v>1377</v>
      </c>
      <c r="C41" s="1121">
        <f>C34+C40</f>
        <v>2687655.5763974469</v>
      </c>
      <c r="D41" s="1121">
        <f>D34+D40</f>
        <v>-6486543.5586424209</v>
      </c>
      <c r="E41" s="1121">
        <f>E34+E40</f>
        <v>-897072.045762158</v>
      </c>
    </row>
    <row r="42" spans="1:15" ht="15.75" thickTop="1">
      <c r="C42" s="1098"/>
      <c r="D42" s="1098"/>
      <c r="E42" s="1098"/>
      <c r="F42" s="1098"/>
      <c r="G42" s="1095"/>
      <c r="H42" s="1100"/>
      <c r="I42" s="1098"/>
    </row>
    <row r="43" spans="1:15">
      <c r="C43" s="1098"/>
      <c r="D43" s="1098"/>
      <c r="E43" s="1098"/>
      <c r="F43" s="1098"/>
      <c r="G43" s="1095"/>
      <c r="H43" s="1100"/>
      <c r="I43" s="1098"/>
    </row>
    <row r="44" spans="1:15" ht="17.25">
      <c r="B44" s="1122" t="s">
        <v>1378</v>
      </c>
      <c r="C44" s="1123"/>
      <c r="D44" s="1123"/>
      <c r="E44" s="1123"/>
      <c r="F44" s="1123"/>
      <c r="G44" s="1123"/>
      <c r="H44" s="1123"/>
      <c r="I44" s="1099"/>
    </row>
    <row r="45" spans="1:15">
      <c r="B45" s="1089" t="s">
        <v>1379</v>
      </c>
    </row>
    <row r="46" spans="1:15">
      <c r="B46" s="1089" t="s">
        <v>1380</v>
      </c>
      <c r="C46" s="1124"/>
      <c r="D46" s="1124"/>
      <c r="E46" s="1124"/>
      <c r="F46" s="1124"/>
      <c r="G46" s="1124"/>
      <c r="H46" s="1124"/>
    </row>
    <row r="47" spans="1:15">
      <c r="B47" s="1089" t="s">
        <v>1381</v>
      </c>
    </row>
    <row r="48" spans="1:15">
      <c r="B48" s="1089" t="s">
        <v>1382</v>
      </c>
    </row>
    <row r="49" spans="2:7">
      <c r="B49" s="1089" t="s">
        <v>1383</v>
      </c>
    </row>
    <row r="50" spans="2:7">
      <c r="B50" s="1089" t="s">
        <v>1384</v>
      </c>
    </row>
    <row r="51" spans="2:7">
      <c r="B51" s="1089" t="s">
        <v>1385</v>
      </c>
    </row>
    <row r="53" spans="2:7">
      <c r="D53" s="1136"/>
      <c r="E53" s="1136"/>
      <c r="F53" s="1136"/>
      <c r="G53" s="1136"/>
    </row>
    <row r="54" spans="2:7">
      <c r="D54" s="1136"/>
      <c r="E54" s="1136"/>
      <c r="F54" s="1136"/>
      <c r="G54" s="1136"/>
    </row>
    <row r="55" spans="2:7">
      <c r="D55" s="1136"/>
      <c r="E55" s="1136"/>
      <c r="F55" s="1136"/>
      <c r="G55" s="1136"/>
    </row>
    <row r="56" spans="2:7">
      <c r="D56" s="1136"/>
      <c r="E56" s="1136"/>
      <c r="F56" s="1136"/>
      <c r="G56" s="1136"/>
    </row>
    <row r="57" spans="2:7">
      <c r="D57" s="1136"/>
      <c r="E57" s="1136"/>
      <c r="F57" s="1136"/>
      <c r="G57" s="1136"/>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tint="-0.14999847407452621"/>
  </sheetPr>
  <dimension ref="A1:M601"/>
  <sheetViews>
    <sheetView view="pageBreakPreview" zoomScale="80" zoomScaleNormal="100" zoomScaleSheetLayoutView="80" workbookViewId="0">
      <selection sqref="A1:I1"/>
    </sheetView>
  </sheetViews>
  <sheetFormatPr defaultColWidth="15.28515625" defaultRowHeight="12.75" customHeight="1"/>
  <cols>
    <col min="1" max="1" width="10.7109375" style="891" customWidth="1"/>
    <col min="2" max="3" width="16.7109375" style="910" customWidth="1"/>
    <col min="4" max="5" width="27.7109375" style="891" customWidth="1"/>
    <col min="6" max="7" width="23.7109375" style="891" customWidth="1"/>
    <col min="8" max="8" width="29.7109375" style="891" customWidth="1"/>
    <col min="9" max="9" width="27.7109375" style="891" customWidth="1"/>
    <col min="10" max="10" width="9.7109375" style="891" customWidth="1"/>
    <col min="11" max="11" width="0.7109375" style="891" customWidth="1"/>
    <col min="12" max="12" width="15.28515625" style="891"/>
    <col min="13" max="13" width="19.28515625" style="891" bestFit="1" customWidth="1"/>
    <col min="14" max="16384" width="15.28515625" style="891"/>
  </cols>
  <sheetData>
    <row r="1" spans="1:10" s="864" customFormat="1" ht="18">
      <c r="A1" s="1408" t="s">
        <v>69</v>
      </c>
      <c r="B1" s="1409"/>
      <c r="C1" s="1409"/>
      <c r="D1" s="1409"/>
      <c r="E1" s="1409"/>
      <c r="F1" s="1409"/>
      <c r="G1" s="1409"/>
      <c r="H1" s="1409"/>
      <c r="I1" s="1409"/>
      <c r="J1" s="863"/>
    </row>
    <row r="2" spans="1:10" s="864" customFormat="1" ht="18">
      <c r="A2" s="1408" t="s">
        <v>676</v>
      </c>
      <c r="B2" s="1409"/>
      <c r="C2" s="1409"/>
      <c r="D2" s="1409"/>
      <c r="E2" s="1409"/>
      <c r="F2" s="1409"/>
      <c r="G2" s="1409"/>
      <c r="H2" s="1409"/>
      <c r="I2" s="1409"/>
      <c r="J2" s="889"/>
    </row>
    <row r="3" spans="1:10" s="864" customFormat="1" ht="16.149999999999999" customHeight="1">
      <c r="A3" s="1410" t="s">
        <v>977</v>
      </c>
      <c r="B3" s="1409"/>
      <c r="C3" s="1409"/>
      <c r="D3" s="1409"/>
      <c r="E3" s="1409"/>
      <c r="F3" s="1409"/>
      <c r="G3" s="1409"/>
      <c r="H3" s="1409"/>
      <c r="I3" s="1409"/>
      <c r="J3" s="863"/>
    </row>
    <row r="4" spans="1:10" s="864" customFormat="1" ht="16.149999999999999" customHeight="1">
      <c r="A4" s="1410" t="s">
        <v>1144</v>
      </c>
      <c r="B4" s="1409"/>
      <c r="C4" s="1409"/>
      <c r="D4" s="1409"/>
      <c r="E4" s="1409"/>
      <c r="F4" s="1409"/>
      <c r="G4" s="1409"/>
      <c r="H4" s="1409"/>
      <c r="I4" s="1409"/>
      <c r="J4" s="863"/>
    </row>
    <row r="5" spans="1:10" ht="16.149999999999999" customHeight="1">
      <c r="A5" s="890"/>
      <c r="B5" s="890"/>
      <c r="C5" s="890"/>
      <c r="D5" s="890"/>
      <c r="E5" s="890"/>
      <c r="F5" s="890"/>
      <c r="G5" s="890"/>
      <c r="H5" s="890"/>
      <c r="I5" s="890"/>
    </row>
    <row r="6" spans="1:10" ht="16.149999999999999" customHeight="1">
      <c r="A6" s="1406" t="s">
        <v>1146</v>
      </c>
      <c r="B6" s="1407"/>
      <c r="C6" s="1407"/>
      <c r="D6" s="1407"/>
      <c r="E6" s="1407"/>
      <c r="F6" s="1407"/>
      <c r="G6" s="1407"/>
      <c r="H6" s="1407"/>
      <c r="I6" s="1407"/>
    </row>
    <row r="7" spans="1:10" ht="16.149999999999999" customHeight="1">
      <c r="A7" s="1406"/>
      <c r="B7" s="1407"/>
      <c r="C7" s="1407"/>
      <c r="D7" s="1407"/>
      <c r="E7" s="1407"/>
      <c r="F7" s="1407"/>
      <c r="G7" s="1407"/>
      <c r="H7" s="1407"/>
      <c r="I7" s="1407"/>
    </row>
    <row r="8" spans="1:10" ht="44.85" customHeight="1">
      <c r="A8" s="1405" t="s">
        <v>1033</v>
      </c>
      <c r="B8" s="1405"/>
      <c r="C8" s="1405"/>
      <c r="D8" s="1405"/>
      <c r="E8" s="1405"/>
      <c r="F8" s="1405"/>
      <c r="G8" s="1405"/>
      <c r="H8" s="1405"/>
      <c r="I8" s="1405"/>
      <c r="J8" s="865"/>
    </row>
    <row r="9" spans="1:10" ht="15" customHeight="1">
      <c r="A9" s="888"/>
      <c r="B9" s="888"/>
      <c r="C9" s="888"/>
      <c r="D9" s="888"/>
      <c r="E9" s="888"/>
      <c r="F9" s="888"/>
      <c r="G9" s="888"/>
      <c r="H9" s="888"/>
      <c r="I9" s="888"/>
      <c r="J9" s="892"/>
    </row>
    <row r="10" spans="1:10" ht="15" customHeight="1">
      <c r="A10" s="866" t="s">
        <v>1034</v>
      </c>
      <c r="B10" s="888"/>
      <c r="C10" s="888"/>
      <c r="D10" s="888"/>
      <c r="E10" s="888"/>
      <c r="F10" s="888"/>
      <c r="G10" s="867"/>
      <c r="H10" s="867"/>
      <c r="I10" s="867"/>
      <c r="J10" s="892"/>
    </row>
    <row r="11" spans="1:10" ht="16.149999999999999" customHeight="1">
      <c r="A11" s="868"/>
      <c r="B11" s="867"/>
      <c r="C11" s="867"/>
      <c r="D11" s="867"/>
      <c r="E11" s="867"/>
      <c r="F11" s="867"/>
      <c r="G11" s="867"/>
      <c r="H11" s="867"/>
      <c r="I11" s="867"/>
      <c r="J11" s="892"/>
    </row>
    <row r="12" spans="1:10" ht="16.149999999999999" customHeight="1">
      <c r="A12" s="892" t="s">
        <v>978</v>
      </c>
      <c r="B12" s="893"/>
      <c r="C12" s="869"/>
      <c r="D12" s="870" t="s">
        <v>1035</v>
      </c>
      <c r="E12" s="894">
        <v>2019</v>
      </c>
      <c r="F12" s="867"/>
      <c r="G12" s="867"/>
      <c r="H12" s="867"/>
      <c r="I12" s="867"/>
      <c r="J12" s="892"/>
    </row>
    <row r="13" spans="1:10" ht="16.149999999999999" customHeight="1">
      <c r="A13" s="892" t="s">
        <v>1036</v>
      </c>
      <c r="B13" s="893"/>
      <c r="C13" s="871"/>
      <c r="D13" s="870" t="s">
        <v>979</v>
      </c>
      <c r="E13" s="894">
        <v>365</v>
      </c>
      <c r="F13" s="867" t="s">
        <v>980</v>
      </c>
      <c r="G13" s="871"/>
      <c r="H13" s="871"/>
      <c r="I13" s="872"/>
      <c r="J13" s="892"/>
    </row>
    <row r="14" spans="1:10" ht="16.149999999999999" customHeight="1">
      <c r="A14" s="868"/>
      <c r="B14" s="867"/>
      <c r="C14" s="867"/>
      <c r="D14" s="867"/>
      <c r="E14" s="867"/>
      <c r="F14" s="867"/>
      <c r="G14" s="867"/>
      <c r="H14" s="867"/>
      <c r="I14" s="867"/>
      <c r="J14" s="892"/>
    </row>
    <row r="15" spans="1:10" ht="16.149999999999999" customHeight="1">
      <c r="A15" s="1396" t="s">
        <v>940</v>
      </c>
      <c r="B15" s="1397"/>
      <c r="C15" s="1397"/>
      <c r="D15" s="1397"/>
      <c r="E15" s="1397"/>
      <c r="F15" s="1397"/>
      <c r="G15" s="1397"/>
      <c r="H15" s="1397"/>
      <c r="I15" s="1397"/>
      <c r="J15" s="892"/>
    </row>
    <row r="16" spans="1:10" ht="16.149999999999999" customHeight="1">
      <c r="A16" s="871"/>
      <c r="B16" s="871"/>
      <c r="C16" s="871"/>
      <c r="D16" s="871"/>
      <c r="E16" s="871"/>
      <c r="F16" s="871"/>
      <c r="G16" s="871"/>
      <c r="H16" s="871"/>
      <c r="I16" s="871"/>
      <c r="J16" s="892"/>
    </row>
    <row r="17" spans="1:13" ht="15" customHeight="1">
      <c r="A17" s="867" t="s">
        <v>1037</v>
      </c>
      <c r="B17" s="871"/>
      <c r="C17" s="871"/>
      <c r="D17" s="871"/>
      <c r="E17" s="871"/>
      <c r="F17" s="871"/>
      <c r="G17" s="871"/>
      <c r="H17" s="871"/>
      <c r="I17" s="871"/>
      <c r="J17" s="892"/>
    </row>
    <row r="18" spans="1:13" ht="15" customHeight="1">
      <c r="A18" s="892"/>
      <c r="B18" s="893"/>
      <c r="C18" s="893"/>
      <c r="D18" s="892"/>
      <c r="E18" s="892"/>
      <c r="F18" s="892"/>
      <c r="G18" s="892"/>
      <c r="H18" s="892"/>
      <c r="I18" s="892"/>
      <c r="J18" s="892"/>
    </row>
    <row r="19" spans="1:13" ht="15" customHeight="1">
      <c r="A19" s="892"/>
      <c r="B19" s="895" t="s">
        <v>941</v>
      </c>
      <c r="C19" s="895" t="s">
        <v>942</v>
      </c>
      <c r="D19" s="895" t="s">
        <v>943</v>
      </c>
      <c r="E19" s="895" t="s">
        <v>944</v>
      </c>
      <c r="F19" s="895" t="s">
        <v>945</v>
      </c>
      <c r="G19" s="895" t="s">
        <v>946</v>
      </c>
      <c r="H19" s="895" t="s">
        <v>947</v>
      </c>
      <c r="I19" s="895" t="s">
        <v>948</v>
      </c>
      <c r="J19" s="892"/>
    </row>
    <row r="20" spans="1:13" ht="15" customHeight="1">
      <c r="A20" s="892"/>
      <c r="B20" s="895"/>
      <c r="C20" s="895"/>
      <c r="D20" s="893" t="s">
        <v>1038</v>
      </c>
      <c r="E20" s="895"/>
      <c r="F20" s="893" t="s">
        <v>949</v>
      </c>
      <c r="G20" s="895"/>
      <c r="H20" s="893" t="s">
        <v>951</v>
      </c>
      <c r="I20" s="893" t="s">
        <v>262</v>
      </c>
      <c r="J20" s="892"/>
    </row>
    <row r="21" spans="1:13" ht="15" customHeight="1" thickBot="1">
      <c r="A21" s="896" t="s">
        <v>950</v>
      </c>
      <c r="B21" s="896" t="s">
        <v>462</v>
      </c>
      <c r="C21" s="896" t="s">
        <v>461</v>
      </c>
      <c r="D21" s="896" t="s">
        <v>1039</v>
      </c>
      <c r="E21" s="896" t="s">
        <v>951</v>
      </c>
      <c r="F21" s="896" t="s">
        <v>952</v>
      </c>
      <c r="G21" s="896" t="s">
        <v>953</v>
      </c>
      <c r="H21" s="896" t="s">
        <v>1040</v>
      </c>
      <c r="I21" s="896" t="s">
        <v>1040</v>
      </c>
      <c r="J21" s="892"/>
    </row>
    <row r="22" spans="1:13" ht="15" customHeight="1">
      <c r="A22" s="892"/>
      <c r="B22" s="893"/>
      <c r="C22" s="893"/>
      <c r="D22" s="892"/>
      <c r="E22" s="892"/>
      <c r="F22" s="892"/>
      <c r="G22" s="892"/>
      <c r="H22" s="892"/>
      <c r="I22" s="892"/>
      <c r="J22" s="892"/>
    </row>
    <row r="23" spans="1:13" ht="15" customHeight="1">
      <c r="A23" s="897">
        <v>3</v>
      </c>
      <c r="B23" s="898">
        <f>IF($E$12=0,"-  ",E$12-1)</f>
        <v>2018</v>
      </c>
      <c r="C23" s="893" t="s">
        <v>954</v>
      </c>
      <c r="D23" s="954">
        <v>-1574701805</v>
      </c>
      <c r="E23" s="899"/>
      <c r="F23" s="900"/>
      <c r="G23" s="899"/>
      <c r="H23" s="899"/>
      <c r="I23" s="899">
        <f>IF($E$12=0,"-  ",D23)</f>
        <v>-1574701805</v>
      </c>
      <c r="J23" s="892"/>
    </row>
    <row r="24" spans="1:13" ht="15" customHeight="1">
      <c r="A24" s="897"/>
      <c r="B24" s="898"/>
      <c r="C24" s="893"/>
      <c r="D24" s="955"/>
      <c r="F24" s="901"/>
      <c r="G24" s="899"/>
      <c r="H24" s="899"/>
      <c r="I24" s="899"/>
      <c r="J24" s="892"/>
    </row>
    <row r="25" spans="1:13" ht="15" customHeight="1">
      <c r="A25" s="897">
        <v>4</v>
      </c>
      <c r="B25" s="898">
        <f>IF($E$12=0,"-  ",E$12)</f>
        <v>2019</v>
      </c>
      <c r="C25" s="893" t="s">
        <v>307</v>
      </c>
      <c r="D25" s="954">
        <v>-1577649993.3063185</v>
      </c>
      <c r="E25" s="899">
        <f>IF($E$12=0,"-  ",(D25-D23))</f>
        <v>-2948188.3063185215</v>
      </c>
      <c r="F25" s="902">
        <f>IF($E$13=0,"-  ",E$13-31+1)</f>
        <v>335</v>
      </c>
      <c r="G25" s="873">
        <f t="shared" ref="G25:G36" si="0">IF($E$12=0,"-  ",F25/$E$13)</f>
        <v>0.9178082191780822</v>
      </c>
      <c r="H25" s="899">
        <f t="shared" ref="H25:H36" si="1">IF($E$12=0,"-  ",(ROUND(E25*G25,0)))</f>
        <v>-2705871</v>
      </c>
      <c r="I25" s="899">
        <f>IF($E$12=0,"-  ",I23+H25)</f>
        <v>-1577407676</v>
      </c>
      <c r="J25" s="892"/>
    </row>
    <row r="26" spans="1:13" ht="15" customHeight="1">
      <c r="A26" s="897">
        <v>5</v>
      </c>
      <c r="B26" s="898">
        <f t="shared" ref="B26:B36" si="2">+B$25</f>
        <v>2019</v>
      </c>
      <c r="C26" s="893" t="s">
        <v>308</v>
      </c>
      <c r="D26" s="954">
        <v>-1580576845.5412121</v>
      </c>
      <c r="E26" s="899">
        <f t="shared" ref="E26:E36" si="3">IF($E$12=0,"-  ",(D26-D25))</f>
        <v>-2926852.2348935604</v>
      </c>
      <c r="F26" s="902">
        <v>307</v>
      </c>
      <c r="G26" s="873">
        <f t="shared" si="0"/>
        <v>0.84109589041095889</v>
      </c>
      <c r="H26" s="899">
        <f t="shared" si="1"/>
        <v>-2461763</v>
      </c>
      <c r="I26" s="899">
        <f t="shared" ref="I26:I36" si="4">IF($E$12=0,"-  ",I25+H26)</f>
        <v>-1579869439</v>
      </c>
      <c r="J26" s="892"/>
    </row>
    <row r="27" spans="1:13" ht="15" customHeight="1">
      <c r="A27" s="897">
        <v>6</v>
      </c>
      <c r="B27" s="898">
        <f t="shared" si="2"/>
        <v>2019</v>
      </c>
      <c r="C27" s="893" t="s">
        <v>309</v>
      </c>
      <c r="D27" s="954">
        <v>-1583495278.1924677</v>
      </c>
      <c r="E27" s="899">
        <f t="shared" si="3"/>
        <v>-2918432.6512556076</v>
      </c>
      <c r="F27" s="902">
        <v>276</v>
      </c>
      <c r="G27" s="873">
        <f t="shared" si="0"/>
        <v>0.75616438356164384</v>
      </c>
      <c r="H27" s="899">
        <f t="shared" si="1"/>
        <v>-2206815</v>
      </c>
      <c r="I27" s="899">
        <f t="shared" si="4"/>
        <v>-1582076254</v>
      </c>
      <c r="J27" s="892"/>
    </row>
    <row r="28" spans="1:13" ht="15" customHeight="1">
      <c r="A28" s="897">
        <v>7</v>
      </c>
      <c r="B28" s="898">
        <f t="shared" si="2"/>
        <v>2019</v>
      </c>
      <c r="C28" s="893" t="s">
        <v>310</v>
      </c>
      <c r="D28" s="954">
        <v>-1586384632.7906022</v>
      </c>
      <c r="E28" s="899">
        <f t="shared" si="3"/>
        <v>-2889354.5981345177</v>
      </c>
      <c r="F28" s="902">
        <v>246</v>
      </c>
      <c r="G28" s="873">
        <f t="shared" si="0"/>
        <v>0.67397260273972603</v>
      </c>
      <c r="H28" s="899">
        <f t="shared" si="1"/>
        <v>-1947346</v>
      </c>
      <c r="I28" s="899">
        <f t="shared" si="4"/>
        <v>-1584023600</v>
      </c>
      <c r="J28" s="892"/>
      <c r="M28" s="801"/>
    </row>
    <row r="29" spans="1:13" ht="15" customHeight="1">
      <c r="A29" s="897">
        <v>8</v>
      </c>
      <c r="B29" s="898">
        <f t="shared" si="2"/>
        <v>2019</v>
      </c>
      <c r="C29" s="893" t="s">
        <v>312</v>
      </c>
      <c r="D29" s="954">
        <v>-1589250767.7982554</v>
      </c>
      <c r="E29" s="899">
        <f t="shared" si="3"/>
        <v>-2866135.0076532364</v>
      </c>
      <c r="F29" s="902">
        <v>215</v>
      </c>
      <c r="G29" s="873">
        <f t="shared" si="0"/>
        <v>0.58904109589041098</v>
      </c>
      <c r="H29" s="899">
        <f t="shared" si="1"/>
        <v>-1688271</v>
      </c>
      <c r="I29" s="899">
        <f t="shared" si="4"/>
        <v>-1585711871</v>
      </c>
      <c r="J29" s="892"/>
      <c r="M29" s="801"/>
    </row>
    <row r="30" spans="1:13" ht="15" customHeight="1">
      <c r="A30" s="897">
        <v>9</v>
      </c>
      <c r="B30" s="898">
        <f t="shared" si="2"/>
        <v>2019</v>
      </c>
      <c r="C30" s="893" t="s">
        <v>313</v>
      </c>
      <c r="D30" s="954">
        <v>-1592092121.5091944</v>
      </c>
      <c r="E30" s="899">
        <f t="shared" si="3"/>
        <v>-2841353.7109389305</v>
      </c>
      <c r="F30" s="902">
        <v>185</v>
      </c>
      <c r="G30" s="873">
        <f t="shared" si="0"/>
        <v>0.50684931506849318</v>
      </c>
      <c r="H30" s="899">
        <f t="shared" si="1"/>
        <v>-1440138</v>
      </c>
      <c r="I30" s="899">
        <f t="shared" si="4"/>
        <v>-1587152009</v>
      </c>
      <c r="J30" s="874"/>
      <c r="K30" s="903"/>
      <c r="M30" s="801"/>
    </row>
    <row r="31" spans="1:13" ht="15" customHeight="1">
      <c r="A31" s="897">
        <v>10</v>
      </c>
      <c r="B31" s="898">
        <f t="shared" si="2"/>
        <v>2019</v>
      </c>
      <c r="C31" s="893" t="s">
        <v>314</v>
      </c>
      <c r="D31" s="954">
        <v>-1594887107.224359</v>
      </c>
      <c r="E31" s="899">
        <f t="shared" si="3"/>
        <v>-2794985.7151646614</v>
      </c>
      <c r="F31" s="902">
        <v>154</v>
      </c>
      <c r="G31" s="873">
        <f t="shared" si="0"/>
        <v>0.42191780821917807</v>
      </c>
      <c r="H31" s="899">
        <f t="shared" si="1"/>
        <v>-1179254</v>
      </c>
      <c r="I31" s="899">
        <f t="shared" si="4"/>
        <v>-1588331263</v>
      </c>
      <c r="J31" s="892"/>
      <c r="K31" s="903"/>
      <c r="M31" s="801"/>
    </row>
    <row r="32" spans="1:13" ht="15" customHeight="1">
      <c r="A32" s="897">
        <v>11</v>
      </c>
      <c r="B32" s="898">
        <f t="shared" si="2"/>
        <v>2019</v>
      </c>
      <c r="C32" s="893" t="s">
        <v>315</v>
      </c>
      <c r="D32" s="954">
        <v>-1597655474.1297681</v>
      </c>
      <c r="E32" s="899">
        <f t="shared" si="3"/>
        <v>-2768366.9054090977</v>
      </c>
      <c r="F32" s="902">
        <v>123</v>
      </c>
      <c r="G32" s="873">
        <f t="shared" si="0"/>
        <v>0.33698630136986302</v>
      </c>
      <c r="H32" s="899">
        <f t="shared" si="1"/>
        <v>-932902</v>
      </c>
      <c r="I32" s="899">
        <f t="shared" si="4"/>
        <v>-1589264165</v>
      </c>
      <c r="J32" s="892"/>
    </row>
    <row r="33" spans="1:13" ht="15" customHeight="1">
      <c r="A33" s="897">
        <v>12</v>
      </c>
      <c r="B33" s="898">
        <f t="shared" si="2"/>
        <v>2019</v>
      </c>
      <c r="C33" s="893" t="s">
        <v>316</v>
      </c>
      <c r="D33" s="954">
        <v>-1600413774.1779978</v>
      </c>
      <c r="E33" s="899">
        <f t="shared" si="3"/>
        <v>-2758300.0482296944</v>
      </c>
      <c r="F33" s="902">
        <v>93</v>
      </c>
      <c r="G33" s="873">
        <f t="shared" si="0"/>
        <v>0.25479452054794521</v>
      </c>
      <c r="H33" s="899">
        <f t="shared" si="1"/>
        <v>-702800</v>
      </c>
      <c r="I33" s="899">
        <f t="shared" si="4"/>
        <v>-1589966965</v>
      </c>
      <c r="J33" s="892"/>
    </row>
    <row r="34" spans="1:13" ht="15" customHeight="1">
      <c r="A34" s="897">
        <v>13</v>
      </c>
      <c r="B34" s="898">
        <f t="shared" si="2"/>
        <v>2019</v>
      </c>
      <c r="C34" s="893" t="s">
        <v>317</v>
      </c>
      <c r="D34" s="954">
        <v>-1603163346.5229635</v>
      </c>
      <c r="E34" s="899">
        <f t="shared" si="3"/>
        <v>-2749572.3449656963</v>
      </c>
      <c r="F34" s="902">
        <v>62</v>
      </c>
      <c r="G34" s="873">
        <f t="shared" si="0"/>
        <v>0.16986301369863013</v>
      </c>
      <c r="H34" s="899">
        <f t="shared" si="1"/>
        <v>-467051</v>
      </c>
      <c r="I34" s="899">
        <f t="shared" si="4"/>
        <v>-1590434016</v>
      </c>
      <c r="J34" s="892"/>
    </row>
    <row r="35" spans="1:13" ht="15" customHeight="1">
      <c r="A35" s="897">
        <v>14</v>
      </c>
      <c r="B35" s="898">
        <f t="shared" si="2"/>
        <v>2019</v>
      </c>
      <c r="C35" s="893" t="s">
        <v>318</v>
      </c>
      <c r="D35" s="954">
        <v>-1605897025.9121017</v>
      </c>
      <c r="E35" s="899">
        <f t="shared" si="3"/>
        <v>-2733679.3891382217</v>
      </c>
      <c r="F35" s="902">
        <v>32</v>
      </c>
      <c r="G35" s="873">
        <f t="shared" si="0"/>
        <v>8.7671232876712329E-2</v>
      </c>
      <c r="H35" s="899">
        <f t="shared" si="1"/>
        <v>-239665</v>
      </c>
      <c r="I35" s="899">
        <f t="shared" si="4"/>
        <v>-1590673681</v>
      </c>
      <c r="J35" s="892"/>
      <c r="K35" s="903"/>
    </row>
    <row r="36" spans="1:13" ht="15" customHeight="1">
      <c r="A36" s="897">
        <v>15</v>
      </c>
      <c r="B36" s="898">
        <f t="shared" si="2"/>
        <v>2019</v>
      </c>
      <c r="C36" s="893" t="s">
        <v>954</v>
      </c>
      <c r="D36" s="954">
        <v>-1608565605.413476</v>
      </c>
      <c r="E36" s="899">
        <f t="shared" si="3"/>
        <v>-2668579.5013742447</v>
      </c>
      <c r="F36" s="902">
        <v>1</v>
      </c>
      <c r="G36" s="873">
        <f t="shared" si="0"/>
        <v>2.7397260273972603E-3</v>
      </c>
      <c r="H36" s="899">
        <f t="shared" si="1"/>
        <v>-7311</v>
      </c>
      <c r="I36" s="899">
        <f t="shared" si="4"/>
        <v>-1590680992</v>
      </c>
      <c r="J36" s="892"/>
      <c r="K36" s="903"/>
      <c r="M36" s="802"/>
    </row>
    <row r="37" spans="1:13" ht="15" customHeight="1">
      <c r="A37" s="897"/>
      <c r="B37" s="898"/>
      <c r="C37" s="893"/>
      <c r="D37" s="901"/>
      <c r="E37" s="904"/>
      <c r="F37" s="902"/>
      <c r="G37" s="873"/>
      <c r="H37" s="899"/>
      <c r="I37" s="899"/>
      <c r="J37" s="892"/>
      <c r="K37" s="903"/>
      <c r="M37" s="802"/>
    </row>
    <row r="38" spans="1:13" ht="15" customHeight="1">
      <c r="A38" s="897">
        <v>16</v>
      </c>
      <c r="B38" s="892" t="s">
        <v>955</v>
      </c>
      <c r="C38" s="892"/>
      <c r="D38" s="892"/>
      <c r="E38" s="892"/>
      <c r="F38" s="892"/>
      <c r="G38" s="892"/>
      <c r="H38" s="892"/>
      <c r="I38" s="956">
        <f>'Appendix A'!H42/'Appendix A'!H39</f>
        <v>0.94642030145150036</v>
      </c>
      <c r="J38" s="892"/>
      <c r="K38" s="903"/>
      <c r="M38" s="802"/>
    </row>
    <row r="39" spans="1:13" ht="15" customHeight="1">
      <c r="A39" s="897"/>
      <c r="B39" s="892"/>
      <c r="C39" s="892"/>
      <c r="D39" s="892"/>
      <c r="E39" s="892"/>
      <c r="F39" s="892"/>
      <c r="G39" s="892"/>
      <c r="H39" s="892"/>
      <c r="I39" s="899"/>
      <c r="J39" s="892"/>
      <c r="K39" s="903"/>
      <c r="M39" s="802"/>
    </row>
    <row r="40" spans="1:13" ht="15" customHeight="1">
      <c r="A40" s="897">
        <v>17</v>
      </c>
      <c r="B40" s="892" t="s">
        <v>1041</v>
      </c>
      <c r="C40" s="892"/>
      <c r="D40" s="892"/>
      <c r="E40" s="892"/>
      <c r="F40" s="892"/>
      <c r="G40" s="892"/>
      <c r="H40" s="892"/>
      <c r="I40" s="899">
        <f>I23*I38</f>
        <v>-1490329756.9843218</v>
      </c>
      <c r="J40" s="892"/>
    </row>
    <row r="41" spans="1:13" ht="15" customHeight="1">
      <c r="A41" s="897"/>
      <c r="B41" s="893"/>
      <c r="C41" s="893"/>
      <c r="D41" s="892"/>
      <c r="E41" s="892"/>
      <c r="F41" s="892"/>
      <c r="G41" s="892"/>
      <c r="H41" s="892"/>
      <c r="I41" s="899"/>
      <c r="J41" s="892"/>
    </row>
    <row r="42" spans="1:13" ht="15" customHeight="1">
      <c r="A42" s="897">
        <v>18</v>
      </c>
      <c r="B42" s="892" t="s">
        <v>1042</v>
      </c>
      <c r="C42" s="892"/>
      <c r="D42" s="892"/>
      <c r="E42" s="892"/>
      <c r="F42" s="892"/>
      <c r="G42" s="892"/>
      <c r="H42" s="892"/>
      <c r="I42" s="899">
        <f>IF($E$12=0,"-  ",I36*I38)</f>
        <v>-1505452783.9618115</v>
      </c>
      <c r="J42" s="892"/>
      <c r="M42" s="801"/>
    </row>
    <row r="43" spans="1:13" ht="15" customHeight="1">
      <c r="A43" s="892"/>
      <c r="B43" s="893"/>
      <c r="C43" s="905"/>
      <c r="D43" s="892"/>
      <c r="E43" s="892"/>
      <c r="F43" s="892"/>
      <c r="G43" s="892"/>
      <c r="H43" s="892"/>
      <c r="I43" s="892"/>
      <c r="J43" s="892"/>
      <c r="M43" s="801"/>
    </row>
    <row r="44" spans="1:13" ht="15" customHeight="1">
      <c r="A44" s="906" t="s">
        <v>956</v>
      </c>
      <c r="B44" s="893"/>
      <c r="C44" s="905"/>
      <c r="D44" s="892"/>
      <c r="E44" s="892"/>
      <c r="F44" s="892"/>
      <c r="G44" s="892"/>
      <c r="H44" s="892"/>
      <c r="I44" s="892"/>
      <c r="J44" s="892"/>
      <c r="M44" s="907"/>
    </row>
    <row r="45" spans="1:13" ht="15" customHeight="1">
      <c r="A45" s="1398" t="s">
        <v>957</v>
      </c>
      <c r="B45" s="1397"/>
      <c r="C45" s="1399" t="s">
        <v>1043</v>
      </c>
      <c r="D45" s="1399"/>
      <c r="E45" s="1399"/>
      <c r="F45" s="1399"/>
      <c r="G45" s="1399"/>
      <c r="H45" s="1399"/>
      <c r="I45" s="1399"/>
      <c r="J45" s="892"/>
    </row>
    <row r="46" spans="1:13" ht="15" customHeight="1">
      <c r="A46" s="1398" t="s">
        <v>958</v>
      </c>
      <c r="B46" s="1397"/>
      <c r="C46" s="1399" t="s">
        <v>1044</v>
      </c>
      <c r="D46" s="1399"/>
      <c r="E46" s="1399"/>
      <c r="F46" s="1399"/>
      <c r="G46" s="1399"/>
      <c r="H46" s="1399"/>
      <c r="I46" s="1399"/>
      <c r="J46" s="892"/>
    </row>
    <row r="47" spans="1:13" ht="15" customHeight="1">
      <c r="A47" s="1398" t="s">
        <v>960</v>
      </c>
      <c r="B47" s="1397"/>
      <c r="C47" s="1399" t="s">
        <v>961</v>
      </c>
      <c r="D47" s="1399"/>
      <c r="E47" s="1399"/>
      <c r="F47" s="1399"/>
      <c r="G47" s="1399"/>
      <c r="H47" s="1399"/>
      <c r="I47" s="1399"/>
      <c r="J47" s="892"/>
    </row>
    <row r="48" spans="1:13" ht="15" customHeight="1">
      <c r="A48" s="1398" t="s">
        <v>962</v>
      </c>
      <c r="B48" s="1397"/>
      <c r="C48" s="1399" t="s">
        <v>981</v>
      </c>
      <c r="D48" s="1399"/>
      <c r="E48" s="1399"/>
      <c r="F48" s="1399"/>
      <c r="G48" s="1399"/>
      <c r="H48" s="1399"/>
      <c r="I48" s="1399"/>
      <c r="J48" s="892"/>
    </row>
    <row r="49" spans="1:10" ht="15" customHeight="1">
      <c r="A49" s="1398" t="s">
        <v>963</v>
      </c>
      <c r="B49" s="1397" t="s">
        <v>963</v>
      </c>
      <c r="C49" s="1399" t="s">
        <v>964</v>
      </c>
      <c r="D49" s="1399"/>
      <c r="E49" s="1399"/>
      <c r="F49" s="1399"/>
      <c r="G49" s="1399"/>
      <c r="H49" s="1399"/>
      <c r="I49" s="1399"/>
      <c r="J49" s="892"/>
    </row>
    <row r="50" spans="1:10" ht="15" customHeight="1">
      <c r="A50" s="905" t="s">
        <v>1045</v>
      </c>
      <c r="B50" s="885"/>
      <c r="C50" s="1399" t="s">
        <v>1046</v>
      </c>
      <c r="D50" s="1399"/>
      <c r="E50" s="1399"/>
      <c r="F50" s="1399"/>
      <c r="G50" s="1399"/>
      <c r="H50" s="1399"/>
      <c r="I50" s="1399"/>
      <c r="J50" s="892"/>
    </row>
    <row r="51" spans="1:10" ht="15" customHeight="1">
      <c r="A51" s="1398" t="s">
        <v>1047</v>
      </c>
      <c r="B51" s="1398"/>
      <c r="C51" s="1399" t="s">
        <v>965</v>
      </c>
      <c r="D51" s="1399"/>
      <c r="E51" s="1399"/>
      <c r="F51" s="1399"/>
      <c r="G51" s="1399"/>
      <c r="H51" s="1399"/>
      <c r="I51" s="1399"/>
      <c r="J51" s="892"/>
    </row>
    <row r="52" spans="1:10" ht="15" customHeight="1">
      <c r="A52" s="1398" t="s">
        <v>1048</v>
      </c>
      <c r="B52" s="1397"/>
      <c r="C52" s="1399" t="s">
        <v>1049</v>
      </c>
      <c r="D52" s="1399"/>
      <c r="E52" s="1399"/>
      <c r="F52" s="1399"/>
      <c r="G52" s="1399"/>
      <c r="H52" s="1399"/>
      <c r="I52" s="1399"/>
      <c r="J52" s="892"/>
    </row>
    <row r="53" spans="1:10" ht="15" customHeight="1">
      <c r="A53" s="1398" t="s">
        <v>1050</v>
      </c>
      <c r="B53" s="1397"/>
      <c r="C53" s="1403" t="s">
        <v>1577</v>
      </c>
      <c r="D53" s="1403"/>
      <c r="E53" s="1403"/>
      <c r="F53" s="1403"/>
      <c r="G53" s="1403"/>
      <c r="H53" s="1403"/>
      <c r="I53" s="1403"/>
      <c r="J53" s="892"/>
    </row>
    <row r="54" spans="1:10" ht="15" customHeight="1">
      <c r="A54" s="1398" t="s">
        <v>1051</v>
      </c>
      <c r="B54" s="1397"/>
      <c r="C54" s="1399" t="s">
        <v>1052</v>
      </c>
      <c r="D54" s="1399"/>
      <c r="E54" s="1399"/>
      <c r="F54" s="1399"/>
      <c r="G54" s="1399"/>
      <c r="H54" s="1399"/>
      <c r="I54" s="1399"/>
      <c r="J54" s="892"/>
    </row>
    <row r="55" spans="1:10" ht="15" customHeight="1">
      <c r="A55" s="905"/>
      <c r="B55" s="885"/>
      <c r="C55" s="908"/>
      <c r="D55" s="886"/>
      <c r="E55" s="886"/>
      <c r="F55" s="886"/>
      <c r="G55" s="886"/>
      <c r="H55" s="886"/>
      <c r="I55" s="886"/>
      <c r="J55" s="892"/>
    </row>
    <row r="56" spans="1:10" ht="15" customHeight="1">
      <c r="A56" s="1396" t="s">
        <v>982</v>
      </c>
      <c r="B56" s="1397"/>
      <c r="C56" s="1397"/>
      <c r="D56" s="1397"/>
      <c r="E56" s="1397"/>
      <c r="F56" s="1397"/>
      <c r="G56" s="1397"/>
      <c r="H56" s="1397"/>
      <c r="I56" s="1397"/>
      <c r="J56" s="892"/>
    </row>
    <row r="57" spans="1:10" ht="15" customHeight="1">
      <c r="A57" s="1401">
        <f>IF($E$12=0,"-",$E$12)</f>
        <v>2019</v>
      </c>
      <c r="B57" s="1402"/>
      <c r="C57" s="1402"/>
      <c r="D57" s="1402"/>
      <c r="E57" s="1402"/>
      <c r="F57" s="1402"/>
      <c r="G57" s="1402"/>
      <c r="H57" s="1402"/>
      <c r="I57" s="1402"/>
      <c r="J57" s="892"/>
    </row>
    <row r="58" spans="1:10" ht="15" customHeight="1">
      <c r="A58" s="866" t="s">
        <v>1053</v>
      </c>
      <c r="B58" s="893"/>
      <c r="C58" s="893"/>
      <c r="D58" s="892"/>
      <c r="E58" s="892"/>
      <c r="F58" s="892"/>
      <c r="G58" s="892"/>
      <c r="H58" s="892"/>
      <c r="I58" s="892"/>
      <c r="J58" s="892"/>
    </row>
    <row r="59" spans="1:10" ht="15" customHeight="1">
      <c r="A59" s="892"/>
      <c r="B59" s="893"/>
      <c r="C59" s="893"/>
      <c r="D59" s="892"/>
      <c r="E59" s="892"/>
      <c r="F59" s="892"/>
      <c r="G59" s="892"/>
      <c r="H59" s="892"/>
      <c r="I59" s="892"/>
      <c r="J59" s="892"/>
    </row>
    <row r="60" spans="1:10" ht="15" customHeight="1">
      <c r="A60" s="1396" t="s">
        <v>968</v>
      </c>
      <c r="B60" s="1397"/>
      <c r="C60" s="1397"/>
      <c r="D60" s="1397"/>
      <c r="E60" s="1397"/>
      <c r="F60" s="1397"/>
      <c r="G60" s="1397"/>
      <c r="H60" s="1397"/>
      <c r="I60" s="1397"/>
      <c r="J60" s="892"/>
    </row>
    <row r="61" spans="1:10" ht="15" customHeight="1">
      <c r="A61" s="871"/>
      <c r="B61" s="871"/>
      <c r="C61" s="871"/>
      <c r="D61" s="871"/>
      <c r="E61" s="871"/>
      <c r="F61" s="871"/>
      <c r="G61" s="871"/>
      <c r="H61" s="871"/>
      <c r="I61" s="871"/>
      <c r="J61" s="892"/>
    </row>
    <row r="62" spans="1:10" ht="15" customHeight="1">
      <c r="A62" s="867" t="s">
        <v>1054</v>
      </c>
      <c r="B62" s="871"/>
      <c r="C62" s="871"/>
      <c r="D62" s="871"/>
      <c r="E62" s="871"/>
      <c r="F62" s="871"/>
      <c r="G62" s="871"/>
      <c r="H62" s="871"/>
      <c r="I62" s="871"/>
      <c r="J62" s="892"/>
    </row>
    <row r="63" spans="1:10" ht="15" customHeight="1">
      <c r="A63" s="892"/>
      <c r="B63" s="893"/>
      <c r="C63" s="893"/>
      <c r="D63" s="892"/>
      <c r="E63" s="892"/>
      <c r="F63" s="892"/>
      <c r="G63" s="892"/>
      <c r="H63" s="892"/>
      <c r="I63" s="892"/>
      <c r="J63" s="892"/>
    </row>
    <row r="64" spans="1:10" ht="15" customHeight="1">
      <c r="A64" s="892"/>
      <c r="B64" s="895" t="s">
        <v>941</v>
      </c>
      <c r="C64" s="895" t="s">
        <v>942</v>
      </c>
      <c r="D64" s="895" t="s">
        <v>943</v>
      </c>
      <c r="E64" s="895" t="s">
        <v>944</v>
      </c>
      <c r="F64" s="895" t="s">
        <v>945</v>
      </c>
      <c r="G64" s="895" t="s">
        <v>946</v>
      </c>
      <c r="H64" s="895" t="s">
        <v>947</v>
      </c>
      <c r="I64" s="895" t="s">
        <v>948</v>
      </c>
      <c r="J64" s="892"/>
    </row>
    <row r="65" spans="1:10" ht="15" customHeight="1">
      <c r="A65" s="892"/>
      <c r="B65" s="895"/>
      <c r="C65" s="895"/>
      <c r="D65" s="893" t="s">
        <v>1055</v>
      </c>
      <c r="E65" s="895"/>
      <c r="F65" s="893" t="s">
        <v>949</v>
      </c>
      <c r="G65" s="895"/>
      <c r="H65" s="893" t="s">
        <v>951</v>
      </c>
      <c r="I65" s="893" t="s">
        <v>262</v>
      </c>
      <c r="J65" s="892"/>
    </row>
    <row r="66" spans="1:10" ht="15" customHeight="1" thickBot="1">
      <c r="A66" s="896" t="s">
        <v>950</v>
      </c>
      <c r="B66" s="896" t="s">
        <v>462</v>
      </c>
      <c r="C66" s="896" t="s">
        <v>461</v>
      </c>
      <c r="D66" s="896" t="s">
        <v>262</v>
      </c>
      <c r="E66" s="896" t="s">
        <v>951</v>
      </c>
      <c r="F66" s="896" t="s">
        <v>952</v>
      </c>
      <c r="G66" s="896" t="s">
        <v>953</v>
      </c>
      <c r="H66" s="896" t="s">
        <v>1040</v>
      </c>
      <c r="I66" s="896" t="s">
        <v>1040</v>
      </c>
      <c r="J66" s="892"/>
    </row>
    <row r="67" spans="1:10" ht="15" customHeight="1">
      <c r="A67" s="892"/>
      <c r="B67" s="893"/>
      <c r="C67" s="893"/>
      <c r="D67" s="892"/>
      <c r="E67" s="892"/>
      <c r="F67" s="892"/>
      <c r="G67" s="892"/>
      <c r="H67" s="892"/>
      <c r="I67" s="892"/>
      <c r="J67" s="892"/>
    </row>
    <row r="68" spans="1:10" ht="15" customHeight="1">
      <c r="A68" s="897">
        <v>1</v>
      </c>
      <c r="B68" s="898">
        <f>+B$23</f>
        <v>2018</v>
      </c>
      <c r="C68" s="898" t="str">
        <f>+C$23</f>
        <v>Dec</v>
      </c>
      <c r="D68" s="954">
        <v>-63330518</v>
      </c>
      <c r="E68" s="899"/>
      <c r="F68" s="900"/>
      <c r="G68" s="899"/>
      <c r="H68" s="899"/>
      <c r="I68" s="899">
        <f>IF($E$12=0,"-  ",D68)</f>
        <v>-63330518</v>
      </c>
      <c r="J68" s="892"/>
    </row>
    <row r="69" spans="1:10" ht="15" customHeight="1">
      <c r="A69" s="897"/>
      <c r="B69" s="898"/>
      <c r="C69" s="893"/>
      <c r="D69" s="955"/>
      <c r="E69" s="899"/>
      <c r="F69" s="901"/>
      <c r="G69" s="899"/>
      <c r="H69" s="899"/>
      <c r="I69" s="899"/>
      <c r="J69" s="892"/>
    </row>
    <row r="70" spans="1:10" ht="15" customHeight="1">
      <c r="A70" s="897">
        <v>2</v>
      </c>
      <c r="B70" s="898">
        <f>+B$25</f>
        <v>2019</v>
      </c>
      <c r="C70" s="898" t="str">
        <f>+C$25</f>
        <v>Jan</v>
      </c>
      <c r="D70" s="954">
        <v>-63330518</v>
      </c>
      <c r="E70" s="899">
        <f>IF($E$12=0,"-  ",(D70-D68))</f>
        <v>0</v>
      </c>
      <c r="F70" s="902">
        <f>+F$25</f>
        <v>335</v>
      </c>
      <c r="G70" s="873">
        <f>+G$25</f>
        <v>0.9178082191780822</v>
      </c>
      <c r="H70" s="899">
        <f t="shared" ref="H70:H81" si="5">IF($E$12=0,"-  ",(ROUND(E70*G70,0)))</f>
        <v>0</v>
      </c>
      <c r="I70" s="899">
        <f>IF($E$12=0,"-  ",I68+H70)</f>
        <v>-63330518</v>
      </c>
      <c r="J70" s="892"/>
    </row>
    <row r="71" spans="1:10" ht="15" customHeight="1">
      <c r="A71" s="897">
        <v>3</v>
      </c>
      <c r="B71" s="898">
        <f>+B$26</f>
        <v>2019</v>
      </c>
      <c r="C71" s="898" t="str">
        <f>+C$26</f>
        <v>Feb</v>
      </c>
      <c r="D71" s="954">
        <v>-63330518</v>
      </c>
      <c r="E71" s="899">
        <f t="shared" ref="E71:E81" si="6">IF($E$12=0,"-  ",(D71-D70))</f>
        <v>0</v>
      </c>
      <c r="F71" s="902">
        <f>+F$26</f>
        <v>307</v>
      </c>
      <c r="G71" s="873">
        <f>+G$26</f>
        <v>0.84109589041095889</v>
      </c>
      <c r="H71" s="899">
        <f t="shared" si="5"/>
        <v>0</v>
      </c>
      <c r="I71" s="899">
        <f t="shared" ref="I71:I81" si="7">IF($E$12=0,"-  ",I70+H71)</f>
        <v>-63330518</v>
      </c>
      <c r="J71" s="892"/>
    </row>
    <row r="72" spans="1:10" ht="15" customHeight="1">
      <c r="A72" s="897">
        <v>4</v>
      </c>
      <c r="B72" s="898">
        <f>+B$27</f>
        <v>2019</v>
      </c>
      <c r="C72" s="898" t="str">
        <f>+C$27</f>
        <v>Mar</v>
      </c>
      <c r="D72" s="954">
        <v>-63330518</v>
      </c>
      <c r="E72" s="899">
        <f t="shared" si="6"/>
        <v>0</v>
      </c>
      <c r="F72" s="902">
        <f>+F$27</f>
        <v>276</v>
      </c>
      <c r="G72" s="873">
        <f>+G$27</f>
        <v>0.75616438356164384</v>
      </c>
      <c r="H72" s="899">
        <f t="shared" si="5"/>
        <v>0</v>
      </c>
      <c r="I72" s="899">
        <f t="shared" si="7"/>
        <v>-63330518</v>
      </c>
      <c r="J72" s="892"/>
    </row>
    <row r="73" spans="1:10" ht="15" customHeight="1">
      <c r="A73" s="897">
        <v>5</v>
      </c>
      <c r="B73" s="898">
        <f>+B$28</f>
        <v>2019</v>
      </c>
      <c r="C73" s="898" t="str">
        <f>+C$28</f>
        <v>Apr</v>
      </c>
      <c r="D73" s="954">
        <v>-63330518</v>
      </c>
      <c r="E73" s="899">
        <f t="shared" si="6"/>
        <v>0</v>
      </c>
      <c r="F73" s="902">
        <f>+F$28</f>
        <v>246</v>
      </c>
      <c r="G73" s="873">
        <f>+G$28</f>
        <v>0.67397260273972603</v>
      </c>
      <c r="H73" s="899">
        <f t="shared" si="5"/>
        <v>0</v>
      </c>
      <c r="I73" s="899">
        <f t="shared" si="7"/>
        <v>-63330518</v>
      </c>
      <c r="J73" s="892"/>
    </row>
    <row r="74" spans="1:10" ht="15" customHeight="1">
      <c r="A74" s="897">
        <v>6</v>
      </c>
      <c r="B74" s="898">
        <f>+B$29</f>
        <v>2019</v>
      </c>
      <c r="C74" s="898" t="str">
        <f>+C$29</f>
        <v>May</v>
      </c>
      <c r="D74" s="954">
        <v>-63330518</v>
      </c>
      <c r="E74" s="899">
        <f t="shared" si="6"/>
        <v>0</v>
      </c>
      <c r="F74" s="902">
        <f>+F$29</f>
        <v>215</v>
      </c>
      <c r="G74" s="873">
        <f>+G$29</f>
        <v>0.58904109589041098</v>
      </c>
      <c r="H74" s="899">
        <f t="shared" si="5"/>
        <v>0</v>
      </c>
      <c r="I74" s="899">
        <f t="shared" si="7"/>
        <v>-63330518</v>
      </c>
      <c r="J74" s="892"/>
    </row>
    <row r="75" spans="1:10" ht="15" customHeight="1">
      <c r="A75" s="897">
        <v>7</v>
      </c>
      <c r="B75" s="898">
        <f>+B$30</f>
        <v>2019</v>
      </c>
      <c r="C75" s="898" t="str">
        <f>+C$30</f>
        <v>Jun</v>
      </c>
      <c r="D75" s="954">
        <v>-63330518</v>
      </c>
      <c r="E75" s="899">
        <f t="shared" si="6"/>
        <v>0</v>
      </c>
      <c r="F75" s="902">
        <f>+F$30</f>
        <v>185</v>
      </c>
      <c r="G75" s="873">
        <f>+G$30</f>
        <v>0.50684931506849318</v>
      </c>
      <c r="H75" s="899">
        <f t="shared" si="5"/>
        <v>0</v>
      </c>
      <c r="I75" s="899">
        <f t="shared" si="7"/>
        <v>-63330518</v>
      </c>
      <c r="J75" s="892"/>
    </row>
    <row r="76" spans="1:10" ht="15" customHeight="1">
      <c r="A76" s="897">
        <v>8</v>
      </c>
      <c r="B76" s="898">
        <f>+B$31</f>
        <v>2019</v>
      </c>
      <c r="C76" s="898" t="str">
        <f>+C$31</f>
        <v>Jul</v>
      </c>
      <c r="D76" s="954">
        <v>-63330518</v>
      </c>
      <c r="E76" s="899">
        <f t="shared" si="6"/>
        <v>0</v>
      </c>
      <c r="F76" s="902">
        <f>+F$31</f>
        <v>154</v>
      </c>
      <c r="G76" s="873">
        <f>+G$31</f>
        <v>0.42191780821917807</v>
      </c>
      <c r="H76" s="899">
        <f t="shared" si="5"/>
        <v>0</v>
      </c>
      <c r="I76" s="899">
        <f t="shared" si="7"/>
        <v>-63330518</v>
      </c>
      <c r="J76" s="892"/>
    </row>
    <row r="77" spans="1:10" ht="15" customHeight="1">
      <c r="A77" s="897">
        <v>9</v>
      </c>
      <c r="B77" s="898">
        <f>+B$32</f>
        <v>2019</v>
      </c>
      <c r="C77" s="898" t="str">
        <f>+C$32</f>
        <v>Aug</v>
      </c>
      <c r="D77" s="954">
        <v>-63330518</v>
      </c>
      <c r="E77" s="899">
        <f t="shared" si="6"/>
        <v>0</v>
      </c>
      <c r="F77" s="902">
        <f>+F$32</f>
        <v>123</v>
      </c>
      <c r="G77" s="873">
        <f>+G$32</f>
        <v>0.33698630136986302</v>
      </c>
      <c r="H77" s="899">
        <f t="shared" si="5"/>
        <v>0</v>
      </c>
      <c r="I77" s="899">
        <f t="shared" si="7"/>
        <v>-63330518</v>
      </c>
      <c r="J77" s="892"/>
    </row>
    <row r="78" spans="1:10" ht="15" customHeight="1">
      <c r="A78" s="897">
        <v>10</v>
      </c>
      <c r="B78" s="898">
        <f>+B$33</f>
        <v>2019</v>
      </c>
      <c r="C78" s="898" t="str">
        <f>+C$33</f>
        <v>Sep</v>
      </c>
      <c r="D78" s="954">
        <v>-63330518</v>
      </c>
      <c r="E78" s="899">
        <f t="shared" si="6"/>
        <v>0</v>
      </c>
      <c r="F78" s="902">
        <f>+F$33</f>
        <v>93</v>
      </c>
      <c r="G78" s="873">
        <f>+G$33</f>
        <v>0.25479452054794521</v>
      </c>
      <c r="H78" s="899">
        <f t="shared" si="5"/>
        <v>0</v>
      </c>
      <c r="I78" s="899">
        <f t="shared" si="7"/>
        <v>-63330518</v>
      </c>
      <c r="J78" s="892"/>
    </row>
    <row r="79" spans="1:10" ht="15" customHeight="1">
      <c r="A79" s="897">
        <v>11</v>
      </c>
      <c r="B79" s="898">
        <f>+B$34</f>
        <v>2019</v>
      </c>
      <c r="C79" s="898" t="str">
        <f>+C$34</f>
        <v>Oct</v>
      </c>
      <c r="D79" s="954">
        <v>-63330518</v>
      </c>
      <c r="E79" s="899">
        <f t="shared" si="6"/>
        <v>0</v>
      </c>
      <c r="F79" s="902">
        <f>+F$34</f>
        <v>62</v>
      </c>
      <c r="G79" s="873">
        <f>+G$34</f>
        <v>0.16986301369863013</v>
      </c>
      <c r="H79" s="899">
        <f t="shared" si="5"/>
        <v>0</v>
      </c>
      <c r="I79" s="899">
        <f t="shared" si="7"/>
        <v>-63330518</v>
      </c>
      <c r="J79" s="892"/>
    </row>
    <row r="80" spans="1:10" ht="15" customHeight="1">
      <c r="A80" s="897">
        <v>12</v>
      </c>
      <c r="B80" s="898">
        <f>+B$35</f>
        <v>2019</v>
      </c>
      <c r="C80" s="898" t="str">
        <f>+C$35</f>
        <v>Nov</v>
      </c>
      <c r="D80" s="954">
        <v>-63330518</v>
      </c>
      <c r="E80" s="899">
        <f t="shared" si="6"/>
        <v>0</v>
      </c>
      <c r="F80" s="902">
        <f>+F$35</f>
        <v>32</v>
      </c>
      <c r="G80" s="873">
        <f>+G$35</f>
        <v>8.7671232876712329E-2</v>
      </c>
      <c r="H80" s="899">
        <f t="shared" si="5"/>
        <v>0</v>
      </c>
      <c r="I80" s="899">
        <f t="shared" si="7"/>
        <v>-63330518</v>
      </c>
      <c r="J80" s="892"/>
    </row>
    <row r="81" spans="1:11" ht="15" customHeight="1">
      <c r="A81" s="897">
        <v>13</v>
      </c>
      <c r="B81" s="898">
        <f>+B$36</f>
        <v>2019</v>
      </c>
      <c r="C81" s="898" t="str">
        <f>+C$36</f>
        <v>Dec</v>
      </c>
      <c r="D81" s="954">
        <v>-63330518</v>
      </c>
      <c r="E81" s="899">
        <f t="shared" si="6"/>
        <v>0</v>
      </c>
      <c r="F81" s="902">
        <f>+F$36</f>
        <v>1</v>
      </c>
      <c r="G81" s="873">
        <f>+G$36</f>
        <v>2.7397260273972603E-3</v>
      </c>
      <c r="H81" s="899">
        <f t="shared" si="5"/>
        <v>0</v>
      </c>
      <c r="I81" s="899">
        <f t="shared" si="7"/>
        <v>-63330518</v>
      </c>
      <c r="J81" s="892"/>
    </row>
    <row r="82" spans="1:11" ht="15" customHeight="1">
      <c r="A82" s="897"/>
      <c r="B82" s="898"/>
      <c r="C82" s="893"/>
      <c r="D82" s="893"/>
      <c r="E82" s="904"/>
      <c r="F82" s="902"/>
      <c r="G82" s="873"/>
      <c r="H82" s="899"/>
      <c r="I82" s="899"/>
      <c r="J82" s="892"/>
    </row>
    <row r="83" spans="1:11" ht="15" customHeight="1">
      <c r="A83" s="897">
        <v>14</v>
      </c>
      <c r="B83" s="892" t="s">
        <v>1041</v>
      </c>
      <c r="C83" s="892"/>
      <c r="D83" s="892"/>
      <c r="E83" s="892"/>
      <c r="F83" s="892"/>
      <c r="G83" s="892"/>
      <c r="H83" s="892"/>
      <c r="I83" s="899">
        <f>I68</f>
        <v>-63330518</v>
      </c>
      <c r="J83" s="892"/>
    </row>
    <row r="84" spans="1:11" ht="15" customHeight="1">
      <c r="A84" s="897"/>
      <c r="B84" s="892"/>
      <c r="C84" s="892"/>
      <c r="D84" s="892"/>
      <c r="E84" s="892"/>
      <c r="F84" s="892"/>
      <c r="G84" s="892"/>
      <c r="H84" s="892"/>
      <c r="I84" s="899"/>
      <c r="J84" s="892"/>
    </row>
    <row r="85" spans="1:11" ht="15" customHeight="1">
      <c r="A85" s="897">
        <v>15</v>
      </c>
      <c r="B85" s="892" t="s">
        <v>1042</v>
      </c>
      <c r="C85" s="892"/>
      <c r="D85" s="892"/>
      <c r="E85" s="892"/>
      <c r="F85" s="892"/>
      <c r="G85" s="892"/>
      <c r="H85" s="892"/>
      <c r="I85" s="899">
        <f>+I81</f>
        <v>-63330518</v>
      </c>
      <c r="J85" s="892"/>
    </row>
    <row r="86" spans="1:11" ht="15" customHeight="1">
      <c r="A86" s="892"/>
      <c r="B86" s="893"/>
      <c r="C86" s="893"/>
      <c r="D86" s="892"/>
      <c r="E86" s="892"/>
      <c r="F86" s="892"/>
      <c r="G86" s="892"/>
      <c r="H86" s="892"/>
      <c r="I86" s="909"/>
      <c r="J86" s="892"/>
    </row>
    <row r="87" spans="1:11" ht="15" customHeight="1">
      <c r="A87" s="906" t="s">
        <v>956</v>
      </c>
      <c r="B87" s="893"/>
      <c r="C87" s="893"/>
      <c r="D87" s="892"/>
      <c r="E87" s="892"/>
      <c r="F87" s="892"/>
      <c r="G87" s="892"/>
      <c r="H87" s="892"/>
      <c r="I87" s="892"/>
      <c r="J87" s="892"/>
    </row>
    <row r="88" spans="1:11" ht="15" customHeight="1">
      <c r="A88" s="1398" t="s">
        <v>957</v>
      </c>
      <c r="B88" s="1397"/>
      <c r="C88" s="1399" t="s">
        <v>1043</v>
      </c>
      <c r="D88" s="1400"/>
      <c r="E88" s="1400"/>
      <c r="F88" s="1400"/>
      <c r="G88" s="1400"/>
      <c r="H88" s="1400"/>
      <c r="I88" s="1400"/>
      <c r="J88" s="892"/>
    </row>
    <row r="89" spans="1:11" ht="15" customHeight="1">
      <c r="A89" s="1398" t="s">
        <v>958</v>
      </c>
      <c r="B89" s="1397"/>
      <c r="C89" s="1399" t="s">
        <v>959</v>
      </c>
      <c r="D89" s="1400"/>
      <c r="E89" s="1400"/>
      <c r="F89" s="1400"/>
      <c r="G89" s="1400"/>
      <c r="H89" s="1400"/>
      <c r="I89" s="1400"/>
      <c r="J89" s="1399"/>
      <c r="K89" s="1400"/>
    </row>
    <row r="90" spans="1:11" ht="15" customHeight="1">
      <c r="A90" s="1398" t="s">
        <v>960</v>
      </c>
      <c r="B90" s="1397"/>
      <c r="C90" s="1399" t="s">
        <v>961</v>
      </c>
      <c r="D90" s="1400"/>
      <c r="E90" s="1400"/>
      <c r="F90" s="1400"/>
      <c r="G90" s="1400"/>
      <c r="H90" s="1400"/>
      <c r="I90" s="1400"/>
      <c r="J90" s="1399"/>
      <c r="K90" s="1400"/>
    </row>
    <row r="91" spans="1:11" ht="15" customHeight="1">
      <c r="A91" s="1398" t="s">
        <v>962</v>
      </c>
      <c r="B91" s="1397"/>
      <c r="C91" s="1399" t="s">
        <v>981</v>
      </c>
      <c r="D91" s="1400"/>
      <c r="E91" s="1400"/>
      <c r="F91" s="1400"/>
      <c r="G91" s="1400"/>
      <c r="H91" s="1400"/>
      <c r="I91" s="1400"/>
      <c r="J91" s="1399"/>
      <c r="K91" s="1400"/>
    </row>
    <row r="92" spans="1:11" ht="15" customHeight="1">
      <c r="A92" s="1398" t="s">
        <v>963</v>
      </c>
      <c r="B92" s="1397" t="s">
        <v>963</v>
      </c>
      <c r="C92" s="1399" t="s">
        <v>983</v>
      </c>
      <c r="D92" s="1400"/>
      <c r="E92" s="1400"/>
      <c r="F92" s="1400"/>
      <c r="G92" s="1400"/>
      <c r="H92" s="1400"/>
      <c r="I92" s="1400"/>
      <c r="J92" s="1399"/>
      <c r="K92" s="1400"/>
    </row>
    <row r="93" spans="1:11" ht="15" customHeight="1">
      <c r="A93" s="905" t="s">
        <v>969</v>
      </c>
      <c r="B93" s="885"/>
      <c r="C93" s="1399" t="s">
        <v>970</v>
      </c>
      <c r="D93" s="1400"/>
      <c r="E93" s="1400"/>
      <c r="F93" s="1400"/>
      <c r="G93" s="1400"/>
      <c r="H93" s="1400"/>
      <c r="I93" s="1400"/>
      <c r="J93" s="1399"/>
      <c r="K93" s="1400"/>
    </row>
    <row r="94" spans="1:11" ht="15" customHeight="1">
      <c r="A94" s="1398" t="s">
        <v>971</v>
      </c>
      <c r="B94" s="1397" t="s">
        <v>963</v>
      </c>
      <c r="C94" s="1399" t="s">
        <v>984</v>
      </c>
      <c r="D94" s="1400"/>
      <c r="E94" s="1400"/>
      <c r="F94" s="1400"/>
      <c r="G94" s="1400"/>
      <c r="H94" s="1400"/>
      <c r="I94" s="1400"/>
      <c r="J94" s="1399"/>
      <c r="K94" s="1400"/>
    </row>
    <row r="95" spans="1:11" ht="15" customHeight="1">
      <c r="A95" s="1398" t="s">
        <v>1056</v>
      </c>
      <c r="B95" s="1397"/>
      <c r="C95" s="1403" t="s">
        <v>1578</v>
      </c>
      <c r="D95" s="1404"/>
      <c r="E95" s="1404"/>
      <c r="F95" s="1404"/>
      <c r="G95" s="1404"/>
      <c r="H95" s="1404"/>
      <c r="I95" s="1404"/>
      <c r="J95" s="1399"/>
      <c r="K95" s="1400"/>
    </row>
    <row r="96" spans="1:11" ht="15" customHeight="1">
      <c r="A96" s="1398" t="s">
        <v>1057</v>
      </c>
      <c r="B96" s="1397"/>
      <c r="C96" s="1399" t="s">
        <v>1058</v>
      </c>
      <c r="D96" s="1400"/>
      <c r="E96" s="1400"/>
      <c r="F96" s="1400"/>
      <c r="G96" s="1400"/>
      <c r="H96" s="1400"/>
      <c r="I96" s="1400"/>
      <c r="J96" s="1399"/>
      <c r="K96" s="1400"/>
    </row>
    <row r="97" spans="1:10" ht="15" customHeight="1">
      <c r="A97" s="892"/>
      <c r="B97" s="893"/>
      <c r="C97" s="893"/>
      <c r="D97" s="892"/>
      <c r="E97" s="892"/>
      <c r="F97" s="892"/>
      <c r="G97" s="892"/>
      <c r="H97" s="892"/>
      <c r="I97" s="892"/>
      <c r="J97" s="892"/>
    </row>
    <row r="98" spans="1:10" ht="15" customHeight="1">
      <c r="A98" s="892"/>
      <c r="B98" s="893"/>
      <c r="C98" s="893"/>
      <c r="D98" s="892"/>
      <c r="E98" s="892"/>
      <c r="F98" s="892"/>
      <c r="G98" s="892"/>
      <c r="H98" s="892"/>
      <c r="I98" s="892"/>
      <c r="J98" s="892"/>
    </row>
    <row r="99" spans="1:10" ht="15" customHeight="1">
      <c r="A99" s="1396" t="s">
        <v>982</v>
      </c>
      <c r="B99" s="1397"/>
      <c r="C99" s="1397"/>
      <c r="D99" s="1397"/>
      <c r="E99" s="1397"/>
      <c r="F99" s="1397"/>
      <c r="G99" s="1397"/>
      <c r="H99" s="1397"/>
      <c r="I99" s="1397"/>
      <c r="J99" s="892"/>
    </row>
    <row r="100" spans="1:10" ht="15" customHeight="1">
      <c r="A100" s="1401">
        <f>IF($E$12=0,"-",$E$12)</f>
        <v>2019</v>
      </c>
      <c r="B100" s="1402"/>
      <c r="C100" s="1402"/>
      <c r="D100" s="1402"/>
      <c r="E100" s="1402"/>
      <c r="F100" s="1402"/>
      <c r="G100" s="1402"/>
      <c r="H100" s="1402"/>
      <c r="I100" s="1402"/>
      <c r="J100" s="892"/>
    </row>
    <row r="101" spans="1:10" ht="15" customHeight="1">
      <c r="A101" s="866" t="s">
        <v>1059</v>
      </c>
      <c r="B101" s="893"/>
      <c r="C101" s="893"/>
      <c r="D101" s="892"/>
      <c r="E101" s="892"/>
      <c r="F101" s="892"/>
      <c r="G101" s="892"/>
      <c r="H101" s="892"/>
      <c r="I101" s="892"/>
      <c r="J101" s="892"/>
    </row>
    <row r="102" spans="1:10" ht="15" customHeight="1">
      <c r="A102" s="866"/>
      <c r="B102" s="893"/>
      <c r="C102" s="893"/>
      <c r="D102" s="892"/>
      <c r="E102" s="892"/>
      <c r="F102" s="892"/>
      <c r="G102" s="892"/>
      <c r="H102" s="892"/>
      <c r="I102" s="892"/>
      <c r="J102" s="892"/>
    </row>
    <row r="103" spans="1:10" ht="15" customHeight="1">
      <c r="A103" s="1396" t="s">
        <v>973</v>
      </c>
      <c r="B103" s="1397"/>
      <c r="C103" s="1397"/>
      <c r="D103" s="1397"/>
      <c r="E103" s="1397"/>
      <c r="F103" s="1397"/>
      <c r="G103" s="1397"/>
      <c r="H103" s="1397"/>
      <c r="I103" s="1397"/>
      <c r="J103" s="892"/>
    </row>
    <row r="104" spans="1:10" ht="15" customHeight="1">
      <c r="A104" s="884"/>
      <c r="B104" s="885"/>
      <c r="C104" s="885"/>
      <c r="D104" s="885"/>
      <c r="E104" s="885"/>
      <c r="F104" s="885"/>
      <c r="G104" s="885"/>
      <c r="H104" s="885"/>
      <c r="I104" s="885"/>
      <c r="J104" s="892"/>
    </row>
    <row r="105" spans="1:10" ht="15" customHeight="1">
      <c r="A105" s="867" t="s">
        <v>1054</v>
      </c>
      <c r="B105" s="885"/>
      <c r="C105" s="885"/>
      <c r="D105" s="885"/>
      <c r="E105" s="885"/>
      <c r="F105" s="885"/>
      <c r="G105" s="885"/>
      <c r="H105" s="885"/>
      <c r="I105" s="885"/>
      <c r="J105" s="892"/>
    </row>
    <row r="106" spans="1:10" ht="15" customHeight="1">
      <c r="A106" s="892" t="s">
        <v>1060</v>
      </c>
      <c r="B106" s="885"/>
      <c r="C106" s="885"/>
      <c r="D106" s="885"/>
      <c r="E106" s="885"/>
      <c r="F106" s="885"/>
      <c r="G106" s="885"/>
      <c r="H106" s="885"/>
      <c r="I106" s="885"/>
      <c r="J106" s="892"/>
    </row>
    <row r="107" spans="1:10" ht="15" customHeight="1">
      <c r="A107" s="892"/>
      <c r="B107" s="893"/>
      <c r="C107" s="893"/>
      <c r="D107" s="892"/>
      <c r="E107" s="892"/>
      <c r="F107" s="892"/>
      <c r="G107" s="892"/>
      <c r="H107" s="892"/>
      <c r="I107" s="892"/>
      <c r="J107" s="892"/>
    </row>
    <row r="108" spans="1:10" ht="15" customHeight="1">
      <c r="A108" s="892"/>
      <c r="B108" s="895" t="s">
        <v>941</v>
      </c>
      <c r="C108" s="895" t="s">
        <v>942</v>
      </c>
      <c r="D108" s="895" t="s">
        <v>943</v>
      </c>
      <c r="E108" s="895" t="s">
        <v>944</v>
      </c>
      <c r="F108" s="895" t="s">
        <v>945</v>
      </c>
      <c r="G108" s="895" t="s">
        <v>946</v>
      </c>
      <c r="H108" s="895" t="s">
        <v>947</v>
      </c>
      <c r="I108" s="895" t="s">
        <v>948</v>
      </c>
      <c r="J108" s="892"/>
    </row>
    <row r="109" spans="1:10" ht="15" customHeight="1">
      <c r="A109" s="892"/>
      <c r="B109" s="895"/>
      <c r="C109" s="895"/>
      <c r="D109" s="893" t="s">
        <v>1061</v>
      </c>
      <c r="E109" s="895"/>
      <c r="F109" s="893" t="s">
        <v>949</v>
      </c>
      <c r="G109" s="895"/>
      <c r="H109" s="893" t="s">
        <v>951</v>
      </c>
      <c r="I109" s="893" t="s">
        <v>262</v>
      </c>
      <c r="J109" s="892"/>
    </row>
    <row r="110" spans="1:10" ht="15" customHeight="1" thickBot="1">
      <c r="A110" s="896" t="s">
        <v>950</v>
      </c>
      <c r="B110" s="896" t="s">
        <v>462</v>
      </c>
      <c r="C110" s="896" t="s">
        <v>461</v>
      </c>
      <c r="D110" s="896" t="s">
        <v>1062</v>
      </c>
      <c r="E110" s="896" t="s">
        <v>951</v>
      </c>
      <c r="F110" s="896" t="s">
        <v>952</v>
      </c>
      <c r="G110" s="896" t="s">
        <v>953</v>
      </c>
      <c r="H110" s="896" t="s">
        <v>1040</v>
      </c>
      <c r="I110" s="896" t="s">
        <v>1040</v>
      </c>
      <c r="J110" s="892"/>
    </row>
    <row r="111" spans="1:10" ht="15" customHeight="1">
      <c r="A111" s="892"/>
      <c r="B111" s="893"/>
      <c r="C111" s="893"/>
      <c r="D111" s="892"/>
      <c r="E111" s="892"/>
      <c r="F111" s="892"/>
      <c r="G111" s="892"/>
      <c r="H111" s="892"/>
      <c r="I111" s="892"/>
      <c r="J111" s="892"/>
    </row>
    <row r="112" spans="1:10" ht="15" customHeight="1">
      <c r="A112" s="897">
        <v>1</v>
      </c>
      <c r="B112" s="898">
        <f>+B$23</f>
        <v>2018</v>
      </c>
      <c r="C112" s="898" t="str">
        <f>+C$23</f>
        <v>Dec</v>
      </c>
      <c r="D112" s="954">
        <v>48360787</v>
      </c>
      <c r="E112" s="899"/>
      <c r="F112" s="900"/>
      <c r="G112" s="899"/>
      <c r="H112" s="899"/>
      <c r="I112" s="899">
        <f>IF($E$12=0,"-  ",D112)</f>
        <v>48360787</v>
      </c>
      <c r="J112" s="892"/>
    </row>
    <row r="113" spans="1:10" ht="15" customHeight="1">
      <c r="A113" s="897"/>
      <c r="B113" s="898"/>
      <c r="C113" s="893"/>
      <c r="D113" s="955"/>
      <c r="E113" s="899"/>
      <c r="F113" s="901"/>
      <c r="G113" s="899"/>
      <c r="H113" s="899"/>
      <c r="I113" s="899"/>
      <c r="J113" s="892"/>
    </row>
    <row r="114" spans="1:10" ht="15" customHeight="1">
      <c r="A114" s="897">
        <v>2</v>
      </c>
      <c r="B114" s="898">
        <f>+B$25</f>
        <v>2019</v>
      </c>
      <c r="C114" s="898" t="str">
        <f>+C$25</f>
        <v>Jan</v>
      </c>
      <c r="D114" s="954">
        <v>48360787</v>
      </c>
      <c r="E114" s="899">
        <f>IF($E$12=0,"-  ",(D114-D112))</f>
        <v>0</v>
      </c>
      <c r="F114" s="902">
        <f>+F$25</f>
        <v>335</v>
      </c>
      <c r="G114" s="873">
        <f>+G$25</f>
        <v>0.9178082191780822</v>
      </c>
      <c r="H114" s="899">
        <f t="shared" ref="H114:H125" si="8">IF($E$12=0,"-  ",(ROUND(E114*G114,0)))</f>
        <v>0</v>
      </c>
      <c r="I114" s="899">
        <f>IF($E$12=0,"-  ",I112+H114)</f>
        <v>48360787</v>
      </c>
      <c r="J114" s="892"/>
    </row>
    <row r="115" spans="1:10" ht="15" customHeight="1">
      <c r="A115" s="897">
        <v>3</v>
      </c>
      <c r="B115" s="898">
        <f>+B$26</f>
        <v>2019</v>
      </c>
      <c r="C115" s="898" t="str">
        <f>+C$26</f>
        <v>Feb</v>
      </c>
      <c r="D115" s="954">
        <v>48360787</v>
      </c>
      <c r="E115" s="899">
        <f t="shared" ref="E115:E125" si="9">IF($E$12=0,"-  ",(D115-D114))</f>
        <v>0</v>
      </c>
      <c r="F115" s="902">
        <f>+F$26</f>
        <v>307</v>
      </c>
      <c r="G115" s="873">
        <f>+G$26</f>
        <v>0.84109589041095889</v>
      </c>
      <c r="H115" s="899">
        <f t="shared" si="8"/>
        <v>0</v>
      </c>
      <c r="I115" s="899">
        <f t="shared" ref="I115:I125" si="10">IF($E$12=0,"-  ",I114+H115)</f>
        <v>48360787</v>
      </c>
      <c r="J115" s="892"/>
    </row>
    <row r="116" spans="1:10" ht="15" customHeight="1">
      <c r="A116" s="897">
        <v>4</v>
      </c>
      <c r="B116" s="898">
        <f>+B$27</f>
        <v>2019</v>
      </c>
      <c r="C116" s="898" t="str">
        <f>+C$27</f>
        <v>Mar</v>
      </c>
      <c r="D116" s="954">
        <v>48360787</v>
      </c>
      <c r="E116" s="899">
        <f t="shared" si="9"/>
        <v>0</v>
      </c>
      <c r="F116" s="902">
        <f>+F$27</f>
        <v>276</v>
      </c>
      <c r="G116" s="873">
        <f>+G$27</f>
        <v>0.75616438356164384</v>
      </c>
      <c r="H116" s="899">
        <f t="shared" si="8"/>
        <v>0</v>
      </c>
      <c r="I116" s="899">
        <f t="shared" si="10"/>
        <v>48360787</v>
      </c>
      <c r="J116" s="892"/>
    </row>
    <row r="117" spans="1:10" ht="15" customHeight="1">
      <c r="A117" s="897">
        <v>5</v>
      </c>
      <c r="B117" s="898">
        <f>+B$28</f>
        <v>2019</v>
      </c>
      <c r="C117" s="898" t="str">
        <f>+C$28</f>
        <v>Apr</v>
      </c>
      <c r="D117" s="954">
        <v>48360787</v>
      </c>
      <c r="E117" s="899">
        <f t="shared" si="9"/>
        <v>0</v>
      </c>
      <c r="F117" s="902">
        <f>+F$28</f>
        <v>246</v>
      </c>
      <c r="G117" s="873">
        <f>+G$28</f>
        <v>0.67397260273972603</v>
      </c>
      <c r="H117" s="899">
        <f t="shared" si="8"/>
        <v>0</v>
      </c>
      <c r="I117" s="899">
        <f t="shared" si="10"/>
        <v>48360787</v>
      </c>
      <c r="J117" s="892"/>
    </row>
    <row r="118" spans="1:10" ht="15" customHeight="1">
      <c r="A118" s="897">
        <v>6</v>
      </c>
      <c r="B118" s="898">
        <f>+B$29</f>
        <v>2019</v>
      </c>
      <c r="C118" s="898" t="str">
        <f>+C$29</f>
        <v>May</v>
      </c>
      <c r="D118" s="954">
        <v>48360787</v>
      </c>
      <c r="E118" s="899">
        <f t="shared" si="9"/>
        <v>0</v>
      </c>
      <c r="F118" s="902">
        <f>+F$29</f>
        <v>215</v>
      </c>
      <c r="G118" s="873">
        <f>+G$29</f>
        <v>0.58904109589041098</v>
      </c>
      <c r="H118" s="899">
        <f t="shared" si="8"/>
        <v>0</v>
      </c>
      <c r="I118" s="899">
        <f t="shared" si="10"/>
        <v>48360787</v>
      </c>
      <c r="J118" s="892"/>
    </row>
    <row r="119" spans="1:10" ht="15" customHeight="1">
      <c r="A119" s="897">
        <v>7</v>
      </c>
      <c r="B119" s="898">
        <f>+B$30</f>
        <v>2019</v>
      </c>
      <c r="C119" s="898" t="str">
        <f>+C$30</f>
        <v>Jun</v>
      </c>
      <c r="D119" s="954">
        <v>48360787</v>
      </c>
      <c r="E119" s="899">
        <f t="shared" si="9"/>
        <v>0</v>
      </c>
      <c r="F119" s="902">
        <f>+F$30</f>
        <v>185</v>
      </c>
      <c r="G119" s="873">
        <f>+G$30</f>
        <v>0.50684931506849318</v>
      </c>
      <c r="H119" s="899">
        <f t="shared" si="8"/>
        <v>0</v>
      </c>
      <c r="I119" s="899">
        <f t="shared" si="10"/>
        <v>48360787</v>
      </c>
      <c r="J119" s="892"/>
    </row>
    <row r="120" spans="1:10" ht="15" customHeight="1">
      <c r="A120" s="897">
        <v>8</v>
      </c>
      <c r="B120" s="898">
        <f>+B$31</f>
        <v>2019</v>
      </c>
      <c r="C120" s="898" t="str">
        <f>+C$31</f>
        <v>Jul</v>
      </c>
      <c r="D120" s="954">
        <v>48360787</v>
      </c>
      <c r="E120" s="899">
        <f t="shared" si="9"/>
        <v>0</v>
      </c>
      <c r="F120" s="902">
        <f>+F$31</f>
        <v>154</v>
      </c>
      <c r="G120" s="873">
        <f>+G$31</f>
        <v>0.42191780821917807</v>
      </c>
      <c r="H120" s="899">
        <f t="shared" si="8"/>
        <v>0</v>
      </c>
      <c r="I120" s="899">
        <f t="shared" si="10"/>
        <v>48360787</v>
      </c>
      <c r="J120" s="892"/>
    </row>
    <row r="121" spans="1:10" ht="15" customHeight="1">
      <c r="A121" s="897">
        <v>9</v>
      </c>
      <c r="B121" s="898">
        <f>+B$32</f>
        <v>2019</v>
      </c>
      <c r="C121" s="898" t="str">
        <f>+C$32</f>
        <v>Aug</v>
      </c>
      <c r="D121" s="954">
        <v>48360787</v>
      </c>
      <c r="E121" s="899">
        <f t="shared" si="9"/>
        <v>0</v>
      </c>
      <c r="F121" s="902">
        <f>+F$32</f>
        <v>123</v>
      </c>
      <c r="G121" s="873">
        <f>+G$32</f>
        <v>0.33698630136986302</v>
      </c>
      <c r="H121" s="899">
        <f t="shared" si="8"/>
        <v>0</v>
      </c>
      <c r="I121" s="899">
        <f t="shared" si="10"/>
        <v>48360787</v>
      </c>
      <c r="J121" s="892"/>
    </row>
    <row r="122" spans="1:10" ht="15" customHeight="1">
      <c r="A122" s="897">
        <v>10</v>
      </c>
      <c r="B122" s="898">
        <f>+B$33</f>
        <v>2019</v>
      </c>
      <c r="C122" s="898" t="str">
        <f>+C$33</f>
        <v>Sep</v>
      </c>
      <c r="D122" s="954">
        <v>48360787</v>
      </c>
      <c r="E122" s="899">
        <f t="shared" si="9"/>
        <v>0</v>
      </c>
      <c r="F122" s="902">
        <f>+F$33</f>
        <v>93</v>
      </c>
      <c r="G122" s="873">
        <f>+G$33</f>
        <v>0.25479452054794521</v>
      </c>
      <c r="H122" s="899">
        <f t="shared" si="8"/>
        <v>0</v>
      </c>
      <c r="I122" s="899">
        <f t="shared" si="10"/>
        <v>48360787</v>
      </c>
      <c r="J122" s="892"/>
    </row>
    <row r="123" spans="1:10" ht="15" customHeight="1">
      <c r="A123" s="897">
        <v>11</v>
      </c>
      <c r="B123" s="898">
        <f>+B$34</f>
        <v>2019</v>
      </c>
      <c r="C123" s="898" t="str">
        <f>+C$34</f>
        <v>Oct</v>
      </c>
      <c r="D123" s="954">
        <v>48360787</v>
      </c>
      <c r="E123" s="899">
        <f t="shared" si="9"/>
        <v>0</v>
      </c>
      <c r="F123" s="902">
        <f>+F$34</f>
        <v>62</v>
      </c>
      <c r="G123" s="873">
        <f>+G$34</f>
        <v>0.16986301369863013</v>
      </c>
      <c r="H123" s="899">
        <f t="shared" si="8"/>
        <v>0</v>
      </c>
      <c r="I123" s="899">
        <f t="shared" si="10"/>
        <v>48360787</v>
      </c>
      <c r="J123" s="892"/>
    </row>
    <row r="124" spans="1:10" ht="15" customHeight="1">
      <c r="A124" s="897">
        <v>12</v>
      </c>
      <c r="B124" s="898">
        <f>+B$35</f>
        <v>2019</v>
      </c>
      <c r="C124" s="898" t="str">
        <f>+C$35</f>
        <v>Nov</v>
      </c>
      <c r="D124" s="954">
        <v>48360787</v>
      </c>
      <c r="E124" s="899">
        <f t="shared" si="9"/>
        <v>0</v>
      </c>
      <c r="F124" s="902">
        <f>+F$35</f>
        <v>32</v>
      </c>
      <c r="G124" s="873">
        <f>+G$35</f>
        <v>8.7671232876712329E-2</v>
      </c>
      <c r="H124" s="899">
        <f t="shared" si="8"/>
        <v>0</v>
      </c>
      <c r="I124" s="899">
        <f t="shared" si="10"/>
        <v>48360787</v>
      </c>
      <c r="J124" s="892"/>
    </row>
    <row r="125" spans="1:10" ht="15" customHeight="1">
      <c r="A125" s="897">
        <v>13</v>
      </c>
      <c r="B125" s="898">
        <f>+B$36</f>
        <v>2019</v>
      </c>
      <c r="C125" s="898" t="str">
        <f>+C$36</f>
        <v>Dec</v>
      </c>
      <c r="D125" s="954">
        <v>48360787</v>
      </c>
      <c r="E125" s="899">
        <f t="shared" si="9"/>
        <v>0</v>
      </c>
      <c r="F125" s="902">
        <f>+F$36</f>
        <v>1</v>
      </c>
      <c r="G125" s="873">
        <f>+G$36</f>
        <v>2.7397260273972603E-3</v>
      </c>
      <c r="H125" s="899">
        <f t="shared" si="8"/>
        <v>0</v>
      </c>
      <c r="I125" s="899">
        <f t="shared" si="10"/>
        <v>48360787</v>
      </c>
      <c r="J125" s="892"/>
    </row>
    <row r="126" spans="1:10" ht="15" customHeight="1">
      <c r="A126" s="897"/>
      <c r="B126" s="898"/>
      <c r="C126" s="893"/>
      <c r="D126" s="893"/>
      <c r="E126" s="904"/>
      <c r="F126" s="902"/>
      <c r="G126" s="873"/>
      <c r="H126" s="899"/>
      <c r="I126" s="899"/>
      <c r="J126" s="892"/>
    </row>
    <row r="127" spans="1:10" ht="15" customHeight="1">
      <c r="A127" s="897">
        <v>14</v>
      </c>
      <c r="B127" s="892" t="s">
        <v>1041</v>
      </c>
      <c r="C127" s="892"/>
      <c r="D127" s="892"/>
      <c r="E127" s="892"/>
      <c r="F127" s="892"/>
      <c r="G127" s="892"/>
      <c r="H127" s="892"/>
      <c r="I127" s="899">
        <f>I112</f>
        <v>48360787</v>
      </c>
      <c r="J127" s="892"/>
    </row>
    <row r="128" spans="1:10" ht="15" customHeight="1">
      <c r="A128" s="897"/>
      <c r="B128" s="892"/>
      <c r="C128" s="893"/>
      <c r="D128" s="892"/>
      <c r="E128" s="892"/>
      <c r="F128" s="892"/>
      <c r="G128" s="892"/>
      <c r="H128" s="909"/>
      <c r="I128" s="899"/>
      <c r="J128" s="892"/>
    </row>
    <row r="129" spans="1:10" ht="15" customHeight="1">
      <c r="A129" s="897">
        <v>15</v>
      </c>
      <c r="B129" s="892" t="s">
        <v>1042</v>
      </c>
      <c r="C129" s="892"/>
      <c r="D129" s="892"/>
      <c r="E129" s="892"/>
      <c r="F129" s="892"/>
      <c r="G129" s="892"/>
      <c r="H129" s="892"/>
      <c r="I129" s="899">
        <f>+I125</f>
        <v>48360787</v>
      </c>
      <c r="J129" s="892"/>
    </row>
    <row r="130" spans="1:10" ht="15" customHeight="1">
      <c r="A130" s="897"/>
      <c r="B130" s="892"/>
      <c r="C130" s="892"/>
      <c r="D130" s="892"/>
      <c r="E130" s="892"/>
      <c r="F130" s="892"/>
      <c r="G130" s="892"/>
      <c r="H130" s="892"/>
      <c r="I130" s="899"/>
      <c r="J130" s="892"/>
    </row>
    <row r="131" spans="1:10" ht="15" customHeight="1">
      <c r="A131" s="892"/>
      <c r="B131" s="893"/>
      <c r="C131" s="893"/>
      <c r="D131" s="892"/>
      <c r="E131" s="892"/>
      <c r="F131" s="892"/>
      <c r="G131" s="892"/>
      <c r="H131" s="892"/>
      <c r="I131" s="892"/>
      <c r="J131" s="892"/>
    </row>
    <row r="132" spans="1:10" ht="15" customHeight="1">
      <c r="A132" s="1396" t="s">
        <v>975</v>
      </c>
      <c r="B132" s="1397"/>
      <c r="C132" s="1397"/>
      <c r="D132" s="1397"/>
      <c r="E132" s="1397"/>
      <c r="F132" s="1397"/>
      <c r="G132" s="1397"/>
      <c r="H132" s="1397"/>
      <c r="I132" s="1397"/>
      <c r="J132" s="892"/>
    </row>
    <row r="133" spans="1:10" ht="15" customHeight="1">
      <c r="A133" s="884"/>
      <c r="B133" s="885"/>
      <c r="C133" s="885"/>
      <c r="D133" s="885"/>
      <c r="E133" s="885"/>
      <c r="F133" s="885"/>
      <c r="G133" s="885"/>
      <c r="H133" s="885"/>
      <c r="I133" s="885"/>
      <c r="J133" s="892"/>
    </row>
    <row r="134" spans="1:10" ht="15" customHeight="1">
      <c r="A134" s="867" t="s">
        <v>1054</v>
      </c>
      <c r="B134" s="885"/>
      <c r="C134" s="885"/>
      <c r="D134" s="885"/>
      <c r="E134" s="885"/>
      <c r="F134" s="885"/>
      <c r="G134" s="885"/>
      <c r="H134" s="885"/>
      <c r="I134" s="885"/>
      <c r="J134" s="892"/>
    </row>
    <row r="135" spans="1:10" ht="15" customHeight="1">
      <c r="A135" s="892" t="s">
        <v>1060</v>
      </c>
      <c r="B135" s="885"/>
      <c r="C135" s="885"/>
      <c r="D135" s="885"/>
      <c r="E135" s="885"/>
      <c r="F135" s="885"/>
      <c r="G135" s="885"/>
      <c r="H135" s="885"/>
      <c r="I135" s="885"/>
      <c r="J135" s="892"/>
    </row>
    <row r="136" spans="1:10" ht="15" customHeight="1">
      <c r="A136" s="884"/>
      <c r="B136" s="885"/>
      <c r="C136" s="885"/>
      <c r="D136" s="885"/>
      <c r="E136" s="885"/>
      <c r="F136" s="885"/>
      <c r="G136" s="885"/>
      <c r="H136" s="885"/>
      <c r="I136" s="885"/>
      <c r="J136" s="892"/>
    </row>
    <row r="137" spans="1:10" ht="15" customHeight="1">
      <c r="A137" s="892"/>
      <c r="B137" s="895" t="s">
        <v>941</v>
      </c>
      <c r="C137" s="895" t="s">
        <v>942</v>
      </c>
      <c r="D137" s="895" t="s">
        <v>943</v>
      </c>
      <c r="E137" s="895" t="s">
        <v>944</v>
      </c>
      <c r="F137" s="895" t="s">
        <v>945</v>
      </c>
      <c r="G137" s="895" t="s">
        <v>946</v>
      </c>
      <c r="H137" s="895" t="s">
        <v>947</v>
      </c>
      <c r="I137" s="895" t="s">
        <v>948</v>
      </c>
      <c r="J137" s="892"/>
    </row>
    <row r="138" spans="1:10" ht="15" customHeight="1">
      <c r="A138" s="892"/>
      <c r="B138" s="895"/>
      <c r="C138" s="895"/>
      <c r="D138" s="893" t="s">
        <v>1061</v>
      </c>
      <c r="E138" s="895"/>
      <c r="F138" s="893" t="s">
        <v>949</v>
      </c>
      <c r="G138" s="895"/>
      <c r="H138" s="893" t="s">
        <v>951</v>
      </c>
      <c r="I138" s="893" t="s">
        <v>262</v>
      </c>
      <c r="J138" s="892"/>
    </row>
    <row r="139" spans="1:10" ht="15" customHeight="1" thickBot="1">
      <c r="A139" s="896" t="s">
        <v>950</v>
      </c>
      <c r="B139" s="896" t="s">
        <v>462</v>
      </c>
      <c r="C139" s="896" t="s">
        <v>461</v>
      </c>
      <c r="D139" s="896" t="s">
        <v>1063</v>
      </c>
      <c r="E139" s="896" t="s">
        <v>951</v>
      </c>
      <c r="F139" s="896" t="s">
        <v>952</v>
      </c>
      <c r="G139" s="896" t="s">
        <v>953</v>
      </c>
      <c r="H139" s="896" t="s">
        <v>1040</v>
      </c>
      <c r="I139" s="896" t="s">
        <v>1040</v>
      </c>
      <c r="J139" s="892"/>
    </row>
    <row r="140" spans="1:10" ht="15" customHeight="1">
      <c r="A140" s="892"/>
      <c r="B140" s="893"/>
      <c r="C140" s="893"/>
      <c r="D140" s="892"/>
      <c r="E140" s="892"/>
      <c r="F140" s="892"/>
      <c r="G140" s="892"/>
      <c r="H140" s="892"/>
      <c r="I140" s="892"/>
      <c r="J140" s="892"/>
    </row>
    <row r="141" spans="1:10" ht="15" customHeight="1">
      <c r="A141" s="897">
        <v>1</v>
      </c>
      <c r="B141" s="898">
        <f>+B$23</f>
        <v>2018</v>
      </c>
      <c r="C141" s="898" t="str">
        <f>+C$23</f>
        <v>Dec</v>
      </c>
      <c r="D141" s="954">
        <v>-70947088</v>
      </c>
      <c r="E141" s="899"/>
      <c r="F141" s="900"/>
      <c r="G141" s="899"/>
      <c r="H141" s="899"/>
      <c r="I141" s="899">
        <f>IF($E$12=0,"-  ",D141)</f>
        <v>-70947088</v>
      </c>
      <c r="J141" s="892"/>
    </row>
    <row r="142" spans="1:10" ht="15" customHeight="1">
      <c r="A142" s="897"/>
      <c r="B142" s="898"/>
      <c r="C142" s="893"/>
      <c r="D142" s="955"/>
      <c r="E142" s="899"/>
      <c r="F142" s="901"/>
      <c r="G142" s="899"/>
      <c r="H142" s="899"/>
      <c r="I142" s="899"/>
      <c r="J142" s="892"/>
    </row>
    <row r="143" spans="1:10" ht="15" customHeight="1">
      <c r="A143" s="897">
        <v>2</v>
      </c>
      <c r="B143" s="898">
        <f>+B$25</f>
        <v>2019</v>
      </c>
      <c r="C143" s="898" t="str">
        <f>+C$25</f>
        <v>Jan</v>
      </c>
      <c r="D143" s="954">
        <v>-70947088</v>
      </c>
      <c r="E143" s="899">
        <f>IF($E$12=0,"-  ",(D143-D141))</f>
        <v>0</v>
      </c>
      <c r="F143" s="902">
        <f>+F$25</f>
        <v>335</v>
      </c>
      <c r="G143" s="873">
        <f>+G$25</f>
        <v>0.9178082191780822</v>
      </c>
      <c r="H143" s="899">
        <f t="shared" ref="H143:H154" si="11">IF($E$12=0,"-  ",(ROUND(E143*G143,0)))</f>
        <v>0</v>
      </c>
      <c r="I143" s="899">
        <f>IF($E$12=0,"-  ",I141+H143)</f>
        <v>-70947088</v>
      </c>
      <c r="J143" s="892"/>
    </row>
    <row r="144" spans="1:10" ht="15" customHeight="1">
      <c r="A144" s="897">
        <v>3</v>
      </c>
      <c r="B144" s="898">
        <f>+B$26</f>
        <v>2019</v>
      </c>
      <c r="C144" s="898" t="str">
        <f>+C$26</f>
        <v>Feb</v>
      </c>
      <c r="D144" s="954">
        <v>-70947088</v>
      </c>
      <c r="E144" s="899">
        <f t="shared" ref="E144:E154" si="12">IF($E$12=0,"-  ",(D144-D143))</f>
        <v>0</v>
      </c>
      <c r="F144" s="902">
        <f>+F$26</f>
        <v>307</v>
      </c>
      <c r="G144" s="873">
        <f>+G$26</f>
        <v>0.84109589041095889</v>
      </c>
      <c r="H144" s="899">
        <f t="shared" si="11"/>
        <v>0</v>
      </c>
      <c r="I144" s="899">
        <f t="shared" ref="I144:I154" si="13">IF($E$12=0,"-  ",I143+H144)</f>
        <v>-70947088</v>
      </c>
      <c r="J144" s="892"/>
    </row>
    <row r="145" spans="1:10" ht="15" customHeight="1">
      <c r="A145" s="897">
        <v>4</v>
      </c>
      <c r="B145" s="898">
        <f>+B$27</f>
        <v>2019</v>
      </c>
      <c r="C145" s="898" t="str">
        <f>+C$27</f>
        <v>Mar</v>
      </c>
      <c r="D145" s="954">
        <v>-70947088</v>
      </c>
      <c r="E145" s="899">
        <f t="shared" si="12"/>
        <v>0</v>
      </c>
      <c r="F145" s="902">
        <f>+F$27</f>
        <v>276</v>
      </c>
      <c r="G145" s="873">
        <f>+G$27</f>
        <v>0.75616438356164384</v>
      </c>
      <c r="H145" s="899">
        <f t="shared" si="11"/>
        <v>0</v>
      </c>
      <c r="I145" s="899">
        <f t="shared" si="13"/>
        <v>-70947088</v>
      </c>
      <c r="J145" s="892"/>
    </row>
    <row r="146" spans="1:10" ht="15" customHeight="1">
      <c r="A146" s="897">
        <v>5</v>
      </c>
      <c r="B146" s="898">
        <f>+B$28</f>
        <v>2019</v>
      </c>
      <c r="C146" s="898" t="str">
        <f>+C$28</f>
        <v>Apr</v>
      </c>
      <c r="D146" s="954">
        <v>-70947088</v>
      </c>
      <c r="E146" s="899">
        <f t="shared" si="12"/>
        <v>0</v>
      </c>
      <c r="F146" s="902">
        <f>+F$28</f>
        <v>246</v>
      </c>
      <c r="G146" s="873">
        <f>+G$28</f>
        <v>0.67397260273972603</v>
      </c>
      <c r="H146" s="899">
        <f t="shared" si="11"/>
        <v>0</v>
      </c>
      <c r="I146" s="899">
        <f t="shared" si="13"/>
        <v>-70947088</v>
      </c>
      <c r="J146" s="892"/>
    </row>
    <row r="147" spans="1:10" ht="15" customHeight="1">
      <c r="A147" s="897">
        <v>6</v>
      </c>
      <c r="B147" s="898">
        <f>+B$29</f>
        <v>2019</v>
      </c>
      <c r="C147" s="898" t="str">
        <f>+C$29</f>
        <v>May</v>
      </c>
      <c r="D147" s="954">
        <v>-70947088</v>
      </c>
      <c r="E147" s="899">
        <f t="shared" si="12"/>
        <v>0</v>
      </c>
      <c r="F147" s="902">
        <f>+F$29</f>
        <v>215</v>
      </c>
      <c r="G147" s="873">
        <f>+G$29</f>
        <v>0.58904109589041098</v>
      </c>
      <c r="H147" s="899">
        <f t="shared" si="11"/>
        <v>0</v>
      </c>
      <c r="I147" s="899">
        <f t="shared" si="13"/>
        <v>-70947088</v>
      </c>
      <c r="J147" s="892"/>
    </row>
    <row r="148" spans="1:10" ht="15" customHeight="1">
      <c r="A148" s="897">
        <v>7</v>
      </c>
      <c r="B148" s="898">
        <f>+B$30</f>
        <v>2019</v>
      </c>
      <c r="C148" s="898" t="str">
        <f>+C$30</f>
        <v>Jun</v>
      </c>
      <c r="D148" s="954">
        <v>-70947088</v>
      </c>
      <c r="E148" s="899">
        <f t="shared" si="12"/>
        <v>0</v>
      </c>
      <c r="F148" s="902">
        <f>+F$30</f>
        <v>185</v>
      </c>
      <c r="G148" s="873">
        <f>+G$30</f>
        <v>0.50684931506849318</v>
      </c>
      <c r="H148" s="899">
        <f t="shared" si="11"/>
        <v>0</v>
      </c>
      <c r="I148" s="899">
        <f t="shared" si="13"/>
        <v>-70947088</v>
      </c>
      <c r="J148" s="892"/>
    </row>
    <row r="149" spans="1:10" ht="15" customHeight="1">
      <c r="A149" s="897">
        <v>8</v>
      </c>
      <c r="B149" s="898">
        <f>+B$31</f>
        <v>2019</v>
      </c>
      <c r="C149" s="898" t="str">
        <f>+C$31</f>
        <v>Jul</v>
      </c>
      <c r="D149" s="954">
        <v>-70947088</v>
      </c>
      <c r="E149" s="899">
        <f t="shared" si="12"/>
        <v>0</v>
      </c>
      <c r="F149" s="902">
        <f>+F$31</f>
        <v>154</v>
      </c>
      <c r="G149" s="873">
        <f>+G$31</f>
        <v>0.42191780821917807</v>
      </c>
      <c r="H149" s="899">
        <f t="shared" si="11"/>
        <v>0</v>
      </c>
      <c r="I149" s="899">
        <f t="shared" si="13"/>
        <v>-70947088</v>
      </c>
      <c r="J149" s="892"/>
    </row>
    <row r="150" spans="1:10" ht="15" customHeight="1">
      <c r="A150" s="897">
        <v>9</v>
      </c>
      <c r="B150" s="898">
        <f>+B$32</f>
        <v>2019</v>
      </c>
      <c r="C150" s="898" t="str">
        <f>+C$32</f>
        <v>Aug</v>
      </c>
      <c r="D150" s="954">
        <v>-70947088</v>
      </c>
      <c r="E150" s="899">
        <f t="shared" si="12"/>
        <v>0</v>
      </c>
      <c r="F150" s="902">
        <f>+F$32</f>
        <v>123</v>
      </c>
      <c r="G150" s="873">
        <f>+G$32</f>
        <v>0.33698630136986302</v>
      </c>
      <c r="H150" s="899">
        <f t="shared" si="11"/>
        <v>0</v>
      </c>
      <c r="I150" s="899">
        <f t="shared" si="13"/>
        <v>-70947088</v>
      </c>
      <c r="J150" s="892"/>
    </row>
    <row r="151" spans="1:10" ht="15" customHeight="1">
      <c r="A151" s="897">
        <v>10</v>
      </c>
      <c r="B151" s="898">
        <f>+B$33</f>
        <v>2019</v>
      </c>
      <c r="C151" s="898" t="str">
        <f>+C$33</f>
        <v>Sep</v>
      </c>
      <c r="D151" s="954">
        <v>-70947088</v>
      </c>
      <c r="E151" s="899">
        <f t="shared" si="12"/>
        <v>0</v>
      </c>
      <c r="F151" s="902">
        <f>+F$33</f>
        <v>93</v>
      </c>
      <c r="G151" s="873">
        <f>+G$33</f>
        <v>0.25479452054794521</v>
      </c>
      <c r="H151" s="899">
        <f t="shared" si="11"/>
        <v>0</v>
      </c>
      <c r="I151" s="899">
        <f t="shared" si="13"/>
        <v>-70947088</v>
      </c>
      <c r="J151" s="892"/>
    </row>
    <row r="152" spans="1:10" ht="15" customHeight="1">
      <c r="A152" s="897">
        <v>11</v>
      </c>
      <c r="B152" s="898">
        <f>+B$34</f>
        <v>2019</v>
      </c>
      <c r="C152" s="898" t="str">
        <f>+C$34</f>
        <v>Oct</v>
      </c>
      <c r="D152" s="954">
        <v>-70947088</v>
      </c>
      <c r="E152" s="899">
        <f t="shared" si="12"/>
        <v>0</v>
      </c>
      <c r="F152" s="902">
        <f>+F$34</f>
        <v>62</v>
      </c>
      <c r="G152" s="873">
        <f>+G$34</f>
        <v>0.16986301369863013</v>
      </c>
      <c r="H152" s="899">
        <f t="shared" si="11"/>
        <v>0</v>
      </c>
      <c r="I152" s="899">
        <f t="shared" si="13"/>
        <v>-70947088</v>
      </c>
      <c r="J152" s="892"/>
    </row>
    <row r="153" spans="1:10" ht="15" customHeight="1">
      <c r="A153" s="897">
        <v>12</v>
      </c>
      <c r="B153" s="898">
        <f>+B$35</f>
        <v>2019</v>
      </c>
      <c r="C153" s="898" t="str">
        <f>+C$35</f>
        <v>Nov</v>
      </c>
      <c r="D153" s="954">
        <v>-70947088</v>
      </c>
      <c r="E153" s="899">
        <f t="shared" si="12"/>
        <v>0</v>
      </c>
      <c r="F153" s="902">
        <f>+F$35</f>
        <v>32</v>
      </c>
      <c r="G153" s="873">
        <f>+G$35</f>
        <v>8.7671232876712329E-2</v>
      </c>
      <c r="H153" s="899">
        <f t="shared" si="11"/>
        <v>0</v>
      </c>
      <c r="I153" s="899">
        <f t="shared" si="13"/>
        <v>-70947088</v>
      </c>
      <c r="J153" s="892"/>
    </row>
    <row r="154" spans="1:10" ht="15" customHeight="1">
      <c r="A154" s="897">
        <v>13</v>
      </c>
      <c r="B154" s="898">
        <f>+B$36</f>
        <v>2019</v>
      </c>
      <c r="C154" s="898" t="str">
        <f>+C$36</f>
        <v>Dec</v>
      </c>
      <c r="D154" s="954">
        <v>-70947088</v>
      </c>
      <c r="E154" s="899">
        <f t="shared" si="12"/>
        <v>0</v>
      </c>
      <c r="F154" s="902">
        <f>+F$36</f>
        <v>1</v>
      </c>
      <c r="G154" s="873">
        <f>+G$36</f>
        <v>2.7397260273972603E-3</v>
      </c>
      <c r="H154" s="899">
        <f t="shared" si="11"/>
        <v>0</v>
      </c>
      <c r="I154" s="899">
        <f t="shared" si="13"/>
        <v>-70947088</v>
      </c>
      <c r="J154" s="892"/>
    </row>
    <row r="155" spans="1:10" ht="15" customHeight="1">
      <c r="A155" s="897"/>
      <c r="B155" s="898"/>
      <c r="C155" s="893"/>
      <c r="D155" s="893"/>
      <c r="E155" s="904"/>
      <c r="F155" s="902"/>
      <c r="G155" s="873"/>
      <c r="H155" s="899"/>
      <c r="I155" s="899"/>
      <c r="J155" s="892"/>
    </row>
    <row r="156" spans="1:10" ht="15" customHeight="1">
      <c r="A156" s="897">
        <v>14</v>
      </c>
      <c r="B156" s="905" t="s">
        <v>1041</v>
      </c>
      <c r="C156" s="905"/>
      <c r="D156" s="905"/>
      <c r="E156" s="905"/>
      <c r="F156" s="905"/>
      <c r="G156" s="905"/>
      <c r="H156" s="905"/>
      <c r="I156" s="899">
        <f>I141</f>
        <v>-70947088</v>
      </c>
      <c r="J156" s="892"/>
    </row>
    <row r="157" spans="1:10" ht="15" customHeight="1">
      <c r="A157" s="897"/>
      <c r="B157" s="892"/>
      <c r="C157" s="893"/>
      <c r="D157" s="892"/>
      <c r="E157" s="892"/>
      <c r="F157" s="892"/>
      <c r="G157" s="892"/>
      <c r="H157" s="909"/>
      <c r="I157" s="899"/>
      <c r="J157" s="892"/>
    </row>
    <row r="158" spans="1:10" ht="15" customHeight="1">
      <c r="A158" s="897">
        <v>15</v>
      </c>
      <c r="B158" s="905" t="s">
        <v>1042</v>
      </c>
      <c r="C158" s="905"/>
      <c r="D158" s="905"/>
      <c r="E158" s="905"/>
      <c r="F158" s="905"/>
      <c r="G158" s="905"/>
      <c r="H158" s="905"/>
      <c r="I158" s="899">
        <f>+I154</f>
        <v>-70947088</v>
      </c>
      <c r="J158" s="892"/>
    </row>
    <row r="159" spans="1:10" ht="15" customHeight="1">
      <c r="A159" s="892"/>
      <c r="B159" s="892"/>
      <c r="C159" s="892"/>
      <c r="D159" s="892"/>
      <c r="E159" s="892"/>
      <c r="F159" s="892"/>
      <c r="G159" s="892"/>
      <c r="H159" s="892"/>
      <c r="I159" s="892"/>
      <c r="J159" s="892"/>
    </row>
    <row r="160" spans="1:10" ht="15" customHeight="1">
      <c r="A160" s="892"/>
      <c r="B160" s="892"/>
      <c r="C160" s="892"/>
      <c r="D160" s="892"/>
      <c r="E160" s="892"/>
      <c r="F160" s="892"/>
      <c r="G160" s="892"/>
      <c r="H160" s="892"/>
      <c r="I160" s="892"/>
      <c r="J160" s="892"/>
    </row>
    <row r="161" spans="1:10" ht="15" customHeight="1">
      <c r="A161" s="892"/>
      <c r="B161" s="892"/>
      <c r="C161" s="892"/>
      <c r="D161" s="892"/>
      <c r="E161" s="892"/>
      <c r="F161" s="892"/>
      <c r="G161" s="892"/>
      <c r="H161" s="892"/>
      <c r="I161" s="892"/>
      <c r="J161" s="892"/>
    </row>
    <row r="162" spans="1:10" ht="15" customHeight="1">
      <c r="A162" s="892"/>
      <c r="B162" s="892"/>
      <c r="C162" s="892"/>
      <c r="D162" s="892"/>
      <c r="E162" s="892"/>
      <c r="F162" s="892"/>
      <c r="G162" s="892"/>
      <c r="H162" s="892"/>
      <c r="I162" s="892"/>
      <c r="J162" s="892"/>
    </row>
    <row r="163" spans="1:10" ht="15" customHeight="1">
      <c r="A163" s="892"/>
      <c r="B163" s="892"/>
      <c r="C163" s="892"/>
      <c r="D163" s="892"/>
      <c r="E163" s="892"/>
      <c r="F163" s="892"/>
      <c r="G163" s="892"/>
      <c r="H163" s="892"/>
      <c r="I163" s="892"/>
      <c r="J163" s="892"/>
    </row>
    <row r="164" spans="1:10" ht="15" customHeight="1">
      <c r="A164" s="892"/>
      <c r="B164" s="892"/>
      <c r="C164" s="892"/>
      <c r="D164" s="892"/>
      <c r="E164" s="892"/>
      <c r="F164" s="892"/>
      <c r="G164" s="892"/>
      <c r="H164" s="892"/>
      <c r="I164" s="892"/>
      <c r="J164" s="892"/>
    </row>
    <row r="165" spans="1:10" ht="15" customHeight="1">
      <c r="A165" s="892"/>
      <c r="B165" s="892"/>
      <c r="C165" s="892"/>
      <c r="D165" s="892"/>
      <c r="E165" s="892"/>
      <c r="F165" s="892"/>
      <c r="G165" s="892"/>
      <c r="H165" s="892"/>
      <c r="I165" s="892"/>
      <c r="J165" s="892"/>
    </row>
    <row r="166" spans="1:10" ht="15" customHeight="1">
      <c r="A166" s="892"/>
      <c r="B166" s="892"/>
      <c r="C166" s="892"/>
      <c r="D166" s="892"/>
      <c r="E166" s="892"/>
      <c r="F166" s="892"/>
      <c r="G166" s="892"/>
      <c r="H166" s="892"/>
      <c r="I166" s="892"/>
      <c r="J166" s="892"/>
    </row>
    <row r="167" spans="1:10" ht="15" customHeight="1">
      <c r="A167" s="892"/>
      <c r="B167" s="892"/>
      <c r="C167" s="892"/>
      <c r="D167" s="892"/>
      <c r="E167" s="892"/>
      <c r="F167" s="892"/>
      <c r="G167" s="892"/>
      <c r="H167" s="892"/>
      <c r="I167" s="892"/>
      <c r="J167" s="892"/>
    </row>
    <row r="168" spans="1:10" ht="15" customHeight="1">
      <c r="A168" s="892"/>
      <c r="B168" s="892"/>
      <c r="C168" s="892"/>
      <c r="D168" s="892"/>
      <c r="E168" s="892"/>
      <c r="F168" s="892"/>
      <c r="G168" s="892"/>
      <c r="H168" s="892"/>
      <c r="I168" s="892"/>
      <c r="J168" s="892"/>
    </row>
    <row r="169" spans="1:10" ht="15" customHeight="1">
      <c r="A169" s="892"/>
      <c r="B169" s="892"/>
      <c r="C169" s="892"/>
      <c r="D169" s="892"/>
      <c r="E169" s="892"/>
      <c r="F169" s="892"/>
      <c r="G169" s="892"/>
      <c r="H169" s="892"/>
      <c r="I169" s="892"/>
      <c r="J169" s="892"/>
    </row>
    <row r="170" spans="1:10" ht="15" customHeight="1">
      <c r="A170" s="892"/>
      <c r="B170" s="892"/>
      <c r="C170" s="892"/>
      <c r="D170" s="892"/>
      <c r="E170" s="892"/>
      <c r="F170" s="892"/>
      <c r="G170" s="892"/>
      <c r="H170" s="892"/>
      <c r="I170" s="892"/>
      <c r="J170" s="892"/>
    </row>
    <row r="171" spans="1:10" ht="15" customHeight="1">
      <c r="A171" s="892"/>
      <c r="B171" s="892"/>
      <c r="C171" s="892"/>
      <c r="D171" s="892"/>
      <c r="E171" s="892"/>
      <c r="F171" s="892"/>
      <c r="G171" s="892"/>
      <c r="H171" s="892"/>
      <c r="I171" s="892"/>
      <c r="J171" s="892"/>
    </row>
    <row r="172" spans="1:10" ht="15" customHeight="1">
      <c r="A172" s="892"/>
      <c r="B172" s="892"/>
      <c r="C172" s="892"/>
      <c r="D172" s="892"/>
      <c r="E172" s="892"/>
      <c r="F172" s="892"/>
      <c r="G172" s="892"/>
      <c r="H172" s="892"/>
      <c r="I172" s="892"/>
      <c r="J172" s="892"/>
    </row>
    <row r="173" spans="1:10" ht="15" customHeight="1">
      <c r="A173" s="892"/>
      <c r="B173" s="892"/>
      <c r="C173" s="892"/>
      <c r="D173" s="892"/>
      <c r="E173" s="892"/>
      <c r="F173" s="892"/>
      <c r="G173" s="892"/>
      <c r="H173" s="892"/>
      <c r="I173" s="892"/>
      <c r="J173" s="892"/>
    </row>
    <row r="174" spans="1:10" ht="15" customHeight="1">
      <c r="A174" s="892"/>
      <c r="B174" s="892"/>
      <c r="C174" s="892"/>
      <c r="D174" s="892"/>
      <c r="E174" s="892"/>
      <c r="F174" s="892"/>
      <c r="G174" s="892"/>
      <c r="H174" s="892"/>
      <c r="I174" s="892"/>
      <c r="J174" s="892"/>
    </row>
    <row r="175" spans="1:10" ht="15" customHeight="1">
      <c r="A175" s="892"/>
      <c r="B175" s="892"/>
      <c r="C175" s="892"/>
      <c r="D175" s="892"/>
      <c r="E175" s="892"/>
      <c r="F175" s="892"/>
      <c r="G175" s="892"/>
      <c r="H175" s="892"/>
      <c r="I175" s="892"/>
      <c r="J175" s="892"/>
    </row>
    <row r="176" spans="1:10" ht="15" customHeight="1">
      <c r="A176" s="892"/>
      <c r="B176" s="892"/>
      <c r="C176" s="892"/>
      <c r="D176" s="892"/>
      <c r="E176" s="892"/>
      <c r="F176" s="892"/>
      <c r="G176" s="892"/>
      <c r="H176" s="892"/>
      <c r="I176" s="892"/>
      <c r="J176" s="892"/>
    </row>
    <row r="177" spans="1:10" ht="15" customHeight="1">
      <c r="A177" s="892"/>
      <c r="B177" s="892"/>
      <c r="C177" s="892"/>
      <c r="D177" s="892"/>
      <c r="E177" s="892"/>
      <c r="F177" s="892"/>
      <c r="G177" s="892"/>
      <c r="H177" s="892"/>
      <c r="I177" s="892"/>
      <c r="J177" s="892"/>
    </row>
    <row r="178" spans="1:10" ht="15" customHeight="1">
      <c r="A178" s="892"/>
      <c r="B178" s="892"/>
      <c r="C178" s="892"/>
      <c r="D178" s="892"/>
      <c r="E178" s="892"/>
      <c r="F178" s="892"/>
      <c r="G178" s="892"/>
      <c r="H178" s="892"/>
      <c r="I178" s="892"/>
      <c r="J178" s="892"/>
    </row>
    <row r="179" spans="1:10" ht="15" customHeight="1">
      <c r="A179" s="892"/>
      <c r="B179" s="892"/>
      <c r="C179" s="892"/>
      <c r="D179" s="892"/>
      <c r="E179" s="892"/>
      <c r="F179" s="892"/>
      <c r="G179" s="892"/>
      <c r="H179" s="892"/>
      <c r="I179" s="892"/>
      <c r="J179" s="892"/>
    </row>
    <row r="180" spans="1:10" ht="15" customHeight="1">
      <c r="A180" s="892"/>
      <c r="B180" s="892"/>
      <c r="C180" s="892"/>
      <c r="D180" s="892"/>
      <c r="E180" s="892"/>
      <c r="F180" s="892"/>
      <c r="G180" s="892"/>
      <c r="H180" s="892"/>
      <c r="I180" s="892"/>
      <c r="J180" s="892"/>
    </row>
    <row r="181" spans="1:10" ht="15" customHeight="1">
      <c r="A181" s="892"/>
      <c r="B181" s="892"/>
      <c r="C181" s="892"/>
      <c r="D181" s="892"/>
      <c r="E181" s="892"/>
      <c r="F181" s="892"/>
      <c r="G181" s="892"/>
      <c r="H181" s="892"/>
      <c r="I181" s="892"/>
      <c r="J181" s="892"/>
    </row>
    <row r="182" spans="1:10" ht="15" customHeight="1">
      <c r="B182" s="891"/>
      <c r="C182" s="891"/>
    </row>
    <row r="183" spans="1:10" ht="15" customHeight="1">
      <c r="B183" s="891"/>
      <c r="C183" s="891"/>
    </row>
    <row r="184" spans="1:10" ht="15" customHeight="1">
      <c r="B184" s="891"/>
      <c r="C184" s="891"/>
    </row>
    <row r="185" spans="1:10" ht="15" customHeight="1">
      <c r="B185" s="891"/>
      <c r="C185" s="891"/>
    </row>
    <row r="186" spans="1:10" ht="15" customHeight="1">
      <c r="B186" s="891"/>
      <c r="C186" s="891"/>
    </row>
    <row r="187" spans="1:10" ht="15" customHeight="1">
      <c r="B187" s="891"/>
      <c r="C187" s="891"/>
    </row>
    <row r="188" spans="1:10" ht="15" customHeight="1">
      <c r="B188" s="891"/>
      <c r="C188" s="891"/>
    </row>
    <row r="189" spans="1:10" ht="15" customHeight="1">
      <c r="B189" s="891"/>
      <c r="C189" s="891"/>
    </row>
    <row r="190" spans="1:10" ht="15" customHeight="1">
      <c r="B190" s="891"/>
      <c r="C190" s="891"/>
    </row>
    <row r="191" spans="1:10" ht="15" customHeight="1">
      <c r="B191" s="891"/>
      <c r="C191" s="891"/>
    </row>
    <row r="192" spans="1:10" ht="15" customHeight="1">
      <c r="B192" s="891"/>
      <c r="C192" s="891"/>
    </row>
    <row r="193" spans="2:3" ht="15" customHeight="1">
      <c r="B193" s="891"/>
      <c r="C193" s="891"/>
    </row>
    <row r="194" spans="2:3" ht="15" customHeight="1">
      <c r="B194" s="891"/>
      <c r="C194" s="891"/>
    </row>
    <row r="195" spans="2:3" ht="15" customHeight="1">
      <c r="B195" s="891"/>
      <c r="C195" s="891"/>
    </row>
    <row r="196" spans="2:3" ht="15" customHeight="1">
      <c r="B196" s="891"/>
      <c r="C196" s="891"/>
    </row>
    <row r="197" spans="2:3" ht="15" customHeight="1">
      <c r="B197" s="891"/>
      <c r="C197" s="891"/>
    </row>
    <row r="198" spans="2:3" ht="15" customHeight="1">
      <c r="B198" s="891"/>
      <c r="C198" s="891"/>
    </row>
    <row r="199" spans="2:3" ht="15" customHeight="1">
      <c r="B199" s="891"/>
      <c r="C199" s="891"/>
    </row>
    <row r="200" spans="2:3" ht="15" customHeight="1">
      <c r="B200" s="891"/>
      <c r="C200" s="891"/>
    </row>
    <row r="201" spans="2:3" ht="15" customHeight="1">
      <c r="B201" s="891"/>
      <c r="C201" s="891"/>
    </row>
    <row r="202" spans="2:3" ht="15" customHeight="1">
      <c r="B202" s="891"/>
      <c r="C202" s="891"/>
    </row>
    <row r="203" spans="2:3" ht="15" customHeight="1">
      <c r="B203" s="891"/>
      <c r="C203" s="891"/>
    </row>
    <row r="204" spans="2:3" ht="15" customHeight="1">
      <c r="B204" s="891"/>
      <c r="C204" s="891"/>
    </row>
    <row r="205" spans="2:3" ht="15" customHeight="1">
      <c r="B205" s="891"/>
      <c r="C205" s="891"/>
    </row>
    <row r="206" spans="2:3" ht="15" customHeight="1">
      <c r="B206" s="891"/>
      <c r="C206" s="891"/>
    </row>
    <row r="207" spans="2:3" ht="15" customHeight="1">
      <c r="B207" s="891"/>
      <c r="C207" s="891"/>
    </row>
    <row r="208" spans="2:3" ht="15" customHeight="1">
      <c r="B208" s="891"/>
      <c r="C208" s="891"/>
    </row>
    <row r="209" spans="2:3" ht="15" customHeight="1">
      <c r="B209" s="891"/>
      <c r="C209" s="891"/>
    </row>
    <row r="210" spans="2:3" ht="15" customHeight="1">
      <c r="B210" s="891"/>
      <c r="C210" s="891"/>
    </row>
    <row r="211" spans="2:3" ht="15" customHeight="1">
      <c r="B211" s="891"/>
      <c r="C211" s="891"/>
    </row>
    <row r="212" spans="2:3" ht="15" customHeight="1">
      <c r="B212" s="891"/>
      <c r="C212" s="891"/>
    </row>
    <row r="213" spans="2:3" ht="15" customHeight="1">
      <c r="B213" s="891"/>
      <c r="C213" s="891"/>
    </row>
    <row r="214" spans="2:3" ht="15" customHeight="1">
      <c r="B214" s="891"/>
      <c r="C214" s="891"/>
    </row>
    <row r="215" spans="2:3" ht="15" customHeight="1">
      <c r="B215" s="891"/>
      <c r="C215" s="891"/>
    </row>
    <row r="216" spans="2:3" ht="15" customHeight="1">
      <c r="B216" s="891"/>
      <c r="C216" s="891"/>
    </row>
    <row r="217" spans="2:3" ht="15" customHeight="1">
      <c r="B217" s="891"/>
      <c r="C217" s="891"/>
    </row>
    <row r="218" spans="2:3" ht="15" customHeight="1">
      <c r="B218" s="891"/>
      <c r="C218" s="891"/>
    </row>
    <row r="219" spans="2:3" ht="15" customHeight="1">
      <c r="B219" s="891"/>
      <c r="C219" s="891"/>
    </row>
    <row r="220" spans="2:3" ht="15" customHeight="1">
      <c r="B220" s="891"/>
      <c r="C220" s="891"/>
    </row>
    <row r="221" spans="2:3" ht="15" customHeight="1">
      <c r="B221" s="891"/>
      <c r="C221" s="891"/>
    </row>
    <row r="222" spans="2:3" ht="15" customHeight="1">
      <c r="B222" s="891"/>
      <c r="C222" s="891"/>
    </row>
    <row r="223" spans="2:3" ht="15" customHeight="1">
      <c r="B223" s="891"/>
      <c r="C223" s="891"/>
    </row>
    <row r="224" spans="2:3" ht="15" customHeight="1">
      <c r="B224" s="891"/>
      <c r="C224" s="891"/>
    </row>
    <row r="225" spans="2:3" ht="15" customHeight="1">
      <c r="B225" s="891"/>
      <c r="C225" s="891"/>
    </row>
    <row r="226" spans="2:3" ht="15" customHeight="1">
      <c r="B226" s="891"/>
      <c r="C226" s="891"/>
    </row>
    <row r="227" spans="2:3" ht="15" customHeight="1">
      <c r="B227" s="891"/>
      <c r="C227" s="891"/>
    </row>
    <row r="228" spans="2:3" ht="15" customHeight="1">
      <c r="B228" s="891"/>
      <c r="C228" s="891"/>
    </row>
    <row r="229" spans="2:3" ht="15" customHeight="1">
      <c r="B229" s="891"/>
      <c r="C229" s="891"/>
    </row>
    <row r="230" spans="2:3" ht="15" customHeight="1">
      <c r="B230" s="891"/>
      <c r="C230" s="891"/>
    </row>
    <row r="231" spans="2:3" ht="15" customHeight="1">
      <c r="B231" s="891"/>
      <c r="C231" s="891"/>
    </row>
    <row r="232" spans="2:3" ht="15" customHeight="1">
      <c r="B232" s="891"/>
      <c r="C232" s="891"/>
    </row>
    <row r="233" spans="2:3" ht="15" customHeight="1">
      <c r="B233" s="891"/>
      <c r="C233" s="891"/>
    </row>
    <row r="234" spans="2:3" ht="15" customHeight="1">
      <c r="B234" s="891"/>
      <c r="C234" s="891"/>
    </row>
    <row r="235" spans="2:3" ht="15" customHeight="1">
      <c r="B235" s="891"/>
      <c r="C235" s="891"/>
    </row>
    <row r="236" spans="2:3" ht="15" customHeight="1">
      <c r="B236" s="891"/>
      <c r="C236" s="891"/>
    </row>
    <row r="237" spans="2:3" ht="15" customHeight="1">
      <c r="B237" s="891"/>
      <c r="C237" s="891"/>
    </row>
    <row r="238" spans="2:3" ht="15" customHeight="1">
      <c r="B238" s="891"/>
      <c r="C238" s="891"/>
    </row>
    <row r="239" spans="2:3" ht="15" customHeight="1">
      <c r="B239" s="891"/>
      <c r="C239" s="891"/>
    </row>
    <row r="240" spans="2: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14999847407452621"/>
  </sheetPr>
  <dimension ref="A1:O617"/>
  <sheetViews>
    <sheetView view="pageBreakPreview" zoomScale="70" zoomScaleNormal="100" zoomScaleSheetLayoutView="70" workbookViewId="0">
      <selection sqref="A1:M1"/>
    </sheetView>
  </sheetViews>
  <sheetFormatPr defaultColWidth="15.28515625" defaultRowHeight="12.75" customHeight="1"/>
  <cols>
    <col min="1" max="1" width="8.7109375" style="929" customWidth="1"/>
    <col min="2" max="2" width="10.7109375" style="930" customWidth="1"/>
    <col min="3" max="3" width="7.28515625" style="930" customWidth="1"/>
    <col min="4" max="4" width="17.7109375" style="929" customWidth="1"/>
    <col min="5" max="5" width="15" style="929" customWidth="1"/>
    <col min="6" max="6" width="17.7109375" style="929" customWidth="1"/>
    <col min="7" max="7" width="15.85546875" style="929" customWidth="1"/>
    <col min="8" max="8" width="17" style="929" bestFit="1" customWidth="1"/>
    <col min="9" max="9" width="17.28515625" style="929" customWidth="1"/>
    <col min="10" max="11" width="16.85546875" style="929" customWidth="1"/>
    <col min="12" max="15" width="17.7109375" style="929" customWidth="1"/>
    <col min="16" max="16384" width="15.28515625" style="929"/>
  </cols>
  <sheetData>
    <row r="1" spans="1:13" s="864" customFormat="1" ht="18">
      <c r="A1" s="1408" t="s">
        <v>69</v>
      </c>
      <c r="B1" s="1408"/>
      <c r="C1" s="1408"/>
      <c r="D1" s="1408"/>
      <c r="E1" s="1408"/>
      <c r="F1" s="1408"/>
      <c r="G1" s="1408"/>
      <c r="H1" s="1408"/>
      <c r="I1" s="1408"/>
      <c r="J1" s="1408"/>
      <c r="K1" s="1408"/>
      <c r="L1" s="1408"/>
      <c r="M1" s="1408"/>
    </row>
    <row r="2" spans="1:13" s="864" customFormat="1" ht="18">
      <c r="A2" s="1408" t="s">
        <v>676</v>
      </c>
      <c r="B2" s="1408"/>
      <c r="C2" s="1408"/>
      <c r="D2" s="1408"/>
      <c r="E2" s="1408"/>
      <c r="F2" s="1408"/>
      <c r="G2" s="1408"/>
      <c r="H2" s="1408"/>
      <c r="I2" s="1408"/>
      <c r="J2" s="1408"/>
      <c r="K2" s="1408"/>
      <c r="L2" s="1408"/>
      <c r="M2" s="1408"/>
    </row>
    <row r="3" spans="1:13" s="864" customFormat="1" ht="16.149999999999999" customHeight="1">
      <c r="A3" s="1410" t="s">
        <v>1160</v>
      </c>
      <c r="B3" s="1410"/>
      <c r="C3" s="1410"/>
      <c r="D3" s="1410"/>
      <c r="E3" s="1410"/>
      <c r="F3" s="1410"/>
      <c r="G3" s="1410"/>
      <c r="H3" s="1410"/>
      <c r="I3" s="1410"/>
      <c r="J3" s="1410"/>
      <c r="K3" s="1410"/>
      <c r="L3" s="1410"/>
      <c r="M3" s="1410"/>
    </row>
    <row r="4" spans="1:13" s="864" customFormat="1" ht="16.149999999999999" customHeight="1">
      <c r="A4" s="1410" t="s">
        <v>1145</v>
      </c>
      <c r="B4" s="1410"/>
      <c r="C4" s="1410"/>
      <c r="D4" s="1410"/>
      <c r="E4" s="1410"/>
      <c r="F4" s="1410"/>
      <c r="G4" s="1410"/>
      <c r="H4" s="1410"/>
      <c r="I4" s="1410"/>
      <c r="J4" s="1410"/>
      <c r="K4" s="1410"/>
      <c r="L4" s="1410"/>
      <c r="M4" s="1410"/>
    </row>
    <row r="5" spans="1:13" ht="16.149999999999999" customHeight="1">
      <c r="A5" s="927"/>
      <c r="B5" s="927"/>
      <c r="C5" s="927"/>
      <c r="D5" s="927"/>
      <c r="E5" s="927"/>
      <c r="F5" s="927"/>
      <c r="G5" s="927"/>
      <c r="H5" s="927"/>
      <c r="I5" s="927"/>
      <c r="J5" s="927"/>
      <c r="K5" s="927"/>
    </row>
    <row r="6" spans="1:13" ht="16.149999999999999" customHeight="1">
      <c r="A6" s="1406" t="s">
        <v>1159</v>
      </c>
      <c r="B6" s="1406"/>
      <c r="C6" s="1406"/>
      <c r="D6" s="1406"/>
      <c r="E6" s="1406"/>
      <c r="F6" s="1406"/>
      <c r="G6" s="1406"/>
      <c r="H6" s="1406"/>
      <c r="I6" s="1406"/>
      <c r="J6" s="1406"/>
      <c r="K6" s="1406"/>
      <c r="L6" s="1406"/>
      <c r="M6" s="1406"/>
    </row>
    <row r="7" spans="1:13" ht="16.149999999999999" customHeight="1">
      <c r="A7" s="953"/>
      <c r="B7" s="952"/>
      <c r="C7" s="952"/>
      <c r="D7" s="952"/>
      <c r="E7" s="952"/>
      <c r="F7" s="952"/>
      <c r="G7" s="952"/>
      <c r="H7" s="952"/>
      <c r="I7" s="952"/>
      <c r="J7" s="952"/>
      <c r="K7" s="952"/>
      <c r="L7" s="951"/>
      <c r="M7" s="951"/>
    </row>
    <row r="8" spans="1:13" ht="45" customHeight="1">
      <c r="A8" s="1411" t="s">
        <v>1158</v>
      </c>
      <c r="B8" s="1411"/>
      <c r="C8" s="1411"/>
      <c r="D8" s="1411"/>
      <c r="E8" s="1411"/>
      <c r="F8" s="1411"/>
      <c r="G8" s="1411"/>
      <c r="H8" s="1411"/>
      <c r="I8" s="1411"/>
      <c r="J8" s="1411"/>
      <c r="K8" s="1411"/>
      <c r="L8" s="1411"/>
      <c r="M8" s="1411"/>
    </row>
    <row r="9" spans="1:13" ht="15" customHeight="1">
      <c r="A9" s="875"/>
      <c r="B9" s="875"/>
      <c r="C9" s="875"/>
      <c r="D9" s="875"/>
      <c r="E9" s="875"/>
      <c r="F9" s="875"/>
      <c r="G9" s="875"/>
      <c r="H9" s="875"/>
      <c r="I9" s="875"/>
      <c r="J9" s="875"/>
      <c r="K9" s="875"/>
      <c r="L9" s="875"/>
      <c r="M9" s="875"/>
    </row>
    <row r="10" spans="1:13" ht="15" customHeight="1">
      <c r="A10" s="866" t="s">
        <v>1034</v>
      </c>
      <c r="B10" s="867"/>
      <c r="C10" s="867"/>
      <c r="D10" s="867"/>
      <c r="E10" s="867"/>
      <c r="F10" s="867"/>
      <c r="G10" s="867"/>
      <c r="H10" s="867"/>
      <c r="I10" s="867"/>
      <c r="J10" s="867"/>
      <c r="K10" s="867"/>
      <c r="L10" s="931"/>
      <c r="M10" s="931"/>
    </row>
    <row r="11" spans="1:13" ht="16.149999999999999" customHeight="1">
      <c r="A11" s="923"/>
      <c r="B11" s="924"/>
      <c r="C11" s="924"/>
      <c r="D11" s="924"/>
      <c r="E11" s="924"/>
      <c r="F11" s="924"/>
      <c r="G11" s="924"/>
      <c r="H11" s="924"/>
      <c r="I11" s="924"/>
      <c r="J11" s="924"/>
      <c r="K11" s="867"/>
      <c r="L11" s="931"/>
      <c r="M11" s="931"/>
    </row>
    <row r="12" spans="1:13" ht="16.149999999999999" customHeight="1">
      <c r="A12" s="931" t="s">
        <v>978</v>
      </c>
      <c r="B12" s="934"/>
      <c r="C12" s="869"/>
      <c r="D12" s="870" t="s">
        <v>1064</v>
      </c>
      <c r="E12" s="950"/>
      <c r="F12" s="867" t="s">
        <v>1157</v>
      </c>
      <c r="G12" s="867"/>
      <c r="H12" s="867"/>
      <c r="I12" s="867"/>
      <c r="J12" s="924"/>
      <c r="K12" s="867"/>
      <c r="L12" s="931"/>
      <c r="M12" s="931"/>
    </row>
    <row r="13" spans="1:13" ht="16.149999999999999" customHeight="1">
      <c r="A13" s="931" t="s">
        <v>1036</v>
      </c>
      <c r="B13" s="934"/>
      <c r="C13" s="871"/>
      <c r="D13" s="870" t="s">
        <v>979</v>
      </c>
      <c r="E13" s="932">
        <v>365</v>
      </c>
      <c r="F13" s="867" t="s">
        <v>1156</v>
      </c>
      <c r="G13" s="867"/>
      <c r="H13" s="867"/>
      <c r="I13" s="867"/>
      <c r="J13" s="924"/>
      <c r="K13" s="867"/>
      <c r="L13" s="931"/>
      <c r="M13" s="931"/>
    </row>
    <row r="14" spans="1:13" ht="16.149999999999999" customHeight="1">
      <c r="A14" s="931"/>
      <c r="B14" s="931"/>
      <c r="C14" s="931"/>
      <c r="D14" s="931"/>
      <c r="E14" s="931"/>
      <c r="F14" s="931"/>
      <c r="G14" s="931"/>
      <c r="H14" s="931"/>
      <c r="I14" s="931"/>
      <c r="J14" s="924"/>
      <c r="K14" s="924"/>
      <c r="L14" s="924"/>
      <c r="M14" s="931"/>
    </row>
    <row r="15" spans="1:13" ht="16.149999999999999" customHeight="1">
      <c r="A15" s="1396" t="s">
        <v>940</v>
      </c>
      <c r="B15" s="1396"/>
      <c r="C15" s="1396"/>
      <c r="D15" s="1396"/>
      <c r="E15" s="1396"/>
      <c r="F15" s="1396"/>
      <c r="G15" s="1396"/>
      <c r="H15" s="1396"/>
      <c r="I15" s="1396"/>
      <c r="J15" s="1396"/>
      <c r="K15" s="1396"/>
      <c r="L15" s="1396"/>
      <c r="M15" s="1396"/>
    </row>
    <row r="16" spans="1:13" ht="16.149999999999999" customHeight="1">
      <c r="A16" s="866"/>
      <c r="B16" s="867"/>
      <c r="C16" s="867"/>
      <c r="D16" s="867"/>
      <c r="E16" s="867"/>
      <c r="F16" s="867"/>
      <c r="G16" s="867"/>
      <c r="H16" s="867"/>
      <c r="I16" s="867"/>
      <c r="J16" s="924"/>
      <c r="K16" s="924"/>
      <c r="L16" s="924"/>
      <c r="M16" s="931"/>
    </row>
    <row r="17" spans="1:15" ht="15" customHeight="1">
      <c r="A17" s="867" t="s">
        <v>1155</v>
      </c>
      <c r="B17" s="871"/>
      <c r="C17" s="871"/>
      <c r="D17" s="871"/>
      <c r="E17" s="871"/>
      <c r="F17" s="871"/>
      <c r="G17" s="871"/>
      <c r="H17" s="871"/>
      <c r="I17" s="871"/>
      <c r="J17" s="871"/>
      <c r="K17" s="871"/>
      <c r="L17" s="931"/>
      <c r="M17" s="931"/>
    </row>
    <row r="18" spans="1:15" ht="15" customHeight="1">
      <c r="A18" s="931"/>
      <c r="B18" s="934"/>
      <c r="C18" s="934"/>
      <c r="D18" s="931"/>
      <c r="E18" s="931"/>
      <c r="F18" s="931"/>
      <c r="G18" s="931"/>
      <c r="H18" s="931"/>
      <c r="I18" s="931"/>
      <c r="J18" s="931"/>
      <c r="K18" s="931"/>
      <c r="L18" s="931"/>
      <c r="M18" s="931"/>
    </row>
    <row r="19" spans="1:15" ht="15" customHeight="1">
      <c r="A19" s="931"/>
      <c r="B19" s="937" t="s">
        <v>941</v>
      </c>
      <c r="C19" s="937" t="s">
        <v>942</v>
      </c>
      <c r="D19" s="937" t="s">
        <v>943</v>
      </c>
      <c r="E19" s="937" t="s">
        <v>944</v>
      </c>
      <c r="F19" s="937" t="s">
        <v>945</v>
      </c>
      <c r="G19" s="937" t="s">
        <v>946</v>
      </c>
      <c r="H19" s="937" t="s">
        <v>947</v>
      </c>
      <c r="I19" s="937" t="s">
        <v>948</v>
      </c>
      <c r="J19" s="937" t="s">
        <v>1065</v>
      </c>
      <c r="K19" s="937" t="s">
        <v>1066</v>
      </c>
      <c r="L19" s="937" t="s">
        <v>1067</v>
      </c>
      <c r="M19" s="937" t="s">
        <v>1068</v>
      </c>
    </row>
    <row r="20" spans="1:15" ht="15" customHeight="1">
      <c r="A20" s="931"/>
      <c r="B20" s="937"/>
      <c r="C20" s="937"/>
      <c r="D20" s="934"/>
      <c r="E20" s="934"/>
      <c r="F20" s="937"/>
      <c r="G20" s="937"/>
      <c r="H20" s="934"/>
      <c r="I20" s="937"/>
      <c r="J20" s="934"/>
      <c r="K20" s="934" t="s">
        <v>1069</v>
      </c>
      <c r="L20" s="931"/>
      <c r="M20" s="931"/>
    </row>
    <row r="21" spans="1:15" ht="15" customHeight="1">
      <c r="A21" s="931"/>
      <c r="B21" s="937"/>
      <c r="C21" s="937"/>
      <c r="D21" s="934" t="s">
        <v>1070</v>
      </c>
      <c r="E21" s="934"/>
      <c r="F21" s="934"/>
      <c r="G21" s="934"/>
      <c r="H21" s="934"/>
      <c r="I21" s="934"/>
      <c r="J21" s="934" t="s">
        <v>1071</v>
      </c>
      <c r="K21" s="934" t="s">
        <v>951</v>
      </c>
      <c r="L21" s="934"/>
      <c r="M21" s="934"/>
    </row>
    <row r="22" spans="1:15" ht="15" customHeight="1">
      <c r="A22" s="931"/>
      <c r="B22" s="937"/>
      <c r="C22" s="937"/>
      <c r="D22" s="934" t="s">
        <v>259</v>
      </c>
      <c r="E22" s="934"/>
      <c r="F22" s="934" t="s">
        <v>1072</v>
      </c>
      <c r="G22" s="934"/>
      <c r="H22" s="934" t="s">
        <v>1071</v>
      </c>
      <c r="I22" s="934"/>
      <c r="J22" s="934" t="s">
        <v>1072</v>
      </c>
      <c r="K22" s="934" t="s">
        <v>1073</v>
      </c>
      <c r="L22" s="934"/>
      <c r="M22" s="934"/>
    </row>
    <row r="23" spans="1:15" ht="15" customHeight="1">
      <c r="A23" s="931"/>
      <c r="B23" s="937"/>
      <c r="C23" s="937"/>
      <c r="D23" s="934" t="s">
        <v>555</v>
      </c>
      <c r="E23" s="934" t="s">
        <v>1070</v>
      </c>
      <c r="F23" s="934" t="s">
        <v>1074</v>
      </c>
      <c r="G23" s="934" t="s">
        <v>951</v>
      </c>
      <c r="H23" s="934" t="s">
        <v>1072</v>
      </c>
      <c r="I23" s="934" t="s">
        <v>951</v>
      </c>
      <c r="J23" s="934" t="s">
        <v>1075</v>
      </c>
      <c r="K23" s="934" t="s">
        <v>1076</v>
      </c>
      <c r="L23" s="934" t="s">
        <v>1077</v>
      </c>
      <c r="M23" s="934" t="s">
        <v>1078</v>
      </c>
    </row>
    <row r="24" spans="1:15" ht="15" customHeight="1" thickBot="1">
      <c r="A24" s="936" t="s">
        <v>950</v>
      </c>
      <c r="B24" s="936" t="s">
        <v>462</v>
      </c>
      <c r="C24" s="936" t="s">
        <v>461</v>
      </c>
      <c r="D24" s="936" t="s">
        <v>262</v>
      </c>
      <c r="E24" s="936" t="s">
        <v>951</v>
      </c>
      <c r="F24" s="936" t="s">
        <v>1079</v>
      </c>
      <c r="G24" s="936" t="s">
        <v>438</v>
      </c>
      <c r="H24" s="936" t="s">
        <v>1075</v>
      </c>
      <c r="I24" s="936" t="s">
        <v>1080</v>
      </c>
      <c r="J24" s="936" t="s">
        <v>1073</v>
      </c>
      <c r="K24" s="936" t="s">
        <v>1079</v>
      </c>
      <c r="L24" s="936" t="s">
        <v>1081</v>
      </c>
      <c r="M24" s="936" t="s">
        <v>1081</v>
      </c>
    </row>
    <row r="25" spans="1:15" ht="15" customHeight="1">
      <c r="A25" s="931"/>
      <c r="B25" s="934"/>
      <c r="C25" s="934"/>
      <c r="D25" s="931"/>
      <c r="E25" s="931"/>
      <c r="F25" s="931"/>
      <c r="G25" s="931"/>
      <c r="H25" s="931"/>
      <c r="I25" s="931"/>
      <c r="J25" s="931"/>
      <c r="K25" s="931"/>
      <c r="L25" s="931"/>
      <c r="M25" s="931"/>
    </row>
    <row r="26" spans="1:15" ht="15" customHeight="1">
      <c r="A26" s="931">
        <v>3</v>
      </c>
      <c r="B26" s="876" t="str">
        <f>IF($E$12=0,"-",$E$12-1)</f>
        <v>-</v>
      </c>
      <c r="C26" s="934" t="s">
        <v>954</v>
      </c>
      <c r="D26" s="935"/>
      <c r="E26" s="932"/>
      <c r="F26" s="932"/>
      <c r="G26" s="932"/>
      <c r="H26" s="932"/>
      <c r="I26" s="932"/>
      <c r="J26" s="877"/>
      <c r="K26" s="877"/>
      <c r="L26" s="877"/>
      <c r="M26" s="932" t="str">
        <f>IF($E$12=0,"-  ",D26)</f>
        <v xml:space="preserve">-  </v>
      </c>
      <c r="N26" s="949"/>
      <c r="O26" s="944"/>
    </row>
    <row r="27" spans="1:15" ht="15" customHeight="1">
      <c r="A27" s="931"/>
      <c r="B27" s="876"/>
      <c r="C27" s="934"/>
      <c r="D27" s="933"/>
      <c r="E27" s="933"/>
      <c r="F27" s="932"/>
      <c r="G27" s="932"/>
      <c r="H27" s="932"/>
      <c r="I27" s="932"/>
      <c r="J27" s="877"/>
      <c r="K27" s="877"/>
      <c r="L27" s="877"/>
      <c r="M27" s="877"/>
      <c r="N27" s="949"/>
      <c r="O27" s="944"/>
    </row>
    <row r="28" spans="1:15" ht="15" customHeight="1">
      <c r="A28" s="931">
        <v>4</v>
      </c>
      <c r="B28" s="876" t="str">
        <f t="shared" ref="B28:B39" si="0">IF($E$12=0,"-",$E$12)</f>
        <v>-</v>
      </c>
      <c r="C28" s="934" t="s">
        <v>307</v>
      </c>
      <c r="D28" s="935"/>
      <c r="E28" s="932" t="str">
        <f>IF($E$12=0,"-  ",(D28-D26))</f>
        <v xml:space="preserve">-  </v>
      </c>
      <c r="F28" s="935" t="s">
        <v>505</v>
      </c>
      <c r="G28" s="932" t="str">
        <f t="shared" ref="G28:G39" si="1">IF($E$12=0,"-  ",(E28-F28))</f>
        <v xml:space="preserve">-  </v>
      </c>
      <c r="H28" s="932" t="str">
        <f t="shared" ref="H28:H39" si="2">IF($E$12=0,"-  ",(IF(SIGN(E28)=SIGN(F28),IF(SIGN(F28)=-1,MAX(G28,0),MIN(G28,0)),-F28)))</f>
        <v xml:space="preserve">-  </v>
      </c>
      <c r="I28" s="932" t="str">
        <f t="shared" ref="I28:I39" si="3">IF($E$12=0,"-  ",G28-H28)</f>
        <v xml:space="preserve">-  </v>
      </c>
      <c r="J28" s="932" t="str">
        <f>IF($E$12=0,"-  ",(H28*'ATT1B-Projection'!G25))</f>
        <v xml:space="preserve">-  </v>
      </c>
      <c r="K28" s="935" t="s">
        <v>505</v>
      </c>
      <c r="L28" s="932" t="str">
        <f t="shared" ref="L28:L39" si="4">IF($E$12=0,"-  ",(K28+J28+I28))</f>
        <v xml:space="preserve">-  </v>
      </c>
      <c r="M28" s="932" t="str">
        <f>IF($E$12=0,"-  ",M26+L28)</f>
        <v xml:space="preserve">-  </v>
      </c>
      <c r="N28" s="949"/>
      <c r="O28" s="944"/>
    </row>
    <row r="29" spans="1:15" ht="15" customHeight="1">
      <c r="A29" s="931">
        <v>5</v>
      </c>
      <c r="B29" s="876" t="str">
        <f t="shared" si="0"/>
        <v>-</v>
      </c>
      <c r="C29" s="934" t="s">
        <v>308</v>
      </c>
      <c r="D29" s="935"/>
      <c r="E29" s="932" t="str">
        <f t="shared" ref="E29:E39" si="5">IF($E$12=0,"-  ",(D29-D28))</f>
        <v xml:space="preserve">-  </v>
      </c>
      <c r="F29" s="935" t="s">
        <v>505</v>
      </c>
      <c r="G29" s="932" t="str">
        <f t="shared" si="1"/>
        <v xml:space="preserve">-  </v>
      </c>
      <c r="H29" s="932" t="str">
        <f t="shared" si="2"/>
        <v xml:space="preserve">-  </v>
      </c>
      <c r="I29" s="932" t="str">
        <f t="shared" si="3"/>
        <v xml:space="preserve">-  </v>
      </c>
      <c r="J29" s="932" t="str">
        <f>IF($E$12=0,"-  ",(H29*'ATT1B-Projection'!G26))</f>
        <v xml:space="preserve">-  </v>
      </c>
      <c r="K29" s="935" t="s">
        <v>505</v>
      </c>
      <c r="L29" s="932" t="str">
        <f t="shared" si="4"/>
        <v xml:space="preserve">-  </v>
      </c>
      <c r="M29" s="932" t="str">
        <f t="shared" ref="M29:M39" si="6">IF($E$12=0,"-  ",M28+L29)</f>
        <v xml:space="preserve">-  </v>
      </c>
      <c r="N29" s="949"/>
      <c r="O29" s="944"/>
    </row>
    <row r="30" spans="1:15" ht="15" customHeight="1">
      <c r="A30" s="931">
        <v>6</v>
      </c>
      <c r="B30" s="876" t="str">
        <f t="shared" si="0"/>
        <v>-</v>
      </c>
      <c r="C30" s="934" t="s">
        <v>309</v>
      </c>
      <c r="D30" s="935"/>
      <c r="E30" s="932" t="str">
        <f t="shared" si="5"/>
        <v xml:space="preserve">-  </v>
      </c>
      <c r="F30" s="935" t="s">
        <v>505</v>
      </c>
      <c r="G30" s="932" t="str">
        <f t="shared" si="1"/>
        <v xml:space="preserve">-  </v>
      </c>
      <c r="H30" s="932" t="str">
        <f t="shared" si="2"/>
        <v xml:space="preserve">-  </v>
      </c>
      <c r="I30" s="932" t="str">
        <f t="shared" si="3"/>
        <v xml:space="preserve">-  </v>
      </c>
      <c r="J30" s="932" t="str">
        <f>IF($E$12=0,"-  ",(H30*'ATT1B-Projection'!G27))</f>
        <v xml:space="preserve">-  </v>
      </c>
      <c r="K30" s="935" t="s">
        <v>505</v>
      </c>
      <c r="L30" s="932" t="str">
        <f t="shared" si="4"/>
        <v xml:space="preserve">-  </v>
      </c>
      <c r="M30" s="932" t="str">
        <f t="shared" si="6"/>
        <v xml:space="preserve">-  </v>
      </c>
      <c r="N30" s="878"/>
      <c r="O30" s="944"/>
    </row>
    <row r="31" spans="1:15" ht="15" customHeight="1">
      <c r="A31" s="931">
        <v>7</v>
      </c>
      <c r="B31" s="876" t="str">
        <f t="shared" si="0"/>
        <v>-</v>
      </c>
      <c r="C31" s="934" t="s">
        <v>310</v>
      </c>
      <c r="D31" s="935"/>
      <c r="E31" s="932" t="str">
        <f t="shared" si="5"/>
        <v xml:space="preserve">-  </v>
      </c>
      <c r="F31" s="935" t="s">
        <v>505</v>
      </c>
      <c r="G31" s="932" t="str">
        <f t="shared" si="1"/>
        <v xml:space="preserve">-  </v>
      </c>
      <c r="H31" s="932" t="str">
        <f t="shared" si="2"/>
        <v xml:space="preserve">-  </v>
      </c>
      <c r="I31" s="932" t="str">
        <f t="shared" si="3"/>
        <v xml:space="preserve">-  </v>
      </c>
      <c r="J31" s="932" t="str">
        <f>IF($E$12=0,"-  ",(H31*'ATT1B-Projection'!G28))</f>
        <v xml:space="preserve">-  </v>
      </c>
      <c r="K31" s="935" t="s">
        <v>505</v>
      </c>
      <c r="L31" s="932" t="str">
        <f t="shared" si="4"/>
        <v xml:space="preserve">-  </v>
      </c>
      <c r="M31" s="932" t="str">
        <f t="shared" si="6"/>
        <v xml:space="preserve">-  </v>
      </c>
      <c r="N31" s="878"/>
      <c r="O31" s="944"/>
    </row>
    <row r="32" spans="1:15" ht="15" customHeight="1">
      <c r="A32" s="931">
        <v>8</v>
      </c>
      <c r="B32" s="876" t="str">
        <f t="shared" si="0"/>
        <v>-</v>
      </c>
      <c r="C32" s="934" t="s">
        <v>312</v>
      </c>
      <c r="D32" s="935"/>
      <c r="E32" s="932" t="str">
        <f t="shared" si="5"/>
        <v xml:space="preserve">-  </v>
      </c>
      <c r="F32" s="935" t="s">
        <v>505</v>
      </c>
      <c r="G32" s="932" t="str">
        <f t="shared" si="1"/>
        <v xml:space="preserve">-  </v>
      </c>
      <c r="H32" s="932" t="str">
        <f t="shared" si="2"/>
        <v xml:space="preserve">-  </v>
      </c>
      <c r="I32" s="932" t="str">
        <f t="shared" si="3"/>
        <v xml:space="preserve">-  </v>
      </c>
      <c r="J32" s="932" t="str">
        <f>IF($E$12=0,"-  ",(H32*'ATT1B-Projection'!G29))</f>
        <v xml:space="preserve">-  </v>
      </c>
      <c r="K32" s="935" t="s">
        <v>505</v>
      </c>
      <c r="L32" s="932" t="str">
        <f t="shared" si="4"/>
        <v xml:space="preserve">-  </v>
      </c>
      <c r="M32" s="932" t="str">
        <f t="shared" si="6"/>
        <v xml:space="preserve">-  </v>
      </c>
      <c r="N32" s="878"/>
      <c r="O32" s="944"/>
    </row>
    <row r="33" spans="1:15" ht="15" customHeight="1">
      <c r="A33" s="931">
        <v>9</v>
      </c>
      <c r="B33" s="876" t="str">
        <f t="shared" si="0"/>
        <v>-</v>
      </c>
      <c r="C33" s="934" t="s">
        <v>313</v>
      </c>
      <c r="D33" s="935"/>
      <c r="E33" s="932" t="str">
        <f t="shared" si="5"/>
        <v xml:space="preserve">-  </v>
      </c>
      <c r="F33" s="935" t="s">
        <v>505</v>
      </c>
      <c r="G33" s="932" t="str">
        <f t="shared" si="1"/>
        <v xml:space="preserve">-  </v>
      </c>
      <c r="H33" s="932" t="str">
        <f t="shared" si="2"/>
        <v xml:space="preserve">-  </v>
      </c>
      <c r="I33" s="932" t="str">
        <f t="shared" si="3"/>
        <v xml:space="preserve">-  </v>
      </c>
      <c r="J33" s="932" t="str">
        <f>IF($E$12=0,"-  ",(H33*'ATT1B-Projection'!G30))</f>
        <v xml:space="preserve">-  </v>
      </c>
      <c r="K33" s="935" t="s">
        <v>505</v>
      </c>
      <c r="L33" s="932" t="str">
        <f t="shared" si="4"/>
        <v xml:space="preserve">-  </v>
      </c>
      <c r="M33" s="932" t="str">
        <f t="shared" si="6"/>
        <v xml:space="preserve">-  </v>
      </c>
      <c r="N33" s="878"/>
      <c r="O33" s="944"/>
    </row>
    <row r="34" spans="1:15" ht="15" customHeight="1">
      <c r="A34" s="931">
        <v>10</v>
      </c>
      <c r="B34" s="876" t="str">
        <f t="shared" si="0"/>
        <v>-</v>
      </c>
      <c r="C34" s="934" t="s">
        <v>314</v>
      </c>
      <c r="D34" s="935"/>
      <c r="E34" s="932" t="str">
        <f t="shared" si="5"/>
        <v xml:space="preserve">-  </v>
      </c>
      <c r="F34" s="935" t="s">
        <v>505</v>
      </c>
      <c r="G34" s="932" t="str">
        <f t="shared" si="1"/>
        <v xml:space="preserve">-  </v>
      </c>
      <c r="H34" s="932" t="str">
        <f t="shared" si="2"/>
        <v xml:space="preserve">-  </v>
      </c>
      <c r="I34" s="932" t="str">
        <f t="shared" si="3"/>
        <v xml:space="preserve">-  </v>
      </c>
      <c r="J34" s="932" t="str">
        <f>IF($E$12=0,"-  ",(H34*'ATT1B-Projection'!G31))</f>
        <v xml:space="preserve">-  </v>
      </c>
      <c r="K34" s="935" t="s">
        <v>505</v>
      </c>
      <c r="L34" s="932" t="str">
        <f t="shared" si="4"/>
        <v xml:space="preserve">-  </v>
      </c>
      <c r="M34" s="932" t="str">
        <f t="shared" si="6"/>
        <v xml:space="preserve">-  </v>
      </c>
      <c r="N34" s="949"/>
      <c r="O34" s="944"/>
    </row>
    <row r="35" spans="1:15" ht="15" customHeight="1">
      <c r="A35" s="931">
        <v>11</v>
      </c>
      <c r="B35" s="876" t="str">
        <f t="shared" si="0"/>
        <v>-</v>
      </c>
      <c r="C35" s="934" t="s">
        <v>315</v>
      </c>
      <c r="D35" s="935"/>
      <c r="E35" s="932" t="str">
        <f t="shared" si="5"/>
        <v xml:space="preserve">-  </v>
      </c>
      <c r="F35" s="935" t="s">
        <v>505</v>
      </c>
      <c r="G35" s="932" t="str">
        <f t="shared" si="1"/>
        <v xml:space="preserve">-  </v>
      </c>
      <c r="H35" s="932" t="str">
        <f t="shared" si="2"/>
        <v xml:space="preserve">-  </v>
      </c>
      <c r="I35" s="932" t="str">
        <f t="shared" si="3"/>
        <v xml:space="preserve">-  </v>
      </c>
      <c r="J35" s="932" t="str">
        <f>IF($E$12=0,"-  ",(H35*'ATT1B-Projection'!G32))</f>
        <v xml:space="preserve">-  </v>
      </c>
      <c r="K35" s="935" t="s">
        <v>505</v>
      </c>
      <c r="L35" s="932" t="str">
        <f t="shared" si="4"/>
        <v xml:space="preserve">-  </v>
      </c>
      <c r="M35" s="932" t="str">
        <f t="shared" si="6"/>
        <v xml:space="preserve">-  </v>
      </c>
      <c r="N35" s="949"/>
      <c r="O35" s="944"/>
    </row>
    <row r="36" spans="1:15" ht="15" customHeight="1">
      <c r="A36" s="931">
        <v>12</v>
      </c>
      <c r="B36" s="876" t="str">
        <f t="shared" si="0"/>
        <v>-</v>
      </c>
      <c r="C36" s="934" t="s">
        <v>316</v>
      </c>
      <c r="D36" s="935"/>
      <c r="E36" s="932" t="str">
        <f t="shared" si="5"/>
        <v xml:space="preserve">-  </v>
      </c>
      <c r="F36" s="935" t="s">
        <v>505</v>
      </c>
      <c r="G36" s="932" t="str">
        <f t="shared" si="1"/>
        <v xml:space="preserve">-  </v>
      </c>
      <c r="H36" s="932" t="str">
        <f t="shared" si="2"/>
        <v xml:space="preserve">-  </v>
      </c>
      <c r="I36" s="932" t="str">
        <f t="shared" si="3"/>
        <v xml:space="preserve">-  </v>
      </c>
      <c r="J36" s="932" t="str">
        <f>IF($E$12=0,"-  ",(H36*'ATT1B-Projection'!G33))</f>
        <v xml:space="preserve">-  </v>
      </c>
      <c r="K36" s="935" t="s">
        <v>505</v>
      </c>
      <c r="L36" s="932" t="str">
        <f t="shared" si="4"/>
        <v xml:space="preserve">-  </v>
      </c>
      <c r="M36" s="932" t="str">
        <f t="shared" si="6"/>
        <v xml:space="preserve">-  </v>
      </c>
      <c r="N36" s="949"/>
      <c r="O36" s="944"/>
    </row>
    <row r="37" spans="1:15" ht="15" customHeight="1">
      <c r="A37" s="931">
        <v>13</v>
      </c>
      <c r="B37" s="876" t="str">
        <f t="shared" si="0"/>
        <v>-</v>
      </c>
      <c r="C37" s="934" t="s">
        <v>317</v>
      </c>
      <c r="D37" s="935"/>
      <c r="E37" s="932" t="str">
        <f t="shared" si="5"/>
        <v xml:space="preserve">-  </v>
      </c>
      <c r="F37" s="935" t="s">
        <v>505</v>
      </c>
      <c r="G37" s="932" t="str">
        <f t="shared" si="1"/>
        <v xml:space="preserve">-  </v>
      </c>
      <c r="H37" s="932" t="str">
        <f t="shared" si="2"/>
        <v xml:space="preserve">-  </v>
      </c>
      <c r="I37" s="932" t="str">
        <f t="shared" si="3"/>
        <v xml:space="preserve">-  </v>
      </c>
      <c r="J37" s="932" t="str">
        <f>IF($E$12=0,"-  ",(H37*'ATT1B-Projection'!G34))</f>
        <v xml:space="preserve">-  </v>
      </c>
      <c r="K37" s="935" t="s">
        <v>505</v>
      </c>
      <c r="L37" s="932" t="str">
        <f t="shared" si="4"/>
        <v xml:space="preserve">-  </v>
      </c>
      <c r="M37" s="932" t="str">
        <f t="shared" si="6"/>
        <v xml:space="preserve">-  </v>
      </c>
      <c r="N37" s="949"/>
      <c r="O37" s="944"/>
    </row>
    <row r="38" spans="1:15" ht="15" customHeight="1">
      <c r="A38" s="931">
        <v>14</v>
      </c>
      <c r="B38" s="876" t="str">
        <f t="shared" si="0"/>
        <v>-</v>
      </c>
      <c r="C38" s="934" t="s">
        <v>318</v>
      </c>
      <c r="D38" s="935"/>
      <c r="E38" s="932" t="str">
        <f t="shared" si="5"/>
        <v xml:space="preserve">-  </v>
      </c>
      <c r="F38" s="935" t="s">
        <v>505</v>
      </c>
      <c r="G38" s="932" t="str">
        <f t="shared" si="1"/>
        <v xml:space="preserve">-  </v>
      </c>
      <c r="H38" s="932" t="str">
        <f t="shared" si="2"/>
        <v xml:space="preserve">-  </v>
      </c>
      <c r="I38" s="932" t="str">
        <f t="shared" si="3"/>
        <v xml:space="preserve">-  </v>
      </c>
      <c r="J38" s="932" t="str">
        <f>IF($E$12=0,"-  ",(H38*'ATT1B-Projection'!G35))</f>
        <v xml:space="preserve">-  </v>
      </c>
      <c r="K38" s="935" t="s">
        <v>505</v>
      </c>
      <c r="L38" s="932" t="str">
        <f t="shared" si="4"/>
        <v xml:space="preserve">-  </v>
      </c>
      <c r="M38" s="932" t="str">
        <f t="shared" si="6"/>
        <v xml:space="preserve">-  </v>
      </c>
      <c r="N38" s="878"/>
      <c r="O38" s="944"/>
    </row>
    <row r="39" spans="1:15" ht="15" customHeight="1">
      <c r="A39" s="931">
        <v>15</v>
      </c>
      <c r="B39" s="876" t="str">
        <f t="shared" si="0"/>
        <v>-</v>
      </c>
      <c r="C39" s="934" t="s">
        <v>954</v>
      </c>
      <c r="D39" s="935"/>
      <c r="E39" s="932" t="str">
        <f t="shared" si="5"/>
        <v xml:space="preserve">-  </v>
      </c>
      <c r="F39" s="935" t="s">
        <v>505</v>
      </c>
      <c r="G39" s="932" t="str">
        <f t="shared" si="1"/>
        <v xml:space="preserve">-  </v>
      </c>
      <c r="H39" s="932" t="str">
        <f t="shared" si="2"/>
        <v xml:space="preserve">-  </v>
      </c>
      <c r="I39" s="932" t="str">
        <f t="shared" si="3"/>
        <v xml:space="preserve">-  </v>
      </c>
      <c r="J39" s="932" t="str">
        <f>IF($E$12=0,"-  ",(H39*'ATT1B-Projection'!G36))</f>
        <v xml:space="preserve">-  </v>
      </c>
      <c r="K39" s="935" t="s">
        <v>505</v>
      </c>
      <c r="L39" s="932" t="str">
        <f t="shared" si="4"/>
        <v xml:space="preserve">-  </v>
      </c>
      <c r="M39" s="932" t="str">
        <f t="shared" si="6"/>
        <v xml:space="preserve">-  </v>
      </c>
      <c r="N39" s="878"/>
      <c r="O39" s="944"/>
    </row>
    <row r="40" spans="1:15" ht="15" customHeight="1">
      <c r="A40" s="931"/>
      <c r="B40" s="876"/>
      <c r="C40" s="948"/>
      <c r="D40" s="947"/>
      <c r="E40" s="947"/>
      <c r="F40" s="946"/>
      <c r="G40" s="946"/>
      <c r="H40" s="946"/>
      <c r="I40" s="946"/>
      <c r="J40" s="945"/>
      <c r="K40" s="945"/>
      <c r="L40" s="945"/>
      <c r="M40" s="945"/>
      <c r="N40" s="878"/>
      <c r="O40" s="944"/>
    </row>
    <row r="41" spans="1:15" ht="15" customHeight="1">
      <c r="A41" s="931">
        <v>16</v>
      </c>
      <c r="B41" s="931" t="s">
        <v>955</v>
      </c>
      <c r="C41" s="943"/>
      <c r="D41" s="943"/>
      <c r="E41" s="943"/>
      <c r="F41" s="943"/>
      <c r="G41" s="943"/>
      <c r="H41" s="943"/>
      <c r="I41" s="943"/>
      <c r="J41" s="943"/>
      <c r="K41" s="943"/>
      <c r="L41" s="943"/>
      <c r="M41" s="942"/>
      <c r="N41" s="802"/>
    </row>
    <row r="42" spans="1:15" ht="15" customHeight="1">
      <c r="A42" s="931"/>
      <c r="B42" s="934"/>
      <c r="C42" s="934"/>
      <c r="D42" s="931"/>
      <c r="E42" s="931"/>
      <c r="F42" s="931"/>
      <c r="G42" s="931"/>
      <c r="H42" s="931"/>
      <c r="I42" s="931"/>
      <c r="J42" s="931"/>
      <c r="K42" s="931"/>
      <c r="L42" s="931"/>
      <c r="M42" s="931"/>
    </row>
    <row r="43" spans="1:15" ht="15" customHeight="1">
      <c r="A43" s="931">
        <v>17</v>
      </c>
      <c r="B43" s="931" t="s">
        <v>1154</v>
      </c>
      <c r="C43" s="931"/>
      <c r="D43" s="931"/>
      <c r="E43" s="931"/>
      <c r="F43" s="931"/>
      <c r="G43" s="931"/>
      <c r="H43" s="931"/>
      <c r="I43" s="931"/>
      <c r="J43" s="931"/>
      <c r="K43" s="931"/>
      <c r="L43" s="931"/>
      <c r="M43" s="933" t="str">
        <f>IF($E$12=0,"-  ",M26*M41)</f>
        <v xml:space="preserve">-  </v>
      </c>
    </row>
    <row r="44" spans="1:15" ht="15" customHeight="1">
      <c r="A44" s="931"/>
      <c r="B44" s="931"/>
      <c r="C44" s="931"/>
      <c r="D44" s="931"/>
      <c r="E44" s="931"/>
      <c r="F44" s="931"/>
      <c r="G44" s="931"/>
      <c r="H44" s="931"/>
      <c r="I44" s="931"/>
      <c r="J44" s="931"/>
      <c r="K44" s="931"/>
      <c r="L44" s="931"/>
      <c r="M44" s="931"/>
    </row>
    <row r="45" spans="1:15" ht="15" customHeight="1">
      <c r="A45" s="931">
        <v>18</v>
      </c>
      <c r="B45" s="931" t="s">
        <v>1153</v>
      </c>
      <c r="C45" s="931"/>
      <c r="D45" s="931"/>
      <c r="E45" s="931"/>
      <c r="F45" s="931"/>
      <c r="G45" s="931"/>
      <c r="H45" s="931"/>
      <c r="I45" s="931"/>
      <c r="J45" s="933"/>
      <c r="K45" s="933"/>
      <c r="L45" s="931"/>
      <c r="M45" s="933" t="str">
        <f>IF($E$12=0,"-  ",M39*M41)</f>
        <v xml:space="preserve">-  </v>
      </c>
      <c r="N45" s="801"/>
    </row>
    <row r="46" spans="1:15" ht="15" customHeight="1">
      <c r="A46" s="931"/>
      <c r="B46" s="931"/>
      <c r="C46" s="931"/>
      <c r="D46" s="931"/>
      <c r="E46" s="931"/>
      <c r="F46" s="931"/>
      <c r="G46" s="931"/>
      <c r="H46" s="931"/>
      <c r="I46" s="931"/>
      <c r="J46" s="933"/>
      <c r="K46" s="933"/>
      <c r="L46" s="931"/>
      <c r="M46" s="931"/>
      <c r="N46" s="801"/>
    </row>
    <row r="47" spans="1:15" ht="15" customHeight="1">
      <c r="A47" s="931"/>
      <c r="B47" s="934"/>
      <c r="C47" s="939"/>
      <c r="D47" s="931"/>
      <c r="E47" s="931"/>
      <c r="F47" s="931"/>
      <c r="G47" s="931"/>
      <c r="H47" s="931"/>
      <c r="I47" s="931"/>
      <c r="J47" s="931"/>
      <c r="K47" s="931"/>
      <c r="L47" s="931"/>
      <c r="M47" s="931"/>
      <c r="N47" s="801"/>
    </row>
    <row r="48" spans="1:15" ht="15" customHeight="1">
      <c r="A48" s="938" t="s">
        <v>956</v>
      </c>
      <c r="B48" s="934"/>
      <c r="C48" s="939"/>
      <c r="D48" s="931"/>
      <c r="E48" s="931"/>
      <c r="F48" s="931"/>
      <c r="G48" s="931"/>
      <c r="H48" s="931"/>
      <c r="I48" s="931"/>
      <c r="J48" s="931"/>
      <c r="K48" s="931"/>
      <c r="L48" s="931"/>
      <c r="M48" s="931"/>
      <c r="N48" s="941"/>
    </row>
    <row r="49" spans="1:13" ht="16.149999999999999" customHeight="1">
      <c r="A49" s="1412" t="s">
        <v>957</v>
      </c>
      <c r="B49" s="1397"/>
      <c r="C49" s="1413" t="s">
        <v>1082</v>
      </c>
      <c r="D49" s="1413"/>
      <c r="E49" s="1413"/>
      <c r="F49" s="1413"/>
      <c r="G49" s="1413"/>
      <c r="H49" s="1413"/>
      <c r="I49" s="1413"/>
      <c r="J49" s="1413"/>
      <c r="K49" s="1413"/>
      <c r="L49" s="1413"/>
      <c r="M49" s="1413"/>
    </row>
    <row r="50" spans="1:13" ht="16.149999999999999" customHeight="1">
      <c r="A50" s="1412" t="s">
        <v>958</v>
      </c>
      <c r="B50" s="1397"/>
      <c r="C50" s="1413" t="s">
        <v>1044</v>
      </c>
      <c r="D50" s="1413"/>
      <c r="E50" s="1413"/>
      <c r="F50" s="1413"/>
      <c r="G50" s="1413"/>
      <c r="H50" s="1413"/>
      <c r="I50" s="1413"/>
      <c r="J50" s="1413"/>
      <c r="K50" s="1413"/>
      <c r="L50" s="1413"/>
      <c r="M50" s="1413"/>
    </row>
    <row r="51" spans="1:13" ht="16.149999999999999" customHeight="1">
      <c r="A51" s="1412" t="s">
        <v>962</v>
      </c>
      <c r="B51" s="1397"/>
      <c r="C51" s="1413" t="s">
        <v>1083</v>
      </c>
      <c r="D51" s="1413"/>
      <c r="E51" s="1413"/>
      <c r="F51" s="1413"/>
      <c r="G51" s="1413"/>
      <c r="H51" s="1413"/>
      <c r="I51" s="1413"/>
      <c r="J51" s="1413"/>
      <c r="K51" s="1413"/>
      <c r="L51" s="1413"/>
      <c r="M51" s="1413"/>
    </row>
    <row r="52" spans="1:13" ht="16.149999999999999" customHeight="1">
      <c r="A52" s="1412" t="s">
        <v>963</v>
      </c>
      <c r="B52" s="1397"/>
      <c r="C52" s="1413" t="s">
        <v>1084</v>
      </c>
      <c r="D52" s="1413"/>
      <c r="E52" s="1413"/>
      <c r="F52" s="1413"/>
      <c r="G52" s="1413"/>
      <c r="H52" s="1413"/>
      <c r="I52" s="1413"/>
      <c r="J52" s="1413"/>
      <c r="K52" s="1413"/>
      <c r="L52" s="1413"/>
      <c r="M52" s="1413"/>
    </row>
    <row r="53" spans="1:13" ht="16.149999999999999" customHeight="1">
      <c r="A53" s="1412" t="s">
        <v>966</v>
      </c>
      <c r="B53" s="1397"/>
      <c r="C53" s="1413" t="s">
        <v>1085</v>
      </c>
      <c r="D53" s="1413"/>
      <c r="E53" s="1413"/>
      <c r="F53" s="1413"/>
      <c r="G53" s="1413"/>
      <c r="H53" s="1413"/>
      <c r="I53" s="1413"/>
      <c r="J53" s="1413"/>
      <c r="K53" s="1413"/>
      <c r="L53" s="1413"/>
      <c r="M53" s="1413"/>
    </row>
    <row r="54" spans="1:13" ht="16.149999999999999" customHeight="1">
      <c r="A54" s="1412" t="s">
        <v>1086</v>
      </c>
      <c r="B54" s="1397"/>
      <c r="C54" s="1413" t="s">
        <v>1087</v>
      </c>
      <c r="D54" s="1413"/>
      <c r="E54" s="1413"/>
      <c r="F54" s="1413"/>
      <c r="G54" s="1413"/>
      <c r="H54" s="1413"/>
      <c r="I54" s="1413"/>
      <c r="J54" s="1413"/>
      <c r="K54" s="1413"/>
      <c r="L54" s="1413"/>
      <c r="M54" s="1413"/>
    </row>
    <row r="55" spans="1:13" ht="16.149999999999999" customHeight="1">
      <c r="A55" s="1412" t="s">
        <v>1088</v>
      </c>
      <c r="B55" s="1397"/>
      <c r="C55" s="1413" t="s">
        <v>1089</v>
      </c>
      <c r="D55" s="1413"/>
      <c r="E55" s="1413"/>
      <c r="F55" s="1413"/>
      <c r="G55" s="1413"/>
      <c r="H55" s="1413"/>
      <c r="I55" s="1413"/>
      <c r="J55" s="1413"/>
      <c r="K55" s="1413"/>
      <c r="L55" s="1413"/>
      <c r="M55" s="1413"/>
    </row>
    <row r="56" spans="1:13" ht="16.149999999999999" customHeight="1">
      <c r="A56" s="939" t="s">
        <v>1090</v>
      </c>
      <c r="B56" s="924"/>
      <c r="C56" s="1413" t="s">
        <v>1046</v>
      </c>
      <c r="D56" s="1413"/>
      <c r="E56" s="1413"/>
      <c r="F56" s="1413"/>
      <c r="G56" s="1413"/>
      <c r="H56" s="1413"/>
      <c r="I56" s="1413"/>
      <c r="J56" s="1413"/>
      <c r="K56" s="1413"/>
      <c r="L56" s="1413"/>
      <c r="M56" s="1413"/>
    </row>
    <row r="57" spans="1:13" ht="16.149999999999999" customHeight="1">
      <c r="A57" s="939" t="s">
        <v>1091</v>
      </c>
      <c r="B57" s="924"/>
      <c r="C57" s="1413" t="s">
        <v>1092</v>
      </c>
      <c r="D57" s="1413"/>
      <c r="E57" s="1413"/>
      <c r="F57" s="1413"/>
      <c r="G57" s="1413"/>
      <c r="H57" s="1413"/>
      <c r="I57" s="1413"/>
      <c r="J57" s="1413"/>
      <c r="K57" s="1413"/>
      <c r="L57" s="1413"/>
      <c r="M57" s="1413"/>
    </row>
    <row r="58" spans="1:13" ht="16.149999999999999" customHeight="1">
      <c r="A58" s="1412" t="s">
        <v>1093</v>
      </c>
      <c r="B58" s="1397"/>
      <c r="C58" s="1413" t="s">
        <v>1094</v>
      </c>
      <c r="D58" s="1413"/>
      <c r="E58" s="1413"/>
      <c r="F58" s="1413"/>
      <c r="G58" s="1413"/>
      <c r="H58" s="1413"/>
      <c r="I58" s="1413"/>
      <c r="J58" s="1413"/>
      <c r="K58" s="1413"/>
      <c r="L58" s="1413"/>
      <c r="M58" s="1413"/>
    </row>
    <row r="59" spans="1:13" ht="16.149999999999999" customHeight="1">
      <c r="A59" s="1412" t="s">
        <v>1095</v>
      </c>
      <c r="B59" s="1397"/>
      <c r="C59" s="1413" t="s">
        <v>1152</v>
      </c>
      <c r="D59" s="1413"/>
      <c r="E59" s="1413"/>
      <c r="F59" s="1413"/>
      <c r="G59" s="1413"/>
      <c r="H59" s="1413"/>
      <c r="I59" s="1413"/>
      <c r="J59" s="1413"/>
      <c r="K59" s="1413"/>
      <c r="L59" s="1413"/>
      <c r="M59" s="1413"/>
    </row>
    <row r="60" spans="1:13" ht="16.149999999999999" customHeight="1">
      <c r="A60" s="1412" t="s">
        <v>1096</v>
      </c>
      <c r="B60" s="1397"/>
      <c r="C60" s="1413" t="s">
        <v>1151</v>
      </c>
      <c r="D60" s="1413"/>
      <c r="E60" s="1413"/>
      <c r="F60" s="1413"/>
      <c r="G60" s="1413"/>
      <c r="H60" s="1413"/>
      <c r="I60" s="1413"/>
      <c r="J60" s="1413"/>
      <c r="K60" s="1413"/>
      <c r="L60" s="1413"/>
      <c r="M60" s="1413"/>
    </row>
    <row r="61" spans="1:13" ht="15" customHeight="1">
      <c r="A61" s="939"/>
      <c r="B61" s="924"/>
      <c r="C61" s="940"/>
      <c r="D61" s="925"/>
      <c r="E61" s="925"/>
      <c r="F61" s="925"/>
      <c r="G61" s="925"/>
      <c r="H61" s="925"/>
      <c r="I61" s="925"/>
      <c r="J61" s="925"/>
      <c r="K61" s="925"/>
      <c r="L61" s="931"/>
      <c r="M61" s="931"/>
    </row>
    <row r="62" spans="1:13" ht="15" customHeight="1">
      <c r="A62" s="1412"/>
      <c r="B62" s="1414"/>
      <c r="C62" s="939"/>
      <c r="D62" s="931"/>
      <c r="E62" s="931"/>
      <c r="F62" s="931"/>
      <c r="G62" s="931"/>
      <c r="H62" s="931"/>
      <c r="I62" s="931"/>
      <c r="J62" s="931"/>
      <c r="K62" s="931"/>
      <c r="L62" s="931"/>
      <c r="M62" s="931"/>
    </row>
    <row r="63" spans="1:13" ht="15" customHeight="1">
      <c r="A63" s="1396" t="s">
        <v>1148</v>
      </c>
      <c r="B63" s="1396"/>
      <c r="C63" s="1396"/>
      <c r="D63" s="1396"/>
      <c r="E63" s="1396"/>
      <c r="F63" s="1396"/>
      <c r="G63" s="1396"/>
      <c r="H63" s="1396"/>
      <c r="I63" s="1396"/>
      <c r="J63" s="1396"/>
      <c r="K63" s="1396"/>
      <c r="L63" s="1396"/>
      <c r="M63" s="1396"/>
    </row>
    <row r="64" spans="1:13" ht="15" customHeight="1">
      <c r="A64" s="1401" t="str">
        <f>IF($E$12=0,"-  ",$E$12)</f>
        <v xml:space="preserve">-  </v>
      </c>
      <c r="B64" s="1402"/>
      <c r="C64" s="1402"/>
      <c r="D64" s="1402"/>
      <c r="E64" s="1402"/>
      <c r="F64" s="1402"/>
      <c r="G64" s="1402"/>
      <c r="H64" s="1402"/>
      <c r="I64" s="1402"/>
      <c r="J64" s="1402"/>
      <c r="K64" s="926"/>
      <c r="L64" s="931"/>
      <c r="M64" s="931"/>
    </row>
    <row r="65" spans="1:13" ht="15" customHeight="1">
      <c r="A65" s="866" t="s">
        <v>1053</v>
      </c>
      <c r="B65" s="934"/>
      <c r="C65" s="934"/>
      <c r="D65" s="931"/>
      <c r="E65" s="931"/>
      <c r="F65" s="931"/>
      <c r="G65" s="931"/>
      <c r="H65" s="931"/>
      <c r="I65" s="931"/>
      <c r="J65" s="931"/>
      <c r="K65" s="931"/>
      <c r="L65" s="931"/>
      <c r="M65" s="931"/>
    </row>
    <row r="66" spans="1:13" ht="15" customHeight="1">
      <c r="A66" s="931"/>
      <c r="B66" s="934"/>
      <c r="C66" s="934"/>
      <c r="D66" s="931"/>
      <c r="E66" s="931"/>
      <c r="F66" s="931"/>
      <c r="G66" s="931"/>
      <c r="H66" s="931"/>
      <c r="I66" s="931"/>
      <c r="J66" s="931"/>
      <c r="K66" s="931"/>
      <c r="L66" s="931"/>
      <c r="M66" s="931"/>
    </row>
    <row r="67" spans="1:13" ht="15" customHeight="1">
      <c r="A67" s="1396" t="s">
        <v>968</v>
      </c>
      <c r="B67" s="1396"/>
      <c r="C67" s="1396"/>
      <c r="D67" s="1396"/>
      <c r="E67" s="1396"/>
      <c r="F67" s="1396"/>
      <c r="G67" s="1396"/>
      <c r="H67" s="1396"/>
      <c r="I67" s="1396"/>
      <c r="J67" s="1396"/>
      <c r="K67" s="1396"/>
      <c r="L67" s="1396"/>
      <c r="M67" s="1396"/>
    </row>
    <row r="68" spans="1:13" ht="15" customHeight="1">
      <c r="A68" s="871"/>
      <c r="B68" s="871"/>
      <c r="C68" s="871"/>
      <c r="D68" s="871"/>
      <c r="E68" s="871"/>
      <c r="F68" s="871"/>
      <c r="G68" s="871"/>
      <c r="H68" s="871"/>
      <c r="I68" s="871"/>
      <c r="J68" s="871"/>
      <c r="K68" s="871"/>
      <c r="L68" s="931"/>
      <c r="M68" s="931"/>
    </row>
    <row r="69" spans="1:13" ht="15" customHeight="1">
      <c r="A69" s="867" t="s">
        <v>1147</v>
      </c>
      <c r="B69" s="871"/>
      <c r="C69" s="871"/>
      <c r="D69" s="871"/>
      <c r="E69" s="871"/>
      <c r="F69" s="871"/>
      <c r="G69" s="871"/>
      <c r="H69" s="871"/>
      <c r="I69" s="871"/>
      <c r="J69" s="871"/>
      <c r="K69" s="871"/>
      <c r="L69" s="931"/>
      <c r="M69" s="931"/>
    </row>
    <row r="70" spans="1:13" ht="15" customHeight="1">
      <c r="A70" s="931"/>
      <c r="B70" s="934"/>
      <c r="C70" s="934"/>
      <c r="D70" s="931"/>
      <c r="E70" s="931"/>
      <c r="F70" s="931"/>
      <c r="G70" s="931"/>
      <c r="H70" s="931"/>
      <c r="I70" s="931"/>
      <c r="J70" s="931"/>
      <c r="K70" s="931"/>
      <c r="L70" s="931"/>
      <c r="M70" s="931"/>
    </row>
    <row r="71" spans="1:13" ht="15" customHeight="1">
      <c r="A71" s="931"/>
      <c r="B71" s="937" t="s">
        <v>941</v>
      </c>
      <c r="C71" s="937" t="s">
        <v>942</v>
      </c>
      <c r="D71" s="937" t="s">
        <v>943</v>
      </c>
      <c r="E71" s="937" t="s">
        <v>944</v>
      </c>
      <c r="F71" s="937" t="s">
        <v>945</v>
      </c>
      <c r="G71" s="937" t="s">
        <v>946</v>
      </c>
      <c r="H71" s="937" t="s">
        <v>947</v>
      </c>
      <c r="I71" s="937" t="s">
        <v>948</v>
      </c>
      <c r="J71" s="937" t="s">
        <v>1065</v>
      </c>
      <c r="K71" s="937" t="s">
        <v>1066</v>
      </c>
      <c r="L71" s="937" t="s">
        <v>1067</v>
      </c>
      <c r="M71" s="937" t="s">
        <v>1068</v>
      </c>
    </row>
    <row r="72" spans="1:13" ht="15" customHeight="1">
      <c r="A72" s="931"/>
      <c r="B72" s="937"/>
      <c r="C72" s="937"/>
      <c r="D72" s="934"/>
      <c r="E72" s="934"/>
      <c r="F72" s="937"/>
      <c r="G72" s="937"/>
      <c r="H72" s="937"/>
      <c r="I72" s="937"/>
      <c r="J72" s="934"/>
      <c r="K72" s="934" t="s">
        <v>1069</v>
      </c>
      <c r="L72" s="931"/>
      <c r="M72" s="931"/>
    </row>
    <row r="73" spans="1:13" ht="15" customHeight="1">
      <c r="A73" s="931"/>
      <c r="B73" s="937"/>
      <c r="C73" s="937"/>
      <c r="D73" s="934" t="s">
        <v>1070</v>
      </c>
      <c r="E73" s="934"/>
      <c r="F73" s="934"/>
      <c r="G73" s="934"/>
      <c r="H73" s="934"/>
      <c r="I73" s="934"/>
      <c r="J73" s="934" t="s">
        <v>1071</v>
      </c>
      <c r="K73" s="934" t="s">
        <v>951</v>
      </c>
      <c r="L73" s="934"/>
      <c r="M73" s="934"/>
    </row>
    <row r="74" spans="1:13" ht="15" customHeight="1">
      <c r="A74" s="931"/>
      <c r="B74" s="937"/>
      <c r="C74" s="937"/>
      <c r="D74" s="934" t="s">
        <v>1097</v>
      </c>
      <c r="E74" s="934"/>
      <c r="F74" s="934" t="s">
        <v>1072</v>
      </c>
      <c r="G74" s="934"/>
      <c r="H74" s="934" t="s">
        <v>1071</v>
      </c>
      <c r="I74" s="934"/>
      <c r="J74" s="934" t="s">
        <v>1072</v>
      </c>
      <c r="K74" s="934" t="s">
        <v>1073</v>
      </c>
      <c r="L74" s="934"/>
      <c r="M74" s="934"/>
    </row>
    <row r="75" spans="1:13" ht="15" customHeight="1">
      <c r="A75" s="931"/>
      <c r="B75" s="937"/>
      <c r="C75" s="937"/>
      <c r="D75" s="934" t="s">
        <v>1098</v>
      </c>
      <c r="E75" s="934" t="s">
        <v>1070</v>
      </c>
      <c r="F75" s="934" t="s">
        <v>1074</v>
      </c>
      <c r="G75" s="934" t="s">
        <v>951</v>
      </c>
      <c r="H75" s="934" t="s">
        <v>1072</v>
      </c>
      <c r="I75" s="934" t="s">
        <v>951</v>
      </c>
      <c r="J75" s="934" t="s">
        <v>1075</v>
      </c>
      <c r="K75" s="934" t="s">
        <v>1076</v>
      </c>
      <c r="L75" s="934" t="s">
        <v>1077</v>
      </c>
      <c r="M75" s="934" t="s">
        <v>1078</v>
      </c>
    </row>
    <row r="76" spans="1:13" ht="15" customHeight="1" thickBot="1">
      <c r="A76" s="936" t="s">
        <v>950</v>
      </c>
      <c r="B76" s="936" t="s">
        <v>462</v>
      </c>
      <c r="C76" s="936" t="s">
        <v>461</v>
      </c>
      <c r="D76" s="936" t="s">
        <v>262</v>
      </c>
      <c r="E76" s="936" t="s">
        <v>951</v>
      </c>
      <c r="F76" s="936" t="s">
        <v>1079</v>
      </c>
      <c r="G76" s="936" t="s">
        <v>438</v>
      </c>
      <c r="H76" s="936" t="s">
        <v>1075</v>
      </c>
      <c r="I76" s="936" t="s">
        <v>1080</v>
      </c>
      <c r="J76" s="936" t="s">
        <v>1073</v>
      </c>
      <c r="K76" s="936" t="s">
        <v>1079</v>
      </c>
      <c r="L76" s="936" t="s">
        <v>1081</v>
      </c>
      <c r="M76" s="936" t="s">
        <v>1081</v>
      </c>
    </row>
    <row r="77" spans="1:13" ht="15" customHeight="1">
      <c r="A77" s="931"/>
      <c r="B77" s="934"/>
      <c r="C77" s="934"/>
      <c r="D77" s="931"/>
      <c r="E77" s="931"/>
      <c r="F77" s="931"/>
      <c r="G77" s="931"/>
      <c r="H77" s="931"/>
      <c r="I77" s="931"/>
      <c r="J77" s="931"/>
      <c r="K77" s="931"/>
      <c r="L77" s="931"/>
      <c r="M77" s="931"/>
    </row>
    <row r="78" spans="1:13" ht="15" customHeight="1">
      <c r="A78" s="931">
        <v>1</v>
      </c>
      <c r="B78" s="876" t="str">
        <f>IF($E$12=0,"-",B$26)</f>
        <v>-</v>
      </c>
      <c r="C78" s="934" t="s">
        <v>954</v>
      </c>
      <c r="D78" s="935"/>
      <c r="E78" s="932"/>
      <c r="F78" s="932"/>
      <c r="G78" s="932"/>
      <c r="H78" s="932"/>
      <c r="I78" s="932"/>
      <c r="J78" s="877"/>
      <c r="K78" s="877"/>
      <c r="L78" s="877"/>
      <c r="M78" s="932" t="str">
        <f>IF($E$12=0,"-  ",D78)</f>
        <v xml:space="preserve">-  </v>
      </c>
    </row>
    <row r="79" spans="1:13" ht="15" customHeight="1">
      <c r="A79" s="931"/>
      <c r="B79" s="876"/>
      <c r="C79" s="934"/>
      <c r="D79" s="933"/>
      <c r="E79" s="933"/>
      <c r="F79" s="932"/>
      <c r="G79" s="932"/>
      <c r="H79" s="932"/>
      <c r="I79" s="932"/>
      <c r="J79" s="877"/>
      <c r="K79" s="877"/>
      <c r="L79" s="877"/>
      <c r="M79" s="877"/>
    </row>
    <row r="80" spans="1:13" ht="15" customHeight="1">
      <c r="A80" s="931">
        <v>2</v>
      </c>
      <c r="B80" s="876" t="str">
        <f>IF($E$12=0,"-",B$28)</f>
        <v>-</v>
      </c>
      <c r="C80" s="934" t="s">
        <v>307</v>
      </c>
      <c r="D80" s="935"/>
      <c r="E80" s="932" t="str">
        <f>IF($E$12=0,"-  ",(D80-D78))</f>
        <v xml:space="preserve">-  </v>
      </c>
      <c r="F80" s="935" t="str">
        <f>IF($E$12=0," ",'ATT1B-Projection'!E70)</f>
        <v xml:space="preserve"> </v>
      </c>
      <c r="G80" s="932" t="str">
        <f t="shared" ref="G80:G91" si="7">IF($E$12=0,"-  ",(E80-F80))</f>
        <v xml:space="preserve">-  </v>
      </c>
      <c r="H80" s="932" t="str">
        <f t="shared" ref="H80:H91" si="8">IF($E$12=0,"-  ",(IF(SIGN(E80)=SIGN(F80),IF(SIGN(F80)=-1,MAX(G80,0),MIN(G80,0)),-F80)))</f>
        <v xml:space="preserve">-  </v>
      </c>
      <c r="I80" s="932" t="str">
        <f t="shared" ref="I80:I91" si="9">IF($E$12=0,"-  ",G80-H80)</f>
        <v xml:space="preserve">-  </v>
      </c>
      <c r="J80" s="932" t="str">
        <f>IF($E$12=0,"-  ",(H80*'ATT1B-Projection'!G70))</f>
        <v xml:space="preserve">-  </v>
      </c>
      <c r="K80" s="935" t="str">
        <f>IF($E$12=0," ",('ATT1B-Projection'!H70))</f>
        <v xml:space="preserve"> </v>
      </c>
      <c r="L80" s="932" t="str">
        <f t="shared" ref="L80:L91" si="10">IF($E$12=0,"-  ",(K80+J80+I80))</f>
        <v xml:space="preserve">-  </v>
      </c>
      <c r="M80" s="932" t="str">
        <f>IF($E$12=0,"-  ",M78+L80)</f>
        <v xml:space="preserve">-  </v>
      </c>
    </row>
    <row r="81" spans="1:13" ht="15" customHeight="1">
      <c r="A81" s="931">
        <v>3</v>
      </c>
      <c r="B81" s="876" t="str">
        <f>IF($E$12=0,"-",B$29)</f>
        <v>-</v>
      </c>
      <c r="C81" s="934" t="s">
        <v>308</v>
      </c>
      <c r="D81" s="935"/>
      <c r="E81" s="932" t="str">
        <f t="shared" ref="E81:E91" si="11">IF($E$12=0,"-  ",(D81-D80))</f>
        <v xml:space="preserve">-  </v>
      </c>
      <c r="F81" s="935" t="str">
        <f>IF($E$12=0," ",'ATT1B-Projection'!E71)</f>
        <v xml:space="preserve"> </v>
      </c>
      <c r="G81" s="932" t="str">
        <f t="shared" si="7"/>
        <v xml:space="preserve">-  </v>
      </c>
      <c r="H81" s="932" t="str">
        <f t="shared" si="8"/>
        <v xml:space="preserve">-  </v>
      </c>
      <c r="I81" s="932" t="str">
        <f t="shared" si="9"/>
        <v xml:space="preserve">-  </v>
      </c>
      <c r="J81" s="932" t="str">
        <f>IF($E$12=0,"-  ",(H81*'ATT1B-Projection'!G71))</f>
        <v xml:space="preserve">-  </v>
      </c>
      <c r="K81" s="935" t="str">
        <f>IF($E$12=0," ",('ATT1B-Projection'!H71))</f>
        <v xml:space="preserve"> </v>
      </c>
      <c r="L81" s="932" t="str">
        <f t="shared" si="10"/>
        <v xml:space="preserve">-  </v>
      </c>
      <c r="M81" s="932" t="str">
        <f t="shared" ref="M81:M91" si="12">IF($E$12=0,"-  ",M80+L81)</f>
        <v xml:space="preserve">-  </v>
      </c>
    </row>
    <row r="82" spans="1:13" ht="15" customHeight="1">
      <c r="A82" s="931">
        <v>4</v>
      </c>
      <c r="B82" s="876" t="str">
        <f>IF($E$12=0,"-",B$30)</f>
        <v>-</v>
      </c>
      <c r="C82" s="934" t="s">
        <v>309</v>
      </c>
      <c r="D82" s="935"/>
      <c r="E82" s="932" t="str">
        <f t="shared" si="11"/>
        <v xml:space="preserve">-  </v>
      </c>
      <c r="F82" s="935" t="str">
        <f>IF($E$12=0," ",'ATT1B-Projection'!E72)</f>
        <v xml:space="preserve"> </v>
      </c>
      <c r="G82" s="932" t="str">
        <f t="shared" si="7"/>
        <v xml:space="preserve">-  </v>
      </c>
      <c r="H82" s="932" t="str">
        <f t="shared" si="8"/>
        <v xml:space="preserve">-  </v>
      </c>
      <c r="I82" s="932" t="str">
        <f t="shared" si="9"/>
        <v xml:space="preserve">-  </v>
      </c>
      <c r="J82" s="932" t="str">
        <f>IF($E$12=0,"-  ",(H82*'ATT1B-Projection'!G72))</f>
        <v xml:space="preserve">-  </v>
      </c>
      <c r="K82" s="935" t="str">
        <f>IF($E$12=0," ",('ATT1B-Projection'!H72))</f>
        <v xml:space="preserve"> </v>
      </c>
      <c r="L82" s="932" t="str">
        <f t="shared" si="10"/>
        <v xml:space="preserve">-  </v>
      </c>
      <c r="M82" s="932" t="str">
        <f t="shared" si="12"/>
        <v xml:space="preserve">-  </v>
      </c>
    </row>
    <row r="83" spans="1:13" ht="15" customHeight="1">
      <c r="A83" s="931">
        <v>5</v>
      </c>
      <c r="B83" s="876" t="str">
        <f>IF($E$12=0,"-",B$31)</f>
        <v>-</v>
      </c>
      <c r="C83" s="934" t="s">
        <v>310</v>
      </c>
      <c r="D83" s="935"/>
      <c r="E83" s="932" t="str">
        <f t="shared" si="11"/>
        <v xml:space="preserve">-  </v>
      </c>
      <c r="F83" s="935" t="str">
        <f>IF($E$12=0," ",'ATT1B-Projection'!E73)</f>
        <v xml:space="preserve"> </v>
      </c>
      <c r="G83" s="932" t="str">
        <f t="shared" si="7"/>
        <v xml:space="preserve">-  </v>
      </c>
      <c r="H83" s="932" t="str">
        <f t="shared" si="8"/>
        <v xml:space="preserve">-  </v>
      </c>
      <c r="I83" s="932" t="str">
        <f t="shared" si="9"/>
        <v xml:space="preserve">-  </v>
      </c>
      <c r="J83" s="932" t="str">
        <f>IF($E$12=0,"-  ",(H83*'ATT1B-Projection'!G73))</f>
        <v xml:space="preserve">-  </v>
      </c>
      <c r="K83" s="935" t="str">
        <f>IF($E$12=0," ",('ATT1B-Projection'!H73))</f>
        <v xml:space="preserve"> </v>
      </c>
      <c r="L83" s="932" t="str">
        <f t="shared" si="10"/>
        <v xml:space="preserve">-  </v>
      </c>
      <c r="M83" s="932" t="str">
        <f t="shared" si="12"/>
        <v xml:space="preserve">-  </v>
      </c>
    </row>
    <row r="84" spans="1:13" ht="15" customHeight="1">
      <c r="A84" s="931">
        <v>6</v>
      </c>
      <c r="B84" s="876" t="str">
        <f>IF($E$12=0,"-",B$32)</f>
        <v>-</v>
      </c>
      <c r="C84" s="934" t="s">
        <v>312</v>
      </c>
      <c r="D84" s="935"/>
      <c r="E84" s="932" t="str">
        <f t="shared" si="11"/>
        <v xml:space="preserve">-  </v>
      </c>
      <c r="F84" s="935" t="str">
        <f>IF($E$12=0," ",'ATT1B-Projection'!E74)</f>
        <v xml:space="preserve"> </v>
      </c>
      <c r="G84" s="932" t="str">
        <f t="shared" si="7"/>
        <v xml:space="preserve">-  </v>
      </c>
      <c r="H84" s="932" t="str">
        <f t="shared" si="8"/>
        <v xml:space="preserve">-  </v>
      </c>
      <c r="I84" s="932" t="str">
        <f t="shared" si="9"/>
        <v xml:space="preserve">-  </v>
      </c>
      <c r="J84" s="932" t="str">
        <f>IF($E$12=0,"-  ",(H84*'ATT1B-Projection'!G74))</f>
        <v xml:space="preserve">-  </v>
      </c>
      <c r="K84" s="935" t="str">
        <f>IF($E$12=0," ",('ATT1B-Projection'!H74))</f>
        <v xml:space="preserve"> </v>
      </c>
      <c r="L84" s="932" t="str">
        <f t="shared" si="10"/>
        <v xml:space="preserve">-  </v>
      </c>
      <c r="M84" s="932" t="str">
        <f t="shared" si="12"/>
        <v xml:space="preserve">-  </v>
      </c>
    </row>
    <row r="85" spans="1:13" ht="15" customHeight="1">
      <c r="A85" s="931">
        <v>7</v>
      </c>
      <c r="B85" s="876" t="str">
        <f>IF($E$12=0,"-",B$33)</f>
        <v>-</v>
      </c>
      <c r="C85" s="934" t="s">
        <v>313</v>
      </c>
      <c r="D85" s="935"/>
      <c r="E85" s="932" t="str">
        <f t="shared" si="11"/>
        <v xml:space="preserve">-  </v>
      </c>
      <c r="F85" s="935" t="str">
        <f>IF($E$12=0," ",'ATT1B-Projection'!E75)</f>
        <v xml:space="preserve"> </v>
      </c>
      <c r="G85" s="932" t="str">
        <f t="shared" si="7"/>
        <v xml:space="preserve">-  </v>
      </c>
      <c r="H85" s="932" t="str">
        <f t="shared" si="8"/>
        <v xml:space="preserve">-  </v>
      </c>
      <c r="I85" s="932" t="str">
        <f t="shared" si="9"/>
        <v xml:space="preserve">-  </v>
      </c>
      <c r="J85" s="932" t="str">
        <f>IF($E$12=0,"-  ",(H85*'ATT1B-Projection'!G75))</f>
        <v xml:space="preserve">-  </v>
      </c>
      <c r="K85" s="935" t="str">
        <f>IF($E$12=0," ",('ATT1B-Projection'!H75))</f>
        <v xml:space="preserve"> </v>
      </c>
      <c r="L85" s="932" t="str">
        <f t="shared" si="10"/>
        <v xml:space="preserve">-  </v>
      </c>
      <c r="M85" s="932" t="str">
        <f t="shared" si="12"/>
        <v xml:space="preserve">-  </v>
      </c>
    </row>
    <row r="86" spans="1:13" ht="15" customHeight="1">
      <c r="A86" s="931">
        <v>8</v>
      </c>
      <c r="B86" s="876" t="str">
        <f>IF($E$12=0,"-",B$34)</f>
        <v>-</v>
      </c>
      <c r="C86" s="934" t="s">
        <v>314</v>
      </c>
      <c r="D86" s="935"/>
      <c r="E86" s="932" t="str">
        <f t="shared" si="11"/>
        <v xml:space="preserve">-  </v>
      </c>
      <c r="F86" s="935" t="str">
        <f>IF($E$12=0," ",'ATT1B-Projection'!E76)</f>
        <v xml:space="preserve"> </v>
      </c>
      <c r="G86" s="932" t="str">
        <f t="shared" si="7"/>
        <v xml:space="preserve">-  </v>
      </c>
      <c r="H86" s="932" t="str">
        <f t="shared" si="8"/>
        <v xml:space="preserve">-  </v>
      </c>
      <c r="I86" s="932" t="str">
        <f t="shared" si="9"/>
        <v xml:space="preserve">-  </v>
      </c>
      <c r="J86" s="932" t="str">
        <f>IF($E$12=0,"-  ",(H86*'ATT1B-Projection'!G76))</f>
        <v xml:space="preserve">-  </v>
      </c>
      <c r="K86" s="935" t="str">
        <f>IF($E$12=0," ",('ATT1B-Projection'!H76))</f>
        <v xml:space="preserve"> </v>
      </c>
      <c r="L86" s="932" t="str">
        <f t="shared" si="10"/>
        <v xml:space="preserve">-  </v>
      </c>
      <c r="M86" s="932" t="str">
        <f t="shared" si="12"/>
        <v xml:space="preserve">-  </v>
      </c>
    </row>
    <row r="87" spans="1:13" ht="15" customHeight="1">
      <c r="A87" s="931">
        <v>9</v>
      </c>
      <c r="B87" s="876" t="str">
        <f>IF($E$12=0,"-",B$35)</f>
        <v>-</v>
      </c>
      <c r="C87" s="934" t="s">
        <v>315</v>
      </c>
      <c r="D87" s="935"/>
      <c r="E87" s="932" t="str">
        <f t="shared" si="11"/>
        <v xml:space="preserve">-  </v>
      </c>
      <c r="F87" s="935" t="str">
        <f>IF($E$12=0," ",'ATT1B-Projection'!E77)</f>
        <v xml:space="preserve"> </v>
      </c>
      <c r="G87" s="932" t="str">
        <f t="shared" si="7"/>
        <v xml:space="preserve">-  </v>
      </c>
      <c r="H87" s="932" t="str">
        <f t="shared" si="8"/>
        <v xml:space="preserve">-  </v>
      </c>
      <c r="I87" s="932" t="str">
        <f t="shared" si="9"/>
        <v xml:space="preserve">-  </v>
      </c>
      <c r="J87" s="932" t="str">
        <f>IF($E$12=0,"-  ",(H87*'ATT1B-Projection'!G77))</f>
        <v xml:space="preserve">-  </v>
      </c>
      <c r="K87" s="935" t="str">
        <f>IF($E$12=0," ",('ATT1B-Projection'!H77))</f>
        <v xml:space="preserve"> </v>
      </c>
      <c r="L87" s="932" t="str">
        <f t="shared" si="10"/>
        <v xml:space="preserve">-  </v>
      </c>
      <c r="M87" s="932" t="str">
        <f t="shared" si="12"/>
        <v xml:space="preserve">-  </v>
      </c>
    </row>
    <row r="88" spans="1:13" ht="15" customHeight="1">
      <c r="A88" s="931">
        <v>10</v>
      </c>
      <c r="B88" s="876" t="str">
        <f>IF($E$12=0,"-",B$36)</f>
        <v>-</v>
      </c>
      <c r="C88" s="934" t="s">
        <v>316</v>
      </c>
      <c r="D88" s="935"/>
      <c r="E88" s="932" t="str">
        <f t="shared" si="11"/>
        <v xml:space="preserve">-  </v>
      </c>
      <c r="F88" s="935" t="str">
        <f>IF($E$12=0," ",'ATT1B-Projection'!E78)</f>
        <v xml:space="preserve"> </v>
      </c>
      <c r="G88" s="932" t="str">
        <f t="shared" si="7"/>
        <v xml:space="preserve">-  </v>
      </c>
      <c r="H88" s="932" t="str">
        <f t="shared" si="8"/>
        <v xml:space="preserve">-  </v>
      </c>
      <c r="I88" s="932" t="str">
        <f t="shared" si="9"/>
        <v xml:space="preserve">-  </v>
      </c>
      <c r="J88" s="932" t="str">
        <f>IF($E$12=0,"-  ",(H88*'ATT1B-Projection'!G78))</f>
        <v xml:space="preserve">-  </v>
      </c>
      <c r="K88" s="935" t="str">
        <f>IF($E$12=0," ",('ATT1B-Projection'!H78))</f>
        <v xml:space="preserve"> </v>
      </c>
      <c r="L88" s="932" t="str">
        <f t="shared" si="10"/>
        <v xml:space="preserve">-  </v>
      </c>
      <c r="M88" s="932" t="str">
        <f t="shared" si="12"/>
        <v xml:space="preserve">-  </v>
      </c>
    </row>
    <row r="89" spans="1:13" ht="15" customHeight="1">
      <c r="A89" s="931">
        <v>11</v>
      </c>
      <c r="B89" s="876" t="str">
        <f>IF($E$12=0,"-",B$37)</f>
        <v>-</v>
      </c>
      <c r="C89" s="934" t="s">
        <v>317</v>
      </c>
      <c r="D89" s="935"/>
      <c r="E89" s="932" t="str">
        <f t="shared" si="11"/>
        <v xml:space="preserve">-  </v>
      </c>
      <c r="F89" s="935" t="str">
        <f>IF($E$12=0," ",'ATT1B-Projection'!E79)</f>
        <v xml:space="preserve"> </v>
      </c>
      <c r="G89" s="932" t="str">
        <f t="shared" si="7"/>
        <v xml:space="preserve">-  </v>
      </c>
      <c r="H89" s="932" t="str">
        <f t="shared" si="8"/>
        <v xml:space="preserve">-  </v>
      </c>
      <c r="I89" s="932" t="str">
        <f t="shared" si="9"/>
        <v xml:space="preserve">-  </v>
      </c>
      <c r="J89" s="932" t="str">
        <f>IF($E$12=0,"-  ",(H89*'ATT1B-Projection'!G79))</f>
        <v xml:space="preserve">-  </v>
      </c>
      <c r="K89" s="935" t="str">
        <f>IF($E$12=0," ",('ATT1B-Projection'!H79))</f>
        <v xml:space="preserve"> </v>
      </c>
      <c r="L89" s="932" t="str">
        <f t="shared" si="10"/>
        <v xml:space="preserve">-  </v>
      </c>
      <c r="M89" s="932" t="str">
        <f t="shared" si="12"/>
        <v xml:space="preserve">-  </v>
      </c>
    </row>
    <row r="90" spans="1:13" ht="15" customHeight="1">
      <c r="A90" s="931">
        <v>12</v>
      </c>
      <c r="B90" s="876" t="str">
        <f>IF($E$12=0,"-",B$38)</f>
        <v>-</v>
      </c>
      <c r="C90" s="934" t="s">
        <v>318</v>
      </c>
      <c r="D90" s="935"/>
      <c r="E90" s="932" t="str">
        <f t="shared" si="11"/>
        <v xml:space="preserve">-  </v>
      </c>
      <c r="F90" s="935" t="str">
        <f>IF($E$12=0," ",'ATT1B-Projection'!E80)</f>
        <v xml:space="preserve"> </v>
      </c>
      <c r="G90" s="932" t="str">
        <f t="shared" si="7"/>
        <v xml:space="preserve">-  </v>
      </c>
      <c r="H90" s="932" t="str">
        <f t="shared" si="8"/>
        <v xml:space="preserve">-  </v>
      </c>
      <c r="I90" s="932" t="str">
        <f t="shared" si="9"/>
        <v xml:space="preserve">-  </v>
      </c>
      <c r="J90" s="932" t="str">
        <f>IF($E$12=0,"-  ",(H90*'ATT1B-Projection'!G80))</f>
        <v xml:space="preserve">-  </v>
      </c>
      <c r="K90" s="935" t="str">
        <f>IF($E$12=0," ",('ATT1B-Projection'!H80))</f>
        <v xml:space="preserve"> </v>
      </c>
      <c r="L90" s="932" t="str">
        <f t="shared" si="10"/>
        <v xml:space="preserve">-  </v>
      </c>
      <c r="M90" s="932" t="str">
        <f t="shared" si="12"/>
        <v xml:space="preserve">-  </v>
      </c>
    </row>
    <row r="91" spans="1:13" ht="15" customHeight="1">
      <c r="A91" s="931">
        <v>13</v>
      </c>
      <c r="B91" s="876" t="str">
        <f>IF($E$12=0,"-",B$39)</f>
        <v>-</v>
      </c>
      <c r="C91" s="934" t="s">
        <v>954</v>
      </c>
      <c r="D91" s="935"/>
      <c r="E91" s="932" t="str">
        <f t="shared" si="11"/>
        <v xml:space="preserve">-  </v>
      </c>
      <c r="F91" s="935" t="str">
        <f>IF($E$12=0," ",'ATT1B-Projection'!E81)</f>
        <v xml:space="preserve"> </v>
      </c>
      <c r="G91" s="932" t="str">
        <f t="shared" si="7"/>
        <v xml:space="preserve">-  </v>
      </c>
      <c r="H91" s="932" t="str">
        <f t="shared" si="8"/>
        <v xml:space="preserve">-  </v>
      </c>
      <c r="I91" s="932" t="str">
        <f t="shared" si="9"/>
        <v xml:space="preserve">-  </v>
      </c>
      <c r="J91" s="932" t="str">
        <f>IF($E$12=0,"-  ",(H91*'ATT1B-Projection'!G81))</f>
        <v xml:space="preserve">-  </v>
      </c>
      <c r="K91" s="935" t="str">
        <f>IF($E$12=0," ",('ATT1B-Projection'!H81))</f>
        <v xml:space="preserve"> </v>
      </c>
      <c r="L91" s="932" t="str">
        <f t="shared" si="10"/>
        <v xml:space="preserve">-  </v>
      </c>
      <c r="M91" s="932" t="str">
        <f t="shared" si="12"/>
        <v xml:space="preserve">-  </v>
      </c>
    </row>
    <row r="92" spans="1:13" ht="15" customHeight="1">
      <c r="A92" s="931"/>
      <c r="B92" s="876"/>
      <c r="C92" s="934"/>
      <c r="D92" s="932"/>
      <c r="E92" s="932"/>
      <c r="F92" s="932"/>
      <c r="G92" s="932"/>
      <c r="H92" s="932"/>
      <c r="I92" s="932"/>
      <c r="J92" s="932"/>
      <c r="K92" s="932"/>
      <c r="L92" s="932"/>
      <c r="M92" s="932"/>
    </row>
    <row r="93" spans="1:13" ht="15" customHeight="1">
      <c r="A93" s="931">
        <v>14</v>
      </c>
      <c r="B93" s="931" t="s">
        <v>1154</v>
      </c>
      <c r="C93" s="931"/>
      <c r="D93" s="931"/>
      <c r="E93" s="931"/>
      <c r="F93" s="931"/>
      <c r="G93" s="931"/>
      <c r="H93" s="931"/>
      <c r="I93" s="931"/>
      <c r="J93" s="931"/>
      <c r="K93" s="932"/>
      <c r="L93" s="932"/>
      <c r="M93" s="932" t="str">
        <f>+M78</f>
        <v xml:space="preserve">-  </v>
      </c>
    </row>
    <row r="94" spans="1:13" ht="15" customHeight="1">
      <c r="A94" s="931"/>
      <c r="B94" s="931"/>
      <c r="C94" s="931"/>
      <c r="D94" s="931"/>
      <c r="E94" s="931"/>
      <c r="F94" s="931"/>
      <c r="G94" s="931"/>
      <c r="H94" s="931"/>
      <c r="I94" s="931"/>
      <c r="J94" s="931"/>
      <c r="K94" s="932"/>
      <c r="L94" s="932"/>
      <c r="M94" s="932"/>
    </row>
    <row r="95" spans="1:13" ht="15" customHeight="1">
      <c r="A95" s="931">
        <v>15</v>
      </c>
      <c r="B95" s="931" t="s">
        <v>1153</v>
      </c>
      <c r="C95" s="931"/>
      <c r="D95" s="931"/>
      <c r="E95" s="931"/>
      <c r="F95" s="931"/>
      <c r="G95" s="931"/>
      <c r="H95" s="931"/>
      <c r="I95" s="931"/>
      <c r="J95" s="933"/>
      <c r="K95" s="932"/>
      <c r="L95" s="932"/>
      <c r="M95" s="932" t="str">
        <f>+M91</f>
        <v xml:space="preserve">-  </v>
      </c>
    </row>
    <row r="96" spans="1:13" ht="15" customHeight="1">
      <c r="A96" s="931"/>
      <c r="B96" s="876"/>
      <c r="C96" s="934"/>
      <c r="D96" s="932"/>
      <c r="E96" s="932"/>
      <c r="F96" s="932"/>
      <c r="G96" s="932"/>
      <c r="H96" s="932"/>
      <c r="I96" s="932"/>
      <c r="J96" s="932"/>
      <c r="K96" s="932"/>
      <c r="L96" s="932"/>
      <c r="M96" s="932"/>
    </row>
    <row r="97" spans="1:13" ht="15" customHeight="1">
      <c r="A97" s="938" t="s">
        <v>956</v>
      </c>
      <c r="B97" s="934"/>
      <c r="C97" s="934"/>
      <c r="D97" s="931"/>
      <c r="E97" s="931"/>
      <c r="F97" s="931"/>
      <c r="G97" s="931"/>
      <c r="H97" s="931"/>
      <c r="I97" s="931"/>
      <c r="J97" s="931"/>
      <c r="K97" s="931"/>
      <c r="L97" s="931"/>
      <c r="M97" s="931"/>
    </row>
    <row r="98" spans="1:13" ht="15" customHeight="1">
      <c r="A98" s="1412" t="s">
        <v>957</v>
      </c>
      <c r="B98" s="1397"/>
      <c r="C98" s="1413" t="s">
        <v>1082</v>
      </c>
      <c r="D98" s="1413"/>
      <c r="E98" s="1413"/>
      <c r="F98" s="1413"/>
      <c r="G98" s="1413"/>
      <c r="H98" s="1413"/>
      <c r="I98" s="1413"/>
      <c r="J98" s="1413"/>
      <c r="K98" s="1413"/>
      <c r="L98" s="1413"/>
      <c r="M98" s="1413"/>
    </row>
    <row r="99" spans="1:13" ht="15" customHeight="1">
      <c r="A99" s="1412" t="s">
        <v>958</v>
      </c>
      <c r="B99" s="1397"/>
      <c r="C99" s="1413" t="s">
        <v>1044</v>
      </c>
      <c r="D99" s="1413"/>
      <c r="E99" s="1413"/>
      <c r="F99" s="1413"/>
      <c r="G99" s="1413"/>
      <c r="H99" s="1413"/>
      <c r="I99" s="1413"/>
      <c r="J99" s="1413"/>
      <c r="K99" s="1413"/>
      <c r="L99" s="1413"/>
      <c r="M99" s="1413"/>
    </row>
    <row r="100" spans="1:13" ht="15" customHeight="1">
      <c r="A100" s="1412" t="s">
        <v>962</v>
      </c>
      <c r="B100" s="1397"/>
      <c r="C100" s="1413" t="s">
        <v>1083</v>
      </c>
      <c r="D100" s="1413"/>
      <c r="E100" s="1413"/>
      <c r="F100" s="1413"/>
      <c r="G100" s="1413"/>
      <c r="H100" s="1413"/>
      <c r="I100" s="1413"/>
      <c r="J100" s="1413"/>
      <c r="K100" s="1413"/>
      <c r="L100" s="1413"/>
      <c r="M100" s="1413"/>
    </row>
    <row r="101" spans="1:13" ht="15" customHeight="1">
      <c r="A101" s="1412" t="s">
        <v>963</v>
      </c>
      <c r="B101" s="1397"/>
      <c r="C101" s="1413" t="s">
        <v>1084</v>
      </c>
      <c r="D101" s="1413"/>
      <c r="E101" s="1413"/>
      <c r="F101" s="1413"/>
      <c r="G101" s="1413"/>
      <c r="H101" s="1413"/>
      <c r="I101" s="1413"/>
      <c r="J101" s="1413"/>
      <c r="K101" s="1413"/>
      <c r="L101" s="1413"/>
      <c r="M101" s="1413"/>
    </row>
    <row r="102" spans="1:13" ht="15" customHeight="1">
      <c r="A102" s="1412" t="s">
        <v>966</v>
      </c>
      <c r="B102" s="1397"/>
      <c r="C102" s="1413" t="s">
        <v>1085</v>
      </c>
      <c r="D102" s="1413"/>
      <c r="E102" s="1413"/>
      <c r="F102" s="1413"/>
      <c r="G102" s="1413"/>
      <c r="H102" s="1413"/>
      <c r="I102" s="1413"/>
      <c r="J102" s="1413"/>
      <c r="K102" s="1413"/>
      <c r="L102" s="1413"/>
      <c r="M102" s="1413"/>
    </row>
    <row r="103" spans="1:13" ht="15" customHeight="1">
      <c r="A103" s="1412" t="s">
        <v>1086</v>
      </c>
      <c r="B103" s="1397"/>
      <c r="C103" s="1413" t="s">
        <v>1099</v>
      </c>
      <c r="D103" s="1413"/>
      <c r="E103" s="1413"/>
      <c r="F103" s="1413"/>
      <c r="G103" s="1413"/>
      <c r="H103" s="1413"/>
      <c r="I103" s="1413"/>
      <c r="J103" s="1413"/>
      <c r="K103" s="1413"/>
      <c r="L103" s="1413"/>
      <c r="M103" s="1413"/>
    </row>
    <row r="104" spans="1:13" ht="15" customHeight="1">
      <c r="A104" s="1412" t="s">
        <v>1088</v>
      </c>
      <c r="B104" s="1397"/>
      <c r="C104" s="1413" t="s">
        <v>1089</v>
      </c>
      <c r="D104" s="1413"/>
      <c r="E104" s="1413"/>
      <c r="F104" s="1413"/>
      <c r="G104" s="1413"/>
      <c r="H104" s="1413"/>
      <c r="I104" s="1413"/>
      <c r="J104" s="1413"/>
      <c r="K104" s="1413"/>
      <c r="L104" s="1413"/>
      <c r="M104" s="1413"/>
    </row>
    <row r="105" spans="1:13" ht="15" customHeight="1">
      <c r="A105" s="1412" t="s">
        <v>1100</v>
      </c>
      <c r="B105" s="1397"/>
      <c r="C105" s="1413" t="s">
        <v>970</v>
      </c>
      <c r="D105" s="1413"/>
      <c r="E105" s="1413"/>
      <c r="F105" s="1413"/>
      <c r="G105" s="1413"/>
      <c r="H105" s="1413"/>
      <c r="I105" s="1413"/>
      <c r="J105" s="1413"/>
      <c r="K105" s="1413"/>
      <c r="L105" s="1413"/>
      <c r="M105" s="1413"/>
    </row>
    <row r="106" spans="1:13" ht="15" customHeight="1">
      <c r="A106" s="1412" t="s">
        <v>1101</v>
      </c>
      <c r="B106" s="1397"/>
      <c r="C106" s="1413" t="s">
        <v>1092</v>
      </c>
      <c r="D106" s="1413"/>
      <c r="E106" s="1413"/>
      <c r="F106" s="1413"/>
      <c r="G106" s="1413"/>
      <c r="H106" s="1413"/>
      <c r="I106" s="1413"/>
      <c r="J106" s="1413"/>
      <c r="K106" s="1413"/>
      <c r="L106" s="1413"/>
      <c r="M106" s="1413"/>
    </row>
    <row r="107" spans="1:13" ht="15" customHeight="1">
      <c r="A107" s="1412" t="s">
        <v>1102</v>
      </c>
      <c r="B107" s="1397"/>
      <c r="C107" s="1413" t="s">
        <v>1150</v>
      </c>
      <c r="D107" s="1413"/>
      <c r="E107" s="1413"/>
      <c r="F107" s="1413"/>
      <c r="G107" s="1413"/>
      <c r="H107" s="1413"/>
      <c r="I107" s="1413"/>
      <c r="J107" s="1413"/>
      <c r="K107" s="1413"/>
      <c r="L107" s="1413"/>
      <c r="M107" s="1413"/>
    </row>
    <row r="108" spans="1:13" ht="15" customHeight="1">
      <c r="A108" s="1412" t="s">
        <v>1103</v>
      </c>
      <c r="B108" s="1397"/>
      <c r="C108" s="1413" t="s">
        <v>1149</v>
      </c>
      <c r="D108" s="1413"/>
      <c r="E108" s="1413"/>
      <c r="F108" s="1413"/>
      <c r="G108" s="1413"/>
      <c r="H108" s="1413"/>
      <c r="I108" s="1413"/>
      <c r="J108" s="1413"/>
      <c r="K108" s="1413"/>
      <c r="L108" s="1413"/>
      <c r="M108" s="1413"/>
    </row>
    <row r="109" spans="1:13" ht="15" customHeight="1">
      <c r="A109" s="931"/>
      <c r="B109" s="934"/>
      <c r="C109" s="934"/>
      <c r="D109" s="931"/>
      <c r="E109" s="931"/>
      <c r="F109" s="931"/>
      <c r="G109" s="931"/>
      <c r="H109" s="931"/>
      <c r="I109" s="931"/>
      <c r="J109" s="931"/>
      <c r="K109" s="931"/>
      <c r="L109" s="931"/>
      <c r="M109" s="931"/>
    </row>
    <row r="110" spans="1:13" ht="15" customHeight="1">
      <c r="A110" s="931"/>
      <c r="B110" s="934"/>
      <c r="C110" s="934"/>
      <c r="D110" s="931"/>
      <c r="E110" s="931"/>
      <c r="F110" s="931"/>
      <c r="G110" s="931"/>
      <c r="H110" s="931"/>
      <c r="I110" s="931"/>
      <c r="J110" s="931"/>
      <c r="K110" s="931"/>
      <c r="L110" s="931"/>
      <c r="M110" s="931"/>
    </row>
    <row r="111" spans="1:13" ht="15" customHeight="1">
      <c r="A111" s="1396" t="s">
        <v>1148</v>
      </c>
      <c r="B111" s="1396"/>
      <c r="C111" s="1396"/>
      <c r="D111" s="1396"/>
      <c r="E111" s="1396"/>
      <c r="F111" s="1396"/>
      <c r="G111" s="1396"/>
      <c r="H111" s="1396"/>
      <c r="I111" s="1396"/>
      <c r="J111" s="1396"/>
      <c r="K111" s="1396"/>
      <c r="L111" s="1396"/>
      <c r="M111" s="1396"/>
    </row>
    <row r="112" spans="1:13" ht="15" customHeight="1">
      <c r="A112" s="1401" t="str">
        <f>IF($E$12=0,"-  ",$E$12)</f>
        <v xml:space="preserve">-  </v>
      </c>
      <c r="B112" s="1402"/>
      <c r="C112" s="1402"/>
      <c r="D112" s="1402"/>
      <c r="E112" s="1402"/>
      <c r="F112" s="1402"/>
      <c r="G112" s="1402"/>
      <c r="H112" s="1402"/>
      <c r="I112" s="1402"/>
      <c r="J112" s="1402"/>
      <c r="K112" s="926"/>
      <c r="L112" s="931"/>
      <c r="M112" s="931"/>
    </row>
    <row r="113" spans="1:13" ht="15" customHeight="1">
      <c r="A113" s="866" t="s">
        <v>1059</v>
      </c>
      <c r="B113" s="934"/>
      <c r="C113" s="934"/>
      <c r="D113" s="931"/>
      <c r="E113" s="931"/>
      <c r="F113" s="931"/>
      <c r="G113" s="931"/>
      <c r="H113" s="931"/>
      <c r="I113" s="931"/>
      <c r="J113" s="931"/>
      <c r="K113" s="931"/>
      <c r="L113" s="931"/>
      <c r="M113" s="931"/>
    </row>
    <row r="114" spans="1:13" ht="15" customHeight="1">
      <c r="A114" s="866"/>
      <c r="B114" s="934"/>
      <c r="C114" s="934"/>
      <c r="D114" s="931"/>
      <c r="E114" s="931"/>
      <c r="F114" s="931"/>
      <c r="G114" s="931"/>
      <c r="H114" s="931"/>
      <c r="I114" s="931"/>
      <c r="J114" s="931"/>
      <c r="K114" s="931"/>
      <c r="L114" s="931"/>
      <c r="M114" s="931"/>
    </row>
    <row r="115" spans="1:13" ht="15" customHeight="1">
      <c r="A115" s="1396" t="s">
        <v>973</v>
      </c>
      <c r="B115" s="1396"/>
      <c r="C115" s="1396"/>
      <c r="D115" s="1396"/>
      <c r="E115" s="1396"/>
      <c r="F115" s="1396"/>
      <c r="G115" s="1396"/>
      <c r="H115" s="1396"/>
      <c r="I115" s="1396"/>
      <c r="J115" s="1396"/>
      <c r="K115" s="1396"/>
      <c r="L115" s="1396"/>
      <c r="M115" s="1396"/>
    </row>
    <row r="116" spans="1:13" ht="15" customHeight="1">
      <c r="A116" s="923"/>
      <c r="B116" s="924"/>
      <c r="C116" s="924"/>
      <c r="D116" s="924"/>
      <c r="E116" s="924"/>
      <c r="F116" s="924"/>
      <c r="G116" s="924"/>
      <c r="H116" s="924"/>
      <c r="I116" s="924"/>
      <c r="J116" s="924"/>
      <c r="K116" s="924"/>
      <c r="L116" s="931"/>
      <c r="M116" s="931"/>
    </row>
    <row r="117" spans="1:13" ht="15" customHeight="1">
      <c r="A117" s="867" t="s">
        <v>1147</v>
      </c>
      <c r="B117" s="924"/>
      <c r="C117" s="924"/>
      <c r="D117" s="924"/>
      <c r="E117" s="924"/>
      <c r="F117" s="924"/>
      <c r="G117" s="924"/>
      <c r="H117" s="924"/>
      <c r="I117" s="924"/>
      <c r="J117" s="924"/>
      <c r="K117" s="924"/>
      <c r="L117" s="931"/>
      <c r="M117" s="931"/>
    </row>
    <row r="118" spans="1:13" ht="15" customHeight="1">
      <c r="A118" s="931" t="s">
        <v>1060</v>
      </c>
      <c r="B118" s="924"/>
      <c r="C118" s="924"/>
      <c r="D118" s="924"/>
      <c r="E118" s="924"/>
      <c r="F118" s="924"/>
      <c r="G118" s="924"/>
      <c r="H118" s="924"/>
      <c r="I118" s="924"/>
      <c r="J118" s="924"/>
      <c r="K118" s="924"/>
      <c r="L118" s="931"/>
      <c r="M118" s="931"/>
    </row>
    <row r="119" spans="1:13" ht="15" customHeight="1">
      <c r="A119" s="931"/>
      <c r="B119" s="934"/>
      <c r="C119" s="934"/>
      <c r="D119" s="931"/>
      <c r="E119" s="931"/>
      <c r="F119" s="931"/>
      <c r="G119" s="931"/>
      <c r="H119" s="931"/>
      <c r="I119" s="931"/>
      <c r="J119" s="931"/>
      <c r="K119" s="931"/>
      <c r="L119" s="931"/>
      <c r="M119" s="931"/>
    </row>
    <row r="120" spans="1:13" ht="15" customHeight="1">
      <c r="A120" s="931"/>
      <c r="B120" s="937" t="s">
        <v>941</v>
      </c>
      <c r="C120" s="937" t="s">
        <v>942</v>
      </c>
      <c r="D120" s="937" t="s">
        <v>943</v>
      </c>
      <c r="E120" s="937" t="s">
        <v>944</v>
      </c>
      <c r="F120" s="937" t="s">
        <v>945</v>
      </c>
      <c r="G120" s="937" t="s">
        <v>946</v>
      </c>
      <c r="H120" s="937" t="s">
        <v>947</v>
      </c>
      <c r="I120" s="937" t="s">
        <v>948</v>
      </c>
      <c r="J120" s="937" t="s">
        <v>1065</v>
      </c>
      <c r="K120" s="937" t="s">
        <v>1066</v>
      </c>
      <c r="L120" s="937" t="s">
        <v>1067</v>
      </c>
      <c r="M120" s="937" t="s">
        <v>1068</v>
      </c>
    </row>
    <row r="121" spans="1:13" ht="15" customHeight="1">
      <c r="A121" s="931"/>
      <c r="B121" s="937"/>
      <c r="C121" s="937"/>
      <c r="D121" s="934" t="s">
        <v>1070</v>
      </c>
      <c r="E121" s="934"/>
      <c r="F121" s="934"/>
      <c r="G121" s="934"/>
      <c r="H121" s="934"/>
      <c r="I121" s="934"/>
      <c r="J121" s="934" t="s">
        <v>1071</v>
      </c>
      <c r="K121" s="934" t="s">
        <v>1072</v>
      </c>
      <c r="L121" s="931"/>
      <c r="M121" s="931"/>
    </row>
    <row r="122" spans="1:13" ht="15" customHeight="1">
      <c r="A122" s="931"/>
      <c r="B122" s="937"/>
      <c r="C122" s="937"/>
      <c r="D122" s="934" t="s">
        <v>1104</v>
      </c>
      <c r="E122" s="934"/>
      <c r="F122" s="934" t="s">
        <v>1072</v>
      </c>
      <c r="G122" s="934"/>
      <c r="H122" s="934" t="s">
        <v>1071</v>
      </c>
      <c r="I122" s="934"/>
      <c r="J122" s="934" t="s">
        <v>1072</v>
      </c>
      <c r="K122" s="934" t="s">
        <v>1073</v>
      </c>
      <c r="L122" s="934"/>
      <c r="M122" s="934"/>
    </row>
    <row r="123" spans="1:13" ht="15" customHeight="1">
      <c r="A123" s="931"/>
      <c r="B123" s="937"/>
      <c r="C123" s="937"/>
      <c r="D123" s="934" t="s">
        <v>1105</v>
      </c>
      <c r="E123" s="934" t="s">
        <v>1070</v>
      </c>
      <c r="F123" s="934" t="s">
        <v>1074</v>
      </c>
      <c r="G123" s="934" t="s">
        <v>951</v>
      </c>
      <c r="H123" s="934" t="s">
        <v>1072</v>
      </c>
      <c r="I123" s="934" t="s">
        <v>951</v>
      </c>
      <c r="J123" s="934" t="s">
        <v>1075</v>
      </c>
      <c r="K123" s="934" t="s">
        <v>1076</v>
      </c>
      <c r="L123" s="934" t="s">
        <v>1077</v>
      </c>
      <c r="M123" s="934" t="s">
        <v>1078</v>
      </c>
    </row>
    <row r="124" spans="1:13" ht="15" customHeight="1" thickBot="1">
      <c r="A124" s="936" t="s">
        <v>950</v>
      </c>
      <c r="B124" s="936" t="s">
        <v>462</v>
      </c>
      <c r="C124" s="936" t="s">
        <v>461</v>
      </c>
      <c r="D124" s="936" t="s">
        <v>1106</v>
      </c>
      <c r="E124" s="936" t="s">
        <v>951</v>
      </c>
      <c r="F124" s="936" t="s">
        <v>1079</v>
      </c>
      <c r="G124" s="936" t="s">
        <v>438</v>
      </c>
      <c r="H124" s="936" t="s">
        <v>1075</v>
      </c>
      <c r="I124" s="936" t="s">
        <v>1080</v>
      </c>
      <c r="J124" s="936" t="s">
        <v>1073</v>
      </c>
      <c r="K124" s="936" t="s">
        <v>1079</v>
      </c>
      <c r="L124" s="936" t="s">
        <v>1081</v>
      </c>
      <c r="M124" s="936" t="s">
        <v>1081</v>
      </c>
    </row>
    <row r="125" spans="1:13" ht="15" customHeight="1">
      <c r="A125" s="931"/>
      <c r="B125" s="934"/>
      <c r="C125" s="934"/>
      <c r="D125" s="931"/>
      <c r="E125" s="931"/>
      <c r="F125" s="931"/>
      <c r="G125" s="931"/>
      <c r="H125" s="931"/>
      <c r="I125" s="931"/>
      <c r="J125" s="931"/>
      <c r="K125" s="931"/>
      <c r="L125" s="931"/>
      <c r="M125" s="931"/>
    </row>
    <row r="126" spans="1:13" ht="15" customHeight="1">
      <c r="A126" s="931">
        <v>1</v>
      </c>
      <c r="B126" s="876" t="str">
        <f>IF($E$12=0,"-",B$26)</f>
        <v>-</v>
      </c>
      <c r="C126" s="934" t="s">
        <v>954</v>
      </c>
      <c r="D126" s="935"/>
      <c r="E126" s="932"/>
      <c r="F126" s="932"/>
      <c r="G126" s="932"/>
      <c r="H126" s="932"/>
      <c r="I126" s="932"/>
      <c r="J126" s="877"/>
      <c r="K126" s="877"/>
      <c r="L126" s="877"/>
      <c r="M126" s="932" t="str">
        <f>IF($E$12=0,"-  ",D126)</f>
        <v xml:space="preserve">-  </v>
      </c>
    </row>
    <row r="127" spans="1:13" ht="15" customHeight="1">
      <c r="A127" s="931"/>
      <c r="B127" s="876"/>
      <c r="C127" s="934"/>
      <c r="D127" s="933"/>
      <c r="E127" s="933"/>
      <c r="F127" s="932"/>
      <c r="G127" s="932"/>
      <c r="H127" s="932"/>
      <c r="I127" s="932"/>
      <c r="J127" s="877"/>
      <c r="K127" s="877"/>
      <c r="L127" s="877"/>
      <c r="M127" s="877"/>
    </row>
    <row r="128" spans="1:13" ht="15" customHeight="1">
      <c r="A128" s="931">
        <v>2</v>
      </c>
      <c r="B128" s="876" t="str">
        <f>IF($E$12=0,"-",B$28)</f>
        <v>-</v>
      </c>
      <c r="C128" s="934" t="s">
        <v>307</v>
      </c>
      <c r="D128" s="935"/>
      <c r="E128" s="932" t="str">
        <f>IF($E$12=0,"-  ",(D128-D126))</f>
        <v xml:space="preserve">-  </v>
      </c>
      <c r="F128" s="935" t="str">
        <f>IF($E$12=0," ",'ATT1B-Projection'!E114)</f>
        <v xml:space="preserve"> </v>
      </c>
      <c r="G128" s="932" t="str">
        <f t="shared" ref="G128:G139" si="13">IF($E$12=0,"-  ",(E128-F128))</f>
        <v xml:space="preserve">-  </v>
      </c>
      <c r="H128" s="932" t="str">
        <f t="shared" ref="H128:H139" si="14">IF($E$12=0,"-  ",(IF(SIGN(E128)=SIGN(F128),IF(SIGN(F128)=-1,MAX(G128,0),MIN(G128,0)),-F128)))</f>
        <v xml:space="preserve">-  </v>
      </c>
      <c r="I128" s="932" t="str">
        <f t="shared" ref="I128:I139" si="15">IF($E$12=0,"-  ",G128-H128)</f>
        <v xml:space="preserve">-  </v>
      </c>
      <c r="J128" s="932" t="str">
        <f>IF($E$12=0,"-  ",(H128*'ATT1B-Projection'!G114))</f>
        <v xml:space="preserve">-  </v>
      </c>
      <c r="K128" s="935" t="str">
        <f>IF($E$12=0," ",('ATT1B-Projection'!H114))</f>
        <v xml:space="preserve"> </v>
      </c>
      <c r="L128" s="932" t="str">
        <f t="shared" ref="L128:L139" si="16">IF($E$12=0,"-  ",(K128+J128+I128))</f>
        <v xml:space="preserve">-  </v>
      </c>
      <c r="M128" s="932" t="str">
        <f>IF($E$12=0,"-  ",M126+L128)</f>
        <v xml:space="preserve">-  </v>
      </c>
    </row>
    <row r="129" spans="1:13" ht="15" customHeight="1">
      <c r="A129" s="931">
        <v>3</v>
      </c>
      <c r="B129" s="876" t="str">
        <f>IF($E$12=0,"-",B$29)</f>
        <v>-</v>
      </c>
      <c r="C129" s="934" t="s">
        <v>308</v>
      </c>
      <c r="D129" s="935"/>
      <c r="E129" s="932" t="str">
        <f t="shared" ref="E129:E139" si="17">IF($E$12=0,"-  ",(D129-D128))</f>
        <v xml:space="preserve">-  </v>
      </c>
      <c r="F129" s="935" t="str">
        <f>IF($E$12=0," ",'ATT1B-Projection'!E115)</f>
        <v xml:space="preserve"> </v>
      </c>
      <c r="G129" s="932" t="str">
        <f t="shared" si="13"/>
        <v xml:space="preserve">-  </v>
      </c>
      <c r="H129" s="932" t="str">
        <f t="shared" si="14"/>
        <v xml:space="preserve">-  </v>
      </c>
      <c r="I129" s="932" t="str">
        <f t="shared" si="15"/>
        <v xml:space="preserve">-  </v>
      </c>
      <c r="J129" s="932" t="str">
        <f>IF($E$12=0,"-  ",(H129*'ATT1B-Projection'!G115))</f>
        <v xml:space="preserve">-  </v>
      </c>
      <c r="K129" s="935" t="str">
        <f>IF($E$12=0," ",('ATT1B-Projection'!H115))</f>
        <v xml:space="preserve"> </v>
      </c>
      <c r="L129" s="932" t="str">
        <f t="shared" si="16"/>
        <v xml:space="preserve">-  </v>
      </c>
      <c r="M129" s="932" t="str">
        <f t="shared" ref="M129:M139" si="18">IF($E$12=0,"-  ",M128+L129)</f>
        <v xml:space="preserve">-  </v>
      </c>
    </row>
    <row r="130" spans="1:13" ht="15" customHeight="1">
      <c r="A130" s="931">
        <v>4</v>
      </c>
      <c r="B130" s="876" t="str">
        <f>IF($E$12=0,"-",B$30)</f>
        <v>-</v>
      </c>
      <c r="C130" s="934" t="s">
        <v>309</v>
      </c>
      <c r="D130" s="935"/>
      <c r="E130" s="932" t="str">
        <f t="shared" si="17"/>
        <v xml:space="preserve">-  </v>
      </c>
      <c r="F130" s="935" t="str">
        <f>IF($E$12=0," ",'ATT1B-Projection'!E116)</f>
        <v xml:space="preserve"> </v>
      </c>
      <c r="G130" s="932" t="str">
        <f t="shared" si="13"/>
        <v xml:space="preserve">-  </v>
      </c>
      <c r="H130" s="932" t="str">
        <f t="shared" si="14"/>
        <v xml:space="preserve">-  </v>
      </c>
      <c r="I130" s="932" t="str">
        <f t="shared" si="15"/>
        <v xml:space="preserve">-  </v>
      </c>
      <c r="J130" s="932" t="str">
        <f>IF($E$12=0,"-  ",(H130*'ATT1B-Projection'!G116))</f>
        <v xml:space="preserve">-  </v>
      </c>
      <c r="K130" s="935" t="str">
        <f>IF($E$12=0," ",('ATT1B-Projection'!H116))</f>
        <v xml:space="preserve"> </v>
      </c>
      <c r="L130" s="932" t="str">
        <f t="shared" si="16"/>
        <v xml:space="preserve">-  </v>
      </c>
      <c r="M130" s="932" t="str">
        <f t="shared" si="18"/>
        <v xml:space="preserve">-  </v>
      </c>
    </row>
    <row r="131" spans="1:13" ht="15" customHeight="1">
      <c r="A131" s="931">
        <v>5</v>
      </c>
      <c r="B131" s="876" t="str">
        <f>IF($E$12=0,"-",B$31)</f>
        <v>-</v>
      </c>
      <c r="C131" s="934" t="s">
        <v>310</v>
      </c>
      <c r="D131" s="935"/>
      <c r="E131" s="932" t="str">
        <f t="shared" si="17"/>
        <v xml:space="preserve">-  </v>
      </c>
      <c r="F131" s="935" t="str">
        <f>IF($E$12=0," ",'ATT1B-Projection'!E117)</f>
        <v xml:space="preserve"> </v>
      </c>
      <c r="G131" s="932" t="str">
        <f t="shared" si="13"/>
        <v xml:space="preserve">-  </v>
      </c>
      <c r="H131" s="932" t="str">
        <f t="shared" si="14"/>
        <v xml:space="preserve">-  </v>
      </c>
      <c r="I131" s="932" t="str">
        <f t="shared" si="15"/>
        <v xml:space="preserve">-  </v>
      </c>
      <c r="J131" s="932" t="str">
        <f>IF($E$12=0,"-  ",(H131*'ATT1B-Projection'!G117))</f>
        <v xml:space="preserve">-  </v>
      </c>
      <c r="K131" s="935" t="str">
        <f>IF($E$12=0," ",('ATT1B-Projection'!H117))</f>
        <v xml:space="preserve"> </v>
      </c>
      <c r="L131" s="932" t="str">
        <f t="shared" si="16"/>
        <v xml:space="preserve">-  </v>
      </c>
      <c r="M131" s="932" t="str">
        <f t="shared" si="18"/>
        <v xml:space="preserve">-  </v>
      </c>
    </row>
    <row r="132" spans="1:13" ht="15" customHeight="1">
      <c r="A132" s="931">
        <v>6</v>
      </c>
      <c r="B132" s="876" t="str">
        <f>IF($E$12=0,"-",B$32)</f>
        <v>-</v>
      </c>
      <c r="C132" s="934" t="s">
        <v>312</v>
      </c>
      <c r="D132" s="935"/>
      <c r="E132" s="932" t="str">
        <f t="shared" si="17"/>
        <v xml:space="preserve">-  </v>
      </c>
      <c r="F132" s="935" t="str">
        <f>IF($E$12=0," ",'ATT1B-Projection'!E118)</f>
        <v xml:space="preserve"> </v>
      </c>
      <c r="G132" s="932" t="str">
        <f t="shared" si="13"/>
        <v xml:space="preserve">-  </v>
      </c>
      <c r="H132" s="932" t="str">
        <f t="shared" si="14"/>
        <v xml:space="preserve">-  </v>
      </c>
      <c r="I132" s="932" t="str">
        <f t="shared" si="15"/>
        <v xml:space="preserve">-  </v>
      </c>
      <c r="J132" s="932" t="str">
        <f>IF($E$12=0,"-  ",(H132*'ATT1B-Projection'!G118))</f>
        <v xml:space="preserve">-  </v>
      </c>
      <c r="K132" s="935" t="str">
        <f>IF($E$12=0," ",('ATT1B-Projection'!H118))</f>
        <v xml:space="preserve"> </v>
      </c>
      <c r="L132" s="932" t="str">
        <f t="shared" si="16"/>
        <v xml:space="preserve">-  </v>
      </c>
      <c r="M132" s="932" t="str">
        <f t="shared" si="18"/>
        <v xml:space="preserve">-  </v>
      </c>
    </row>
    <row r="133" spans="1:13" ht="15" customHeight="1">
      <c r="A133" s="931">
        <v>7</v>
      </c>
      <c r="B133" s="876" t="str">
        <f>IF($E$12=0,"-",B$33)</f>
        <v>-</v>
      </c>
      <c r="C133" s="934" t="s">
        <v>313</v>
      </c>
      <c r="D133" s="935"/>
      <c r="E133" s="932" t="str">
        <f t="shared" si="17"/>
        <v xml:space="preserve">-  </v>
      </c>
      <c r="F133" s="935" t="str">
        <f>IF($E$12=0," ",'ATT1B-Projection'!E119)</f>
        <v xml:space="preserve"> </v>
      </c>
      <c r="G133" s="932" t="str">
        <f t="shared" si="13"/>
        <v xml:space="preserve">-  </v>
      </c>
      <c r="H133" s="932" t="str">
        <f t="shared" si="14"/>
        <v xml:space="preserve">-  </v>
      </c>
      <c r="I133" s="932" t="str">
        <f t="shared" si="15"/>
        <v xml:space="preserve">-  </v>
      </c>
      <c r="J133" s="932" t="str">
        <f>IF($E$12=0,"-  ",(H133*'ATT1B-Projection'!G119))</f>
        <v xml:space="preserve">-  </v>
      </c>
      <c r="K133" s="935" t="str">
        <f>IF($E$12=0," ",('ATT1B-Projection'!H119))</f>
        <v xml:space="preserve"> </v>
      </c>
      <c r="L133" s="932" t="str">
        <f t="shared" si="16"/>
        <v xml:space="preserve">-  </v>
      </c>
      <c r="M133" s="932" t="str">
        <f t="shared" si="18"/>
        <v xml:space="preserve">-  </v>
      </c>
    </row>
    <row r="134" spans="1:13" ht="15" customHeight="1">
      <c r="A134" s="931">
        <v>8</v>
      </c>
      <c r="B134" s="876" t="str">
        <f>IF($E$12=0,"-",B$34)</f>
        <v>-</v>
      </c>
      <c r="C134" s="934" t="s">
        <v>314</v>
      </c>
      <c r="D134" s="935"/>
      <c r="E134" s="932" t="str">
        <f t="shared" si="17"/>
        <v xml:space="preserve">-  </v>
      </c>
      <c r="F134" s="935" t="str">
        <f>IF($E$12=0," ",'ATT1B-Projection'!E120)</f>
        <v xml:space="preserve"> </v>
      </c>
      <c r="G134" s="932" t="str">
        <f t="shared" si="13"/>
        <v xml:space="preserve">-  </v>
      </c>
      <c r="H134" s="932" t="str">
        <f t="shared" si="14"/>
        <v xml:space="preserve">-  </v>
      </c>
      <c r="I134" s="932" t="str">
        <f t="shared" si="15"/>
        <v xml:space="preserve">-  </v>
      </c>
      <c r="J134" s="932" t="str">
        <f>IF($E$12=0,"-  ",(H134*'ATT1B-Projection'!G120))</f>
        <v xml:space="preserve">-  </v>
      </c>
      <c r="K134" s="935" t="str">
        <f>IF($E$12=0," ",('ATT1B-Projection'!H120))</f>
        <v xml:space="preserve"> </v>
      </c>
      <c r="L134" s="932" t="str">
        <f t="shared" si="16"/>
        <v xml:space="preserve">-  </v>
      </c>
      <c r="M134" s="932" t="str">
        <f t="shared" si="18"/>
        <v xml:space="preserve">-  </v>
      </c>
    </row>
    <row r="135" spans="1:13" ht="15" customHeight="1">
      <c r="A135" s="931">
        <v>9</v>
      </c>
      <c r="B135" s="876" t="str">
        <f>IF($E$12=0,"-",B$35)</f>
        <v>-</v>
      </c>
      <c r="C135" s="934" t="s">
        <v>315</v>
      </c>
      <c r="D135" s="935"/>
      <c r="E135" s="932" t="str">
        <f t="shared" si="17"/>
        <v xml:space="preserve">-  </v>
      </c>
      <c r="F135" s="935" t="str">
        <f>IF($E$12=0," ",'ATT1B-Projection'!E121)</f>
        <v xml:space="preserve"> </v>
      </c>
      <c r="G135" s="932" t="str">
        <f t="shared" si="13"/>
        <v xml:space="preserve">-  </v>
      </c>
      <c r="H135" s="932" t="str">
        <f t="shared" si="14"/>
        <v xml:space="preserve">-  </v>
      </c>
      <c r="I135" s="932" t="str">
        <f t="shared" si="15"/>
        <v xml:space="preserve">-  </v>
      </c>
      <c r="J135" s="932" t="str">
        <f>IF($E$12=0,"-  ",(H135*'ATT1B-Projection'!G121))</f>
        <v xml:space="preserve">-  </v>
      </c>
      <c r="K135" s="935" t="str">
        <f>IF($E$12=0," ",('ATT1B-Projection'!H121))</f>
        <v xml:space="preserve"> </v>
      </c>
      <c r="L135" s="932" t="str">
        <f t="shared" si="16"/>
        <v xml:space="preserve">-  </v>
      </c>
      <c r="M135" s="932" t="str">
        <f t="shared" si="18"/>
        <v xml:space="preserve">-  </v>
      </c>
    </row>
    <row r="136" spans="1:13" ht="15" customHeight="1">
      <c r="A136" s="931">
        <v>10</v>
      </c>
      <c r="B136" s="876" t="str">
        <f>IF($E$12=0,"-",B$36)</f>
        <v>-</v>
      </c>
      <c r="C136" s="934" t="s">
        <v>316</v>
      </c>
      <c r="D136" s="935"/>
      <c r="E136" s="932" t="str">
        <f t="shared" si="17"/>
        <v xml:space="preserve">-  </v>
      </c>
      <c r="F136" s="935" t="str">
        <f>IF($E$12=0," ",'ATT1B-Projection'!E122)</f>
        <v xml:space="preserve"> </v>
      </c>
      <c r="G136" s="932" t="str">
        <f t="shared" si="13"/>
        <v xml:space="preserve">-  </v>
      </c>
      <c r="H136" s="932" t="str">
        <f t="shared" si="14"/>
        <v xml:space="preserve">-  </v>
      </c>
      <c r="I136" s="932" t="str">
        <f t="shared" si="15"/>
        <v xml:space="preserve">-  </v>
      </c>
      <c r="J136" s="932" t="str">
        <f>IF($E$12=0,"-  ",(H136*'ATT1B-Projection'!G122))</f>
        <v xml:space="preserve">-  </v>
      </c>
      <c r="K136" s="935" t="str">
        <f>IF($E$12=0," ",('ATT1B-Projection'!H122))</f>
        <v xml:space="preserve"> </v>
      </c>
      <c r="L136" s="932" t="str">
        <f t="shared" si="16"/>
        <v xml:space="preserve">-  </v>
      </c>
      <c r="M136" s="932" t="str">
        <f t="shared" si="18"/>
        <v xml:space="preserve">-  </v>
      </c>
    </row>
    <row r="137" spans="1:13" ht="15" customHeight="1">
      <c r="A137" s="931">
        <v>11</v>
      </c>
      <c r="B137" s="876" t="str">
        <f>IF($E$12=0,"-",B$37)</f>
        <v>-</v>
      </c>
      <c r="C137" s="934" t="s">
        <v>317</v>
      </c>
      <c r="D137" s="935"/>
      <c r="E137" s="932" t="str">
        <f t="shared" si="17"/>
        <v xml:space="preserve">-  </v>
      </c>
      <c r="F137" s="935" t="str">
        <f>IF($E$12=0," ",'ATT1B-Projection'!E123)</f>
        <v xml:space="preserve"> </v>
      </c>
      <c r="G137" s="932" t="str">
        <f t="shared" si="13"/>
        <v xml:space="preserve">-  </v>
      </c>
      <c r="H137" s="932" t="str">
        <f t="shared" si="14"/>
        <v xml:space="preserve">-  </v>
      </c>
      <c r="I137" s="932" t="str">
        <f t="shared" si="15"/>
        <v xml:space="preserve">-  </v>
      </c>
      <c r="J137" s="932" t="str">
        <f>IF($E$12=0,"-  ",(H137*'ATT1B-Projection'!G123))</f>
        <v xml:space="preserve">-  </v>
      </c>
      <c r="K137" s="935" t="str">
        <f>IF($E$12=0," ",('ATT1B-Projection'!H123))</f>
        <v xml:space="preserve"> </v>
      </c>
      <c r="L137" s="932" t="str">
        <f t="shared" si="16"/>
        <v xml:space="preserve">-  </v>
      </c>
      <c r="M137" s="932" t="str">
        <f t="shared" si="18"/>
        <v xml:space="preserve">-  </v>
      </c>
    </row>
    <row r="138" spans="1:13" ht="15" customHeight="1">
      <c r="A138" s="931">
        <v>12</v>
      </c>
      <c r="B138" s="876" t="str">
        <f>IF($E$12=0,"-",B$38)</f>
        <v>-</v>
      </c>
      <c r="C138" s="934" t="s">
        <v>318</v>
      </c>
      <c r="D138" s="935"/>
      <c r="E138" s="932" t="str">
        <f t="shared" si="17"/>
        <v xml:space="preserve">-  </v>
      </c>
      <c r="F138" s="935" t="str">
        <f>IF($E$12=0," ",'ATT1B-Projection'!E124)</f>
        <v xml:space="preserve"> </v>
      </c>
      <c r="G138" s="932" t="str">
        <f t="shared" si="13"/>
        <v xml:space="preserve">-  </v>
      </c>
      <c r="H138" s="932" t="str">
        <f t="shared" si="14"/>
        <v xml:space="preserve">-  </v>
      </c>
      <c r="I138" s="932" t="str">
        <f t="shared" si="15"/>
        <v xml:space="preserve">-  </v>
      </c>
      <c r="J138" s="932" t="str">
        <f>IF($E$12=0,"-  ",(H138*'ATT1B-Projection'!G124))</f>
        <v xml:space="preserve">-  </v>
      </c>
      <c r="K138" s="935" t="str">
        <f>IF($E$12=0," ",('ATT1B-Projection'!H124))</f>
        <v xml:space="preserve"> </v>
      </c>
      <c r="L138" s="932" t="str">
        <f t="shared" si="16"/>
        <v xml:space="preserve">-  </v>
      </c>
      <c r="M138" s="932" t="str">
        <f t="shared" si="18"/>
        <v xml:space="preserve">-  </v>
      </c>
    </row>
    <row r="139" spans="1:13" ht="15" customHeight="1">
      <c r="A139" s="931">
        <v>13</v>
      </c>
      <c r="B139" s="876" t="str">
        <f>IF($E$12=0,"-",B$39)</f>
        <v>-</v>
      </c>
      <c r="C139" s="934" t="s">
        <v>954</v>
      </c>
      <c r="D139" s="935"/>
      <c r="E139" s="932" t="str">
        <f t="shared" si="17"/>
        <v xml:space="preserve">-  </v>
      </c>
      <c r="F139" s="935" t="str">
        <f>IF($E$12=0," ",'ATT1B-Projection'!E125)</f>
        <v xml:space="preserve"> </v>
      </c>
      <c r="G139" s="932" t="str">
        <f t="shared" si="13"/>
        <v xml:space="preserve">-  </v>
      </c>
      <c r="H139" s="932" t="str">
        <f t="shared" si="14"/>
        <v xml:space="preserve">-  </v>
      </c>
      <c r="I139" s="932" t="str">
        <f t="shared" si="15"/>
        <v xml:space="preserve">-  </v>
      </c>
      <c r="J139" s="932" t="str">
        <f>IF($E$12=0,"-  ",(H139*'ATT1B-Projection'!G125))</f>
        <v xml:space="preserve">-  </v>
      </c>
      <c r="K139" s="935" t="str">
        <f>IF($E$12=0," ",('ATT1B-Projection'!H125))</f>
        <v xml:space="preserve"> </v>
      </c>
      <c r="L139" s="932" t="str">
        <f t="shared" si="16"/>
        <v xml:space="preserve">-  </v>
      </c>
      <c r="M139" s="932" t="str">
        <f t="shared" si="18"/>
        <v xml:space="preserve">-  </v>
      </c>
    </row>
    <row r="140" spans="1:13" ht="15" customHeight="1">
      <c r="A140" s="931"/>
      <c r="B140" s="876"/>
      <c r="C140" s="934"/>
      <c r="D140" s="932"/>
      <c r="E140" s="932"/>
      <c r="F140" s="932"/>
      <c r="G140" s="932"/>
      <c r="H140" s="932"/>
      <c r="I140" s="932"/>
      <c r="J140" s="932"/>
      <c r="K140" s="932"/>
      <c r="L140" s="932"/>
      <c r="M140" s="932"/>
    </row>
    <row r="141" spans="1:13" ht="15" customHeight="1">
      <c r="A141" s="931">
        <v>14</v>
      </c>
      <c r="B141" s="931" t="s">
        <v>1154</v>
      </c>
      <c r="C141" s="931"/>
      <c r="D141" s="931"/>
      <c r="E141" s="931"/>
      <c r="F141" s="931"/>
      <c r="G141" s="931"/>
      <c r="H141" s="931"/>
      <c r="I141" s="931"/>
      <c r="J141" s="931"/>
      <c r="K141" s="932"/>
      <c r="L141" s="932"/>
      <c r="M141" s="932" t="str">
        <f>+M126</f>
        <v xml:space="preserve">-  </v>
      </c>
    </row>
    <row r="142" spans="1:13" ht="15" customHeight="1">
      <c r="A142" s="931"/>
      <c r="B142" s="931"/>
      <c r="C142" s="931"/>
      <c r="D142" s="931"/>
      <c r="E142" s="931"/>
      <c r="F142" s="931"/>
      <c r="G142" s="931"/>
      <c r="H142" s="931"/>
      <c r="I142" s="931"/>
      <c r="J142" s="931"/>
      <c r="K142" s="932"/>
      <c r="L142" s="932"/>
      <c r="M142" s="932"/>
    </row>
    <row r="143" spans="1:13" ht="15" customHeight="1">
      <c r="A143" s="931">
        <v>15</v>
      </c>
      <c r="B143" s="931" t="s">
        <v>1153</v>
      </c>
      <c r="C143" s="931"/>
      <c r="D143" s="931"/>
      <c r="E143" s="931"/>
      <c r="F143" s="931"/>
      <c r="G143" s="931"/>
      <c r="H143" s="931"/>
      <c r="I143" s="931"/>
      <c r="J143" s="933"/>
      <c r="K143" s="932"/>
      <c r="L143" s="932"/>
      <c r="M143" s="932" t="str">
        <f>+M139</f>
        <v xml:space="preserve">-  </v>
      </c>
    </row>
    <row r="144" spans="1:13" ht="15" customHeight="1">
      <c r="A144" s="931"/>
      <c r="B144" s="931"/>
      <c r="C144" s="931"/>
      <c r="D144" s="931"/>
      <c r="E144" s="931"/>
      <c r="F144" s="931"/>
      <c r="G144" s="931"/>
      <c r="H144" s="931"/>
      <c r="I144" s="931"/>
      <c r="J144" s="933"/>
      <c r="K144" s="932"/>
      <c r="L144" s="932"/>
      <c r="M144" s="932"/>
    </row>
    <row r="145" spans="1:13" ht="15" customHeight="1">
      <c r="A145" s="931"/>
      <c r="B145" s="934"/>
      <c r="C145" s="934"/>
      <c r="D145" s="931"/>
      <c r="E145" s="931"/>
      <c r="F145" s="931"/>
      <c r="G145" s="931"/>
      <c r="H145" s="931"/>
      <c r="I145" s="931"/>
      <c r="J145" s="931"/>
      <c r="K145" s="931"/>
      <c r="L145" s="931"/>
      <c r="M145" s="931"/>
    </row>
    <row r="146" spans="1:13" ht="15" customHeight="1">
      <c r="A146" s="1396" t="s">
        <v>975</v>
      </c>
      <c r="B146" s="1396"/>
      <c r="C146" s="1396"/>
      <c r="D146" s="1396"/>
      <c r="E146" s="1396"/>
      <c r="F146" s="1396"/>
      <c r="G146" s="1396"/>
      <c r="H146" s="1396"/>
      <c r="I146" s="1396"/>
      <c r="J146" s="1396"/>
      <c r="K146" s="1396"/>
      <c r="L146" s="1396"/>
      <c r="M146" s="1396"/>
    </row>
    <row r="147" spans="1:13" ht="15" customHeight="1">
      <c r="A147" s="923"/>
      <c r="B147" s="924"/>
      <c r="C147" s="924"/>
      <c r="D147" s="924"/>
      <c r="E147" s="924"/>
      <c r="F147" s="924"/>
      <c r="G147" s="924"/>
      <c r="H147" s="924"/>
      <c r="I147" s="924"/>
      <c r="J147" s="924"/>
      <c r="K147" s="924"/>
      <c r="L147" s="931"/>
      <c r="M147" s="931"/>
    </row>
    <row r="148" spans="1:13" ht="15" customHeight="1">
      <c r="A148" s="867" t="s">
        <v>1147</v>
      </c>
      <c r="B148" s="924"/>
      <c r="C148" s="924"/>
      <c r="D148" s="924"/>
      <c r="E148" s="924"/>
      <c r="F148" s="924"/>
      <c r="G148" s="924"/>
      <c r="H148" s="924"/>
      <c r="I148" s="924"/>
      <c r="J148" s="924"/>
      <c r="K148" s="924"/>
      <c r="L148" s="931"/>
      <c r="M148" s="931"/>
    </row>
    <row r="149" spans="1:13" ht="15" customHeight="1">
      <c r="A149" s="931" t="s">
        <v>1060</v>
      </c>
      <c r="B149" s="924"/>
      <c r="C149" s="924"/>
      <c r="D149" s="924"/>
      <c r="E149" s="924"/>
      <c r="F149" s="924"/>
      <c r="G149" s="924"/>
      <c r="H149" s="924"/>
      <c r="I149" s="924"/>
      <c r="J149" s="924"/>
      <c r="K149" s="924"/>
      <c r="L149" s="931"/>
      <c r="M149" s="931"/>
    </row>
    <row r="150" spans="1:13" ht="15" customHeight="1">
      <c r="A150" s="923"/>
      <c r="B150" s="924"/>
      <c r="C150" s="924"/>
      <c r="D150" s="924"/>
      <c r="E150" s="924"/>
      <c r="F150" s="924"/>
      <c r="G150" s="924"/>
      <c r="H150" s="924"/>
      <c r="I150" s="924"/>
      <c r="J150" s="924"/>
      <c r="K150" s="924"/>
      <c r="L150" s="931"/>
      <c r="M150" s="931"/>
    </row>
    <row r="151" spans="1:13" ht="15" customHeight="1">
      <c r="A151" s="931"/>
      <c r="B151" s="937" t="s">
        <v>941</v>
      </c>
      <c r="C151" s="937" t="s">
        <v>942</v>
      </c>
      <c r="D151" s="937" t="s">
        <v>943</v>
      </c>
      <c r="E151" s="937" t="s">
        <v>944</v>
      </c>
      <c r="F151" s="937" t="s">
        <v>945</v>
      </c>
      <c r="G151" s="937" t="s">
        <v>946</v>
      </c>
      <c r="H151" s="937" t="s">
        <v>947</v>
      </c>
      <c r="I151" s="937" t="s">
        <v>948</v>
      </c>
      <c r="J151" s="937" t="s">
        <v>1065</v>
      </c>
      <c r="K151" s="937" t="s">
        <v>1066</v>
      </c>
      <c r="L151" s="937" t="s">
        <v>1067</v>
      </c>
      <c r="M151" s="937" t="s">
        <v>1068</v>
      </c>
    </row>
    <row r="152" spans="1:13" ht="15" customHeight="1">
      <c r="A152" s="931"/>
      <c r="B152" s="937"/>
      <c r="C152" s="937"/>
      <c r="D152" s="934" t="s">
        <v>1070</v>
      </c>
      <c r="E152" s="934"/>
      <c r="F152" s="934"/>
      <c r="G152" s="934"/>
      <c r="H152" s="934"/>
      <c r="I152" s="934"/>
      <c r="J152" s="934" t="s">
        <v>1071</v>
      </c>
      <c r="K152" s="934" t="s">
        <v>1072</v>
      </c>
      <c r="L152" s="934"/>
      <c r="M152" s="934"/>
    </row>
    <row r="153" spans="1:13" ht="15" customHeight="1">
      <c r="A153" s="931"/>
      <c r="B153" s="937"/>
      <c r="C153" s="937"/>
      <c r="D153" s="934" t="s">
        <v>1104</v>
      </c>
      <c r="E153" s="934"/>
      <c r="F153" s="934" t="s">
        <v>1072</v>
      </c>
      <c r="G153" s="934"/>
      <c r="H153" s="934" t="s">
        <v>1071</v>
      </c>
      <c r="I153" s="934"/>
      <c r="J153" s="934" t="s">
        <v>1072</v>
      </c>
      <c r="K153" s="934" t="s">
        <v>1073</v>
      </c>
      <c r="L153" s="934"/>
      <c r="M153" s="934"/>
    </row>
    <row r="154" spans="1:13" ht="15" customHeight="1">
      <c r="A154" s="931"/>
      <c r="B154" s="937"/>
      <c r="C154" s="937"/>
      <c r="D154" s="934" t="s">
        <v>1107</v>
      </c>
      <c r="E154" s="934" t="s">
        <v>1070</v>
      </c>
      <c r="F154" s="934" t="s">
        <v>1074</v>
      </c>
      <c r="G154" s="934" t="s">
        <v>951</v>
      </c>
      <c r="H154" s="934" t="s">
        <v>1072</v>
      </c>
      <c r="I154" s="934" t="s">
        <v>951</v>
      </c>
      <c r="J154" s="934" t="s">
        <v>1075</v>
      </c>
      <c r="K154" s="934" t="s">
        <v>1076</v>
      </c>
      <c r="L154" s="934" t="s">
        <v>1077</v>
      </c>
      <c r="M154" s="934" t="s">
        <v>1078</v>
      </c>
    </row>
    <row r="155" spans="1:13" ht="15" customHeight="1" thickBot="1">
      <c r="A155" s="936" t="s">
        <v>950</v>
      </c>
      <c r="B155" s="936" t="s">
        <v>462</v>
      </c>
      <c r="C155" s="936" t="s">
        <v>461</v>
      </c>
      <c r="D155" s="936" t="s">
        <v>1106</v>
      </c>
      <c r="E155" s="936" t="s">
        <v>951</v>
      </c>
      <c r="F155" s="936" t="s">
        <v>1079</v>
      </c>
      <c r="G155" s="936" t="s">
        <v>438</v>
      </c>
      <c r="H155" s="936" t="s">
        <v>1075</v>
      </c>
      <c r="I155" s="936" t="s">
        <v>1080</v>
      </c>
      <c r="J155" s="936" t="s">
        <v>1073</v>
      </c>
      <c r="K155" s="936" t="s">
        <v>1079</v>
      </c>
      <c r="L155" s="936" t="s">
        <v>1081</v>
      </c>
      <c r="M155" s="936" t="s">
        <v>1081</v>
      </c>
    </row>
    <row r="156" spans="1:13" ht="15" customHeight="1">
      <c r="A156" s="931"/>
      <c r="B156" s="934"/>
      <c r="C156" s="934"/>
      <c r="D156" s="931"/>
      <c r="E156" s="931"/>
      <c r="F156" s="931"/>
      <c r="G156" s="931"/>
      <c r="H156" s="931"/>
      <c r="I156" s="931"/>
      <c r="J156" s="931"/>
      <c r="K156" s="931"/>
      <c r="L156" s="931"/>
      <c r="M156" s="931"/>
    </row>
    <row r="157" spans="1:13" ht="15" customHeight="1">
      <c r="A157" s="931">
        <v>1</v>
      </c>
      <c r="B157" s="876" t="str">
        <f>IF($E$12=0,"-",B$26)</f>
        <v>-</v>
      </c>
      <c r="C157" s="934" t="s">
        <v>954</v>
      </c>
      <c r="D157" s="935"/>
      <c r="E157" s="932"/>
      <c r="F157" s="932"/>
      <c r="G157" s="932"/>
      <c r="H157" s="932"/>
      <c r="I157" s="932"/>
      <c r="J157" s="877"/>
      <c r="K157" s="877"/>
      <c r="L157" s="877"/>
      <c r="M157" s="932" t="str">
        <f>IF($E$12=0,"-  ",D157)</f>
        <v xml:space="preserve">-  </v>
      </c>
    </row>
    <row r="158" spans="1:13" ht="15" customHeight="1">
      <c r="A158" s="931"/>
      <c r="B158" s="876"/>
      <c r="C158" s="934"/>
      <c r="D158" s="933"/>
      <c r="E158" s="933"/>
      <c r="F158" s="932"/>
      <c r="G158" s="932"/>
      <c r="H158" s="932"/>
      <c r="I158" s="932"/>
      <c r="J158" s="877"/>
      <c r="K158" s="877"/>
      <c r="L158" s="877"/>
      <c r="M158" s="877"/>
    </row>
    <row r="159" spans="1:13" ht="15" customHeight="1">
      <c r="A159" s="931">
        <v>2</v>
      </c>
      <c r="B159" s="876" t="str">
        <f>IF($E$12=0,"-",B$28)</f>
        <v>-</v>
      </c>
      <c r="C159" s="934" t="s">
        <v>307</v>
      </c>
      <c r="D159" s="935"/>
      <c r="E159" s="932" t="str">
        <f>IF($E$12=0,"-  ",(D159-D157))</f>
        <v xml:space="preserve">-  </v>
      </c>
      <c r="F159" s="935" t="str">
        <f>IF($E$12=0," ",'ATT1B-Projection'!E143)</f>
        <v xml:space="preserve"> </v>
      </c>
      <c r="G159" s="932" t="str">
        <f t="shared" ref="G159:G170" si="19">IF($E$12=0,"-  ",(E159-F159))</f>
        <v xml:space="preserve">-  </v>
      </c>
      <c r="H159" s="932" t="str">
        <f t="shared" ref="H159:H170" si="20">IF($E$12=0,"-  ",(IF(SIGN(E159)=SIGN(F159),IF(SIGN(F159)=-1,MAX(G159,0),MIN(G159,0)),-F159)))</f>
        <v xml:space="preserve">-  </v>
      </c>
      <c r="I159" s="932" t="str">
        <f t="shared" ref="I159:I170" si="21">IF($E$12=0,"-  ",G159-H159)</f>
        <v xml:space="preserve">-  </v>
      </c>
      <c r="J159" s="932" t="str">
        <f>IF($E$12=0,"-  ",(H159*'ATT1B-Projection'!G143))</f>
        <v xml:space="preserve">-  </v>
      </c>
      <c r="K159" s="935" t="str">
        <f>IF($E$12=0," ",('ATT1B-Projection'!H143))</f>
        <v xml:space="preserve"> </v>
      </c>
      <c r="L159" s="932" t="str">
        <f t="shared" ref="L159:L170" si="22">IF($E$12=0,"-  ",(K159+J159+I159))</f>
        <v xml:space="preserve">-  </v>
      </c>
      <c r="M159" s="932" t="str">
        <f>IF($E$12=0,"-  ",M157+L159)</f>
        <v xml:space="preserve">-  </v>
      </c>
    </row>
    <row r="160" spans="1:13" ht="15" customHeight="1">
      <c r="A160" s="931">
        <v>3</v>
      </c>
      <c r="B160" s="876" t="str">
        <f>IF($E$12=0,"-",B$29)</f>
        <v>-</v>
      </c>
      <c r="C160" s="934" t="s">
        <v>308</v>
      </c>
      <c r="D160" s="935"/>
      <c r="E160" s="932" t="str">
        <f t="shared" ref="E160:E170" si="23">IF($E$12=0,"-  ",(D160-D159))</f>
        <v xml:space="preserve">-  </v>
      </c>
      <c r="F160" s="935" t="str">
        <f>IF($E$12=0," ",'ATT1B-Projection'!E144)</f>
        <v xml:space="preserve"> </v>
      </c>
      <c r="G160" s="932" t="str">
        <f t="shared" si="19"/>
        <v xml:space="preserve">-  </v>
      </c>
      <c r="H160" s="932" t="str">
        <f t="shared" si="20"/>
        <v xml:space="preserve">-  </v>
      </c>
      <c r="I160" s="932" t="str">
        <f t="shared" si="21"/>
        <v xml:space="preserve">-  </v>
      </c>
      <c r="J160" s="932" t="str">
        <f>IF($E$12=0,"-  ",(H160*'ATT1B-Projection'!G144))</f>
        <v xml:space="preserve">-  </v>
      </c>
      <c r="K160" s="935" t="str">
        <f>IF($E$12=0," ",('ATT1B-Projection'!H144))</f>
        <v xml:space="preserve"> </v>
      </c>
      <c r="L160" s="932" t="str">
        <f t="shared" si="22"/>
        <v xml:space="preserve">-  </v>
      </c>
      <c r="M160" s="932" t="str">
        <f t="shared" ref="M160:M170" si="24">IF($E$12=0,"-  ",M159+L160)</f>
        <v xml:space="preserve">-  </v>
      </c>
    </row>
    <row r="161" spans="1:13" ht="15" customHeight="1">
      <c r="A161" s="931">
        <v>4</v>
      </c>
      <c r="B161" s="876" t="str">
        <f>IF($E$12=0,"-",B$30)</f>
        <v>-</v>
      </c>
      <c r="C161" s="934" t="s">
        <v>309</v>
      </c>
      <c r="D161" s="935"/>
      <c r="E161" s="932" t="str">
        <f t="shared" si="23"/>
        <v xml:space="preserve">-  </v>
      </c>
      <c r="F161" s="935" t="str">
        <f>IF($E$12=0," ",'ATT1B-Projection'!E145)</f>
        <v xml:space="preserve"> </v>
      </c>
      <c r="G161" s="932" t="str">
        <f t="shared" si="19"/>
        <v xml:space="preserve">-  </v>
      </c>
      <c r="H161" s="932" t="str">
        <f t="shared" si="20"/>
        <v xml:space="preserve">-  </v>
      </c>
      <c r="I161" s="932" t="str">
        <f t="shared" si="21"/>
        <v xml:space="preserve">-  </v>
      </c>
      <c r="J161" s="932" t="str">
        <f>IF($E$12=0,"-  ",(H161*'ATT1B-Projection'!G145))</f>
        <v xml:space="preserve">-  </v>
      </c>
      <c r="K161" s="935" t="str">
        <f>IF($E$12=0," ",('ATT1B-Projection'!H145))</f>
        <v xml:space="preserve"> </v>
      </c>
      <c r="L161" s="932" t="str">
        <f t="shared" si="22"/>
        <v xml:space="preserve">-  </v>
      </c>
      <c r="M161" s="932" t="str">
        <f t="shared" si="24"/>
        <v xml:space="preserve">-  </v>
      </c>
    </row>
    <row r="162" spans="1:13" ht="15" customHeight="1">
      <c r="A162" s="931">
        <v>5</v>
      </c>
      <c r="B162" s="876" t="str">
        <f>IF($E$12=0,"-",B$31)</f>
        <v>-</v>
      </c>
      <c r="C162" s="934" t="s">
        <v>310</v>
      </c>
      <c r="D162" s="935"/>
      <c r="E162" s="932" t="str">
        <f t="shared" si="23"/>
        <v xml:space="preserve">-  </v>
      </c>
      <c r="F162" s="935" t="str">
        <f>IF($E$12=0," ",'ATT1B-Projection'!E146)</f>
        <v xml:space="preserve"> </v>
      </c>
      <c r="G162" s="932" t="str">
        <f t="shared" si="19"/>
        <v xml:space="preserve">-  </v>
      </c>
      <c r="H162" s="932" t="str">
        <f t="shared" si="20"/>
        <v xml:space="preserve">-  </v>
      </c>
      <c r="I162" s="932" t="str">
        <f t="shared" si="21"/>
        <v xml:space="preserve">-  </v>
      </c>
      <c r="J162" s="932" t="str">
        <f>IF($E$12=0,"-  ",(H162*'ATT1B-Projection'!G146))</f>
        <v xml:space="preserve">-  </v>
      </c>
      <c r="K162" s="935" t="str">
        <f>IF($E$12=0," ",('ATT1B-Projection'!H146))</f>
        <v xml:space="preserve"> </v>
      </c>
      <c r="L162" s="932" t="str">
        <f t="shared" si="22"/>
        <v xml:space="preserve">-  </v>
      </c>
      <c r="M162" s="932" t="str">
        <f t="shared" si="24"/>
        <v xml:space="preserve">-  </v>
      </c>
    </row>
    <row r="163" spans="1:13" ht="15" customHeight="1">
      <c r="A163" s="931">
        <v>6</v>
      </c>
      <c r="B163" s="876" t="str">
        <f>IF($E$12=0,"-",B$32)</f>
        <v>-</v>
      </c>
      <c r="C163" s="934" t="s">
        <v>312</v>
      </c>
      <c r="D163" s="935"/>
      <c r="E163" s="932" t="str">
        <f t="shared" si="23"/>
        <v xml:space="preserve">-  </v>
      </c>
      <c r="F163" s="935" t="str">
        <f>IF($E$12=0," ",'ATT1B-Projection'!E147)</f>
        <v xml:space="preserve"> </v>
      </c>
      <c r="G163" s="932" t="str">
        <f t="shared" si="19"/>
        <v xml:space="preserve">-  </v>
      </c>
      <c r="H163" s="932" t="str">
        <f t="shared" si="20"/>
        <v xml:space="preserve">-  </v>
      </c>
      <c r="I163" s="932" t="str">
        <f t="shared" si="21"/>
        <v xml:space="preserve">-  </v>
      </c>
      <c r="J163" s="932" t="str">
        <f>IF($E$12=0,"-  ",(H163*'ATT1B-Projection'!G147))</f>
        <v xml:space="preserve">-  </v>
      </c>
      <c r="K163" s="935" t="str">
        <f>IF($E$12=0," ",('ATT1B-Projection'!H147))</f>
        <v xml:space="preserve"> </v>
      </c>
      <c r="L163" s="932" t="str">
        <f t="shared" si="22"/>
        <v xml:space="preserve">-  </v>
      </c>
      <c r="M163" s="932" t="str">
        <f t="shared" si="24"/>
        <v xml:space="preserve">-  </v>
      </c>
    </row>
    <row r="164" spans="1:13" ht="15" customHeight="1">
      <c r="A164" s="931">
        <v>7</v>
      </c>
      <c r="B164" s="876" t="str">
        <f>IF($E$12=0,"-",B$33)</f>
        <v>-</v>
      </c>
      <c r="C164" s="934" t="s">
        <v>313</v>
      </c>
      <c r="D164" s="935"/>
      <c r="E164" s="932" t="str">
        <f t="shared" si="23"/>
        <v xml:space="preserve">-  </v>
      </c>
      <c r="F164" s="935" t="str">
        <f>IF($E$12=0," ",'ATT1B-Projection'!E148)</f>
        <v xml:space="preserve"> </v>
      </c>
      <c r="G164" s="932" t="str">
        <f t="shared" si="19"/>
        <v xml:space="preserve">-  </v>
      </c>
      <c r="H164" s="932" t="str">
        <f t="shared" si="20"/>
        <v xml:space="preserve">-  </v>
      </c>
      <c r="I164" s="932" t="str">
        <f t="shared" si="21"/>
        <v xml:space="preserve">-  </v>
      </c>
      <c r="J164" s="932" t="str">
        <f>IF($E$12=0,"-  ",(H164*'ATT1B-Projection'!G148))</f>
        <v xml:space="preserve">-  </v>
      </c>
      <c r="K164" s="935" t="str">
        <f>IF($E$12=0," ",('ATT1B-Projection'!H148))</f>
        <v xml:space="preserve"> </v>
      </c>
      <c r="L164" s="932" t="str">
        <f t="shared" si="22"/>
        <v xml:space="preserve">-  </v>
      </c>
      <c r="M164" s="932" t="str">
        <f t="shared" si="24"/>
        <v xml:space="preserve">-  </v>
      </c>
    </row>
    <row r="165" spans="1:13" ht="15" customHeight="1">
      <c r="A165" s="931">
        <v>8</v>
      </c>
      <c r="B165" s="876" t="str">
        <f>IF($E$12=0,"-",B$34)</f>
        <v>-</v>
      </c>
      <c r="C165" s="934" t="s">
        <v>314</v>
      </c>
      <c r="D165" s="935"/>
      <c r="E165" s="932" t="str">
        <f t="shared" si="23"/>
        <v xml:space="preserve">-  </v>
      </c>
      <c r="F165" s="935" t="str">
        <f>IF($E$12=0," ",'ATT1B-Projection'!E149)</f>
        <v xml:space="preserve"> </v>
      </c>
      <c r="G165" s="932" t="str">
        <f t="shared" si="19"/>
        <v xml:space="preserve">-  </v>
      </c>
      <c r="H165" s="932" t="str">
        <f t="shared" si="20"/>
        <v xml:space="preserve">-  </v>
      </c>
      <c r="I165" s="932" t="str">
        <f t="shared" si="21"/>
        <v xml:space="preserve">-  </v>
      </c>
      <c r="J165" s="932" t="str">
        <f>IF($E$12=0,"-  ",(H165*'ATT1B-Projection'!G149))</f>
        <v xml:space="preserve">-  </v>
      </c>
      <c r="K165" s="935" t="str">
        <f>IF($E$12=0," ",('ATT1B-Projection'!H149))</f>
        <v xml:space="preserve"> </v>
      </c>
      <c r="L165" s="932" t="str">
        <f t="shared" si="22"/>
        <v xml:space="preserve">-  </v>
      </c>
      <c r="M165" s="932" t="str">
        <f t="shared" si="24"/>
        <v xml:space="preserve">-  </v>
      </c>
    </row>
    <row r="166" spans="1:13" ht="15" customHeight="1">
      <c r="A166" s="931">
        <v>9</v>
      </c>
      <c r="B166" s="876" t="str">
        <f>IF($E$12=0,"-",B$35)</f>
        <v>-</v>
      </c>
      <c r="C166" s="934" t="s">
        <v>315</v>
      </c>
      <c r="D166" s="935"/>
      <c r="E166" s="932" t="str">
        <f t="shared" si="23"/>
        <v xml:space="preserve">-  </v>
      </c>
      <c r="F166" s="935" t="str">
        <f>IF($E$12=0," ",'ATT1B-Projection'!E150)</f>
        <v xml:space="preserve"> </v>
      </c>
      <c r="G166" s="932" t="str">
        <f t="shared" si="19"/>
        <v xml:space="preserve">-  </v>
      </c>
      <c r="H166" s="932" t="str">
        <f t="shared" si="20"/>
        <v xml:space="preserve">-  </v>
      </c>
      <c r="I166" s="932" t="str">
        <f t="shared" si="21"/>
        <v xml:space="preserve">-  </v>
      </c>
      <c r="J166" s="932" t="str">
        <f>IF($E$12=0,"-  ",(H166*'ATT1B-Projection'!G150))</f>
        <v xml:space="preserve">-  </v>
      </c>
      <c r="K166" s="935" t="str">
        <f>IF($E$12=0," ",('ATT1B-Projection'!H150))</f>
        <v xml:space="preserve"> </v>
      </c>
      <c r="L166" s="932" t="str">
        <f t="shared" si="22"/>
        <v xml:space="preserve">-  </v>
      </c>
      <c r="M166" s="932" t="str">
        <f t="shared" si="24"/>
        <v xml:space="preserve">-  </v>
      </c>
    </row>
    <row r="167" spans="1:13" ht="15" customHeight="1">
      <c r="A167" s="931">
        <v>10</v>
      </c>
      <c r="B167" s="876" t="str">
        <f>IF($E$12=0,"-",B$36)</f>
        <v>-</v>
      </c>
      <c r="C167" s="934" t="s">
        <v>316</v>
      </c>
      <c r="D167" s="935"/>
      <c r="E167" s="932" t="str">
        <f t="shared" si="23"/>
        <v xml:space="preserve">-  </v>
      </c>
      <c r="F167" s="935" t="str">
        <f>IF($E$12=0," ",'ATT1B-Projection'!E151)</f>
        <v xml:space="preserve"> </v>
      </c>
      <c r="G167" s="932" t="str">
        <f t="shared" si="19"/>
        <v xml:space="preserve">-  </v>
      </c>
      <c r="H167" s="932" t="str">
        <f t="shared" si="20"/>
        <v xml:space="preserve">-  </v>
      </c>
      <c r="I167" s="932" t="str">
        <f t="shared" si="21"/>
        <v xml:space="preserve">-  </v>
      </c>
      <c r="J167" s="932" t="str">
        <f>IF($E$12=0,"-  ",(H167*'ATT1B-Projection'!G151))</f>
        <v xml:space="preserve">-  </v>
      </c>
      <c r="K167" s="935" t="str">
        <f>IF($E$12=0," ",('ATT1B-Projection'!H151))</f>
        <v xml:space="preserve"> </v>
      </c>
      <c r="L167" s="932" t="str">
        <f t="shared" si="22"/>
        <v xml:space="preserve">-  </v>
      </c>
      <c r="M167" s="932" t="str">
        <f t="shared" si="24"/>
        <v xml:space="preserve">-  </v>
      </c>
    </row>
    <row r="168" spans="1:13" ht="15" customHeight="1">
      <c r="A168" s="931">
        <v>11</v>
      </c>
      <c r="B168" s="876" t="str">
        <f>IF($E$12=0,"-",B$37)</f>
        <v>-</v>
      </c>
      <c r="C168" s="934" t="s">
        <v>317</v>
      </c>
      <c r="D168" s="935"/>
      <c r="E168" s="932" t="str">
        <f t="shared" si="23"/>
        <v xml:space="preserve">-  </v>
      </c>
      <c r="F168" s="935" t="str">
        <f>IF($E$12=0," ",'ATT1B-Projection'!E152)</f>
        <v xml:space="preserve"> </v>
      </c>
      <c r="G168" s="932" t="str">
        <f t="shared" si="19"/>
        <v xml:space="preserve">-  </v>
      </c>
      <c r="H168" s="932" t="str">
        <f t="shared" si="20"/>
        <v xml:space="preserve">-  </v>
      </c>
      <c r="I168" s="932" t="str">
        <f t="shared" si="21"/>
        <v xml:space="preserve">-  </v>
      </c>
      <c r="J168" s="932" t="str">
        <f>IF($E$12=0,"-  ",(H168*'ATT1B-Projection'!G152))</f>
        <v xml:space="preserve">-  </v>
      </c>
      <c r="K168" s="935" t="str">
        <f>IF($E$12=0," ",('ATT1B-Projection'!H152))</f>
        <v xml:space="preserve"> </v>
      </c>
      <c r="L168" s="932" t="str">
        <f t="shared" si="22"/>
        <v xml:space="preserve">-  </v>
      </c>
      <c r="M168" s="932" t="str">
        <f t="shared" si="24"/>
        <v xml:space="preserve">-  </v>
      </c>
    </row>
    <row r="169" spans="1:13" ht="15" customHeight="1">
      <c r="A169" s="931">
        <v>12</v>
      </c>
      <c r="B169" s="876" t="str">
        <f>IF($E$12=0,"-",B$38)</f>
        <v>-</v>
      </c>
      <c r="C169" s="934" t="s">
        <v>318</v>
      </c>
      <c r="D169" s="935"/>
      <c r="E169" s="932" t="str">
        <f t="shared" si="23"/>
        <v xml:space="preserve">-  </v>
      </c>
      <c r="F169" s="935" t="str">
        <f>IF($E$12=0," ",'ATT1B-Projection'!E153)</f>
        <v xml:space="preserve"> </v>
      </c>
      <c r="G169" s="932" t="str">
        <f t="shared" si="19"/>
        <v xml:space="preserve">-  </v>
      </c>
      <c r="H169" s="932" t="str">
        <f t="shared" si="20"/>
        <v xml:space="preserve">-  </v>
      </c>
      <c r="I169" s="932" t="str">
        <f t="shared" si="21"/>
        <v xml:space="preserve">-  </v>
      </c>
      <c r="J169" s="932" t="str">
        <f>IF($E$12=0,"-  ",(H169*'ATT1B-Projection'!G153))</f>
        <v xml:space="preserve">-  </v>
      </c>
      <c r="K169" s="935" t="str">
        <f>IF($E$12=0," ",('ATT1B-Projection'!H153))</f>
        <v xml:space="preserve"> </v>
      </c>
      <c r="L169" s="932" t="str">
        <f t="shared" si="22"/>
        <v xml:space="preserve">-  </v>
      </c>
      <c r="M169" s="932" t="str">
        <f t="shared" si="24"/>
        <v xml:space="preserve">-  </v>
      </c>
    </row>
    <row r="170" spans="1:13" ht="15" customHeight="1">
      <c r="A170" s="931">
        <v>13</v>
      </c>
      <c r="B170" s="876" t="str">
        <f>IF($E$12=0,"-",B$39)</f>
        <v>-</v>
      </c>
      <c r="C170" s="934" t="s">
        <v>954</v>
      </c>
      <c r="D170" s="935"/>
      <c r="E170" s="932" t="str">
        <f t="shared" si="23"/>
        <v xml:space="preserve">-  </v>
      </c>
      <c r="F170" s="935" t="str">
        <f>IF($E$12=0," ",'ATT1B-Projection'!E154)</f>
        <v xml:space="preserve"> </v>
      </c>
      <c r="G170" s="932" t="str">
        <f t="shared" si="19"/>
        <v xml:space="preserve">-  </v>
      </c>
      <c r="H170" s="932" t="str">
        <f t="shared" si="20"/>
        <v xml:space="preserve">-  </v>
      </c>
      <c r="I170" s="932" t="str">
        <f t="shared" si="21"/>
        <v xml:space="preserve">-  </v>
      </c>
      <c r="J170" s="932" t="str">
        <f>IF($E$12=0,"-  ",(H170*'ATT1B-Projection'!G154))</f>
        <v xml:space="preserve">-  </v>
      </c>
      <c r="K170" s="935" t="str">
        <f>IF($E$12=0," ",('ATT1B-Projection'!H154))</f>
        <v xml:space="preserve"> </v>
      </c>
      <c r="L170" s="932" t="str">
        <f t="shared" si="22"/>
        <v xml:space="preserve">-  </v>
      </c>
      <c r="M170" s="932" t="str">
        <f t="shared" si="24"/>
        <v xml:space="preserve">-  </v>
      </c>
    </row>
    <row r="171" spans="1:13" ht="15" customHeight="1">
      <c r="A171" s="931"/>
      <c r="B171" s="876"/>
      <c r="C171" s="934"/>
      <c r="D171" s="932"/>
      <c r="E171" s="932"/>
      <c r="F171" s="932"/>
      <c r="G171" s="932"/>
      <c r="H171" s="932"/>
      <c r="I171" s="932"/>
      <c r="J171" s="932"/>
      <c r="K171" s="932"/>
      <c r="L171" s="932"/>
      <c r="M171" s="932"/>
    </row>
    <row r="172" spans="1:13" ht="15" customHeight="1">
      <c r="A172" s="931">
        <v>14</v>
      </c>
      <c r="B172" s="931" t="s">
        <v>1154</v>
      </c>
      <c r="C172" s="931"/>
      <c r="D172" s="931"/>
      <c r="E172" s="931"/>
      <c r="F172" s="931"/>
      <c r="G172" s="931"/>
      <c r="H172" s="931"/>
      <c r="I172" s="931"/>
      <c r="J172" s="931"/>
      <c r="K172" s="932"/>
      <c r="L172" s="932"/>
      <c r="M172" s="932" t="str">
        <f>+M157</f>
        <v xml:space="preserve">-  </v>
      </c>
    </row>
    <row r="173" spans="1:13" ht="15" customHeight="1">
      <c r="A173" s="931"/>
      <c r="B173" s="931"/>
      <c r="C173" s="931"/>
      <c r="D173" s="931"/>
      <c r="E173" s="931"/>
      <c r="F173" s="931"/>
      <c r="G173" s="931"/>
      <c r="H173" s="931"/>
      <c r="I173" s="931"/>
      <c r="J173" s="931"/>
      <c r="K173" s="932"/>
      <c r="L173" s="932"/>
      <c r="M173" s="932"/>
    </row>
    <row r="174" spans="1:13" ht="15" customHeight="1">
      <c r="A174" s="931">
        <v>15</v>
      </c>
      <c r="B174" s="931" t="s">
        <v>1153</v>
      </c>
      <c r="C174" s="931"/>
      <c r="D174" s="931"/>
      <c r="E174" s="931"/>
      <c r="F174" s="931"/>
      <c r="G174" s="931"/>
      <c r="H174" s="931"/>
      <c r="I174" s="931"/>
      <c r="J174" s="933"/>
      <c r="K174" s="932"/>
      <c r="L174" s="932"/>
      <c r="M174" s="932" t="str">
        <f>+M170</f>
        <v xml:space="preserve">-  </v>
      </c>
    </row>
    <row r="175" spans="1:13" ht="15" customHeight="1">
      <c r="A175" s="931"/>
      <c r="B175" s="931"/>
      <c r="C175" s="931"/>
      <c r="D175" s="931"/>
      <c r="E175" s="931"/>
      <c r="F175" s="931"/>
      <c r="G175" s="931"/>
      <c r="H175" s="931"/>
      <c r="I175" s="931"/>
      <c r="J175" s="931"/>
      <c r="K175" s="931"/>
      <c r="L175" s="931"/>
      <c r="M175" s="931"/>
    </row>
    <row r="176" spans="1:13" ht="15" customHeight="1">
      <c r="A176" s="931"/>
      <c r="B176" s="931"/>
      <c r="C176" s="931"/>
      <c r="D176" s="931"/>
      <c r="E176" s="931"/>
      <c r="F176" s="931"/>
      <c r="G176" s="931"/>
      <c r="H176" s="931"/>
      <c r="I176" s="931"/>
      <c r="J176" s="931"/>
      <c r="K176" s="931"/>
      <c r="L176" s="931"/>
      <c r="M176" s="931"/>
    </row>
    <row r="177" spans="1:13" ht="15" customHeight="1">
      <c r="A177" s="931"/>
      <c r="B177" s="931"/>
      <c r="C177" s="931"/>
      <c r="D177" s="931"/>
      <c r="E177" s="931"/>
      <c r="F177" s="931"/>
      <c r="G177" s="931"/>
      <c r="H177" s="931"/>
      <c r="I177" s="931"/>
      <c r="J177" s="931"/>
      <c r="K177" s="931"/>
      <c r="L177" s="931"/>
      <c r="M177" s="931"/>
    </row>
    <row r="178" spans="1:13" ht="15" customHeight="1">
      <c r="A178" s="931"/>
      <c r="B178" s="931"/>
      <c r="C178" s="931"/>
      <c r="D178" s="931"/>
      <c r="E178" s="931"/>
      <c r="F178" s="931"/>
      <c r="G178" s="931"/>
      <c r="H178" s="931"/>
      <c r="I178" s="931"/>
      <c r="J178" s="931"/>
      <c r="K178" s="931"/>
      <c r="L178" s="931"/>
      <c r="M178" s="931"/>
    </row>
    <row r="179" spans="1:13" ht="15" customHeight="1">
      <c r="A179" s="931"/>
      <c r="B179" s="931"/>
      <c r="C179" s="931"/>
      <c r="D179" s="931"/>
      <c r="E179" s="931"/>
      <c r="F179" s="931"/>
      <c r="G179" s="931"/>
      <c r="H179" s="931"/>
      <c r="I179" s="931"/>
      <c r="J179" s="931"/>
      <c r="K179" s="931"/>
      <c r="L179" s="931"/>
      <c r="M179" s="931"/>
    </row>
    <row r="180" spans="1:13" ht="15" customHeight="1">
      <c r="A180" s="931"/>
      <c r="B180" s="931"/>
      <c r="C180" s="931"/>
      <c r="D180" s="931"/>
      <c r="E180" s="931"/>
      <c r="F180" s="931"/>
      <c r="G180" s="931"/>
      <c r="H180" s="931"/>
      <c r="I180" s="931"/>
      <c r="J180" s="931"/>
      <c r="K180" s="931"/>
      <c r="L180" s="931"/>
      <c r="M180" s="931"/>
    </row>
    <row r="181" spans="1:13" ht="15" customHeight="1">
      <c r="A181" s="931"/>
      <c r="B181" s="931"/>
      <c r="C181" s="931"/>
      <c r="D181" s="931"/>
      <c r="E181" s="931"/>
      <c r="F181" s="931"/>
      <c r="G181" s="931"/>
      <c r="H181" s="931"/>
      <c r="I181" s="931"/>
      <c r="J181" s="931"/>
      <c r="K181" s="931"/>
      <c r="L181" s="931"/>
      <c r="M181" s="931"/>
    </row>
    <row r="182" spans="1:13" ht="15" customHeight="1">
      <c r="A182" s="931"/>
      <c r="B182" s="931"/>
      <c r="C182" s="931"/>
      <c r="D182" s="931"/>
      <c r="E182" s="931"/>
      <c r="F182" s="931"/>
      <c r="G182" s="931"/>
      <c r="H182" s="931"/>
      <c r="I182" s="931"/>
      <c r="J182" s="931"/>
      <c r="K182" s="931"/>
      <c r="L182" s="931"/>
      <c r="M182" s="931"/>
    </row>
    <row r="183" spans="1:13" ht="15" customHeight="1">
      <c r="A183" s="931"/>
      <c r="B183" s="931"/>
      <c r="C183" s="931"/>
      <c r="D183" s="931"/>
      <c r="E183" s="931"/>
      <c r="F183" s="931"/>
      <c r="G183" s="931"/>
      <c r="H183" s="931"/>
      <c r="I183" s="931"/>
      <c r="J183" s="931"/>
      <c r="K183" s="931"/>
      <c r="L183" s="931"/>
      <c r="M183" s="931"/>
    </row>
    <row r="184" spans="1:13" ht="15" customHeight="1">
      <c r="A184" s="931"/>
      <c r="B184" s="931"/>
      <c r="C184" s="931"/>
      <c r="D184" s="931"/>
      <c r="E184" s="931"/>
      <c r="F184" s="931"/>
      <c r="G184" s="931"/>
      <c r="H184" s="931"/>
      <c r="I184" s="931"/>
      <c r="J184" s="931"/>
      <c r="K184" s="931"/>
      <c r="L184" s="931"/>
      <c r="M184" s="931"/>
    </row>
    <row r="185" spans="1:13" ht="15" customHeight="1">
      <c r="A185" s="931"/>
      <c r="B185" s="931"/>
      <c r="C185" s="931"/>
      <c r="D185" s="931"/>
      <c r="E185" s="931"/>
      <c r="F185" s="931"/>
      <c r="G185" s="931"/>
      <c r="H185" s="931"/>
      <c r="I185" s="931"/>
      <c r="J185" s="931"/>
      <c r="K185" s="931"/>
      <c r="L185" s="931"/>
      <c r="M185" s="931"/>
    </row>
    <row r="186" spans="1:13" ht="15" customHeight="1">
      <c r="A186" s="931"/>
      <c r="B186" s="931"/>
      <c r="C186" s="931"/>
      <c r="D186" s="931"/>
      <c r="E186" s="931"/>
      <c r="F186" s="931"/>
      <c r="G186" s="931"/>
      <c r="H186" s="931"/>
      <c r="I186" s="931"/>
      <c r="J186" s="931"/>
      <c r="K186" s="931"/>
      <c r="L186" s="931"/>
      <c r="M186" s="931"/>
    </row>
    <row r="187" spans="1:13" ht="15" customHeight="1">
      <c r="A187" s="931"/>
      <c r="B187" s="931"/>
      <c r="C187" s="931"/>
      <c r="D187" s="931"/>
      <c r="E187" s="931"/>
      <c r="F187" s="931"/>
      <c r="G187" s="931"/>
      <c r="H187" s="931"/>
      <c r="I187" s="931"/>
      <c r="J187" s="931"/>
      <c r="K187" s="931"/>
      <c r="L187" s="931"/>
      <c r="M187" s="931"/>
    </row>
    <row r="188" spans="1:13" ht="15" customHeight="1">
      <c r="A188" s="931"/>
      <c r="B188" s="931"/>
      <c r="C188" s="931"/>
      <c r="D188" s="931"/>
      <c r="E188" s="931"/>
      <c r="F188" s="931"/>
      <c r="G188" s="931"/>
      <c r="H188" s="931"/>
      <c r="I188" s="931"/>
      <c r="J188" s="931"/>
      <c r="K188" s="931"/>
      <c r="L188" s="931"/>
      <c r="M188" s="931"/>
    </row>
    <row r="189" spans="1:13" ht="15" customHeight="1">
      <c r="A189" s="931"/>
      <c r="B189" s="931"/>
      <c r="C189" s="931"/>
      <c r="D189" s="931"/>
      <c r="E189" s="931"/>
      <c r="F189" s="931"/>
      <c r="G189" s="931"/>
      <c r="H189" s="931"/>
      <c r="I189" s="931"/>
      <c r="J189" s="931"/>
      <c r="K189" s="931"/>
      <c r="L189" s="931"/>
      <c r="M189" s="931"/>
    </row>
    <row r="190" spans="1:13" ht="15" customHeight="1">
      <c r="A190" s="931"/>
      <c r="B190" s="931"/>
      <c r="C190" s="931"/>
      <c r="D190" s="931"/>
      <c r="E190" s="931"/>
      <c r="F190" s="931"/>
      <c r="G190" s="931"/>
      <c r="H190" s="931"/>
      <c r="I190" s="931"/>
      <c r="J190" s="931"/>
      <c r="K190" s="931"/>
      <c r="L190" s="931"/>
      <c r="M190" s="931"/>
    </row>
    <row r="191" spans="1:13" ht="15" customHeight="1">
      <c r="A191" s="931"/>
      <c r="B191" s="931"/>
      <c r="C191" s="931"/>
      <c r="D191" s="931"/>
      <c r="E191" s="931"/>
      <c r="F191" s="931"/>
      <c r="G191" s="931"/>
      <c r="H191" s="931"/>
      <c r="I191" s="931"/>
      <c r="J191" s="931"/>
      <c r="K191" s="931"/>
      <c r="L191" s="931"/>
      <c r="M191" s="931"/>
    </row>
    <row r="192" spans="1:13" ht="15" customHeight="1">
      <c r="A192" s="931"/>
      <c r="B192" s="931"/>
      <c r="C192" s="931"/>
      <c r="D192" s="931"/>
      <c r="E192" s="931"/>
      <c r="F192" s="931"/>
      <c r="G192" s="931"/>
      <c r="H192" s="931"/>
      <c r="I192" s="931"/>
      <c r="J192" s="931"/>
      <c r="K192" s="931"/>
      <c r="L192" s="931"/>
      <c r="M192" s="931"/>
    </row>
    <row r="193" spans="1:13" ht="15" customHeight="1">
      <c r="A193" s="931"/>
      <c r="B193" s="931"/>
      <c r="C193" s="931"/>
      <c r="D193" s="931"/>
      <c r="E193" s="931"/>
      <c r="F193" s="931"/>
      <c r="G193" s="931"/>
      <c r="H193" s="931"/>
      <c r="I193" s="931"/>
      <c r="J193" s="931"/>
      <c r="K193" s="931"/>
      <c r="L193" s="931"/>
      <c r="M193" s="931"/>
    </row>
    <row r="194" spans="1:13" ht="15" customHeight="1">
      <c r="B194" s="929"/>
      <c r="C194" s="929"/>
    </row>
    <row r="195" spans="1:13" ht="15" customHeight="1">
      <c r="B195" s="929"/>
      <c r="C195" s="929"/>
    </row>
    <row r="196" spans="1:13" ht="15" customHeight="1">
      <c r="B196" s="929"/>
      <c r="C196" s="929"/>
    </row>
    <row r="197" spans="1:13" ht="15" customHeight="1">
      <c r="B197" s="929"/>
      <c r="C197" s="929"/>
    </row>
    <row r="198" spans="1:13" ht="15" customHeight="1">
      <c r="B198" s="929"/>
      <c r="C198" s="929"/>
    </row>
    <row r="199" spans="1:13" ht="15" customHeight="1">
      <c r="B199" s="929"/>
      <c r="C199" s="929"/>
    </row>
    <row r="200" spans="1:13" ht="15" customHeight="1">
      <c r="B200" s="929"/>
      <c r="C200" s="929"/>
    </row>
    <row r="201" spans="1:13" ht="15" customHeight="1">
      <c r="B201" s="929"/>
      <c r="C201" s="929"/>
    </row>
    <row r="202" spans="1:13" ht="15" customHeight="1">
      <c r="B202" s="929"/>
      <c r="C202" s="929"/>
    </row>
    <row r="203" spans="1:13" ht="15" customHeight="1">
      <c r="B203" s="929"/>
      <c r="C203" s="929"/>
    </row>
    <row r="204" spans="1:13" ht="15" customHeight="1">
      <c r="B204" s="929"/>
      <c r="C204" s="929"/>
    </row>
    <row r="205" spans="1:13" ht="15" customHeight="1">
      <c r="B205" s="929"/>
      <c r="C205" s="929"/>
    </row>
    <row r="206" spans="1:13" ht="15" customHeight="1">
      <c r="B206" s="929"/>
      <c r="C206" s="929"/>
    </row>
    <row r="207" spans="1:13" ht="15" customHeight="1">
      <c r="B207" s="929"/>
      <c r="C207" s="929"/>
    </row>
    <row r="208" spans="1:13" ht="15" customHeight="1">
      <c r="B208" s="929"/>
      <c r="C208" s="929"/>
    </row>
    <row r="209" spans="2:3" ht="15" customHeight="1">
      <c r="B209" s="929"/>
      <c r="C209" s="929"/>
    </row>
    <row r="210" spans="2:3" ht="15" customHeight="1">
      <c r="B210" s="929"/>
      <c r="C210" s="929"/>
    </row>
    <row r="211" spans="2:3" ht="15" customHeight="1">
      <c r="B211" s="929"/>
      <c r="C211" s="929"/>
    </row>
    <row r="212" spans="2:3" ht="15" customHeight="1">
      <c r="B212" s="929"/>
      <c r="C212" s="929"/>
    </row>
    <row r="213" spans="2:3" ht="15" customHeight="1">
      <c r="B213" s="929"/>
      <c r="C213" s="929"/>
    </row>
    <row r="214" spans="2:3" ht="15" customHeight="1">
      <c r="B214" s="929"/>
      <c r="C214" s="929"/>
    </row>
    <row r="215" spans="2:3" ht="15" customHeight="1">
      <c r="B215" s="929"/>
      <c r="C215" s="929"/>
    </row>
    <row r="216" spans="2:3" ht="15" customHeight="1">
      <c r="B216" s="929"/>
      <c r="C216" s="929"/>
    </row>
    <row r="217" spans="2:3" ht="15" customHeight="1">
      <c r="B217" s="929"/>
      <c r="C217" s="929"/>
    </row>
    <row r="218" spans="2:3" ht="15" customHeight="1">
      <c r="B218" s="929"/>
      <c r="C218" s="929"/>
    </row>
    <row r="219" spans="2:3" ht="15" customHeight="1">
      <c r="B219" s="929"/>
      <c r="C219" s="929"/>
    </row>
    <row r="220" spans="2:3" ht="15" customHeight="1">
      <c r="B220" s="929"/>
      <c r="C220" s="929"/>
    </row>
    <row r="221" spans="2:3" ht="15" customHeight="1">
      <c r="B221" s="929"/>
      <c r="C221" s="929"/>
    </row>
    <row r="222" spans="2:3" ht="15" customHeight="1">
      <c r="B222" s="929"/>
      <c r="C222" s="929"/>
    </row>
    <row r="223" spans="2:3" ht="15" customHeight="1">
      <c r="B223" s="929"/>
      <c r="C223" s="929"/>
    </row>
    <row r="224" spans="2:3" ht="15" customHeight="1">
      <c r="B224" s="929"/>
      <c r="C224" s="929"/>
    </row>
    <row r="225" spans="2:3" ht="15" customHeight="1">
      <c r="B225" s="929"/>
      <c r="C225" s="929"/>
    </row>
    <row r="226" spans="2:3" ht="15" customHeight="1">
      <c r="B226" s="929"/>
      <c r="C226" s="929"/>
    </row>
    <row r="227" spans="2:3" ht="15" customHeight="1">
      <c r="B227" s="929"/>
      <c r="C227" s="929"/>
    </row>
    <row r="228" spans="2:3" ht="15" customHeight="1">
      <c r="B228" s="929"/>
      <c r="C228" s="929"/>
    </row>
    <row r="229" spans="2:3" ht="15" customHeight="1">
      <c r="B229" s="929"/>
      <c r="C229" s="929"/>
    </row>
    <row r="230" spans="2:3" ht="15" customHeight="1">
      <c r="B230" s="929"/>
      <c r="C230" s="929"/>
    </row>
    <row r="231" spans="2:3" ht="15" customHeight="1">
      <c r="B231" s="929"/>
      <c r="C231" s="929"/>
    </row>
    <row r="232" spans="2:3" ht="15" customHeight="1">
      <c r="B232" s="929"/>
      <c r="C232" s="929"/>
    </row>
    <row r="233" spans="2:3" ht="15" customHeight="1">
      <c r="B233" s="929"/>
      <c r="C233" s="929"/>
    </row>
    <row r="234" spans="2:3" ht="15" customHeight="1">
      <c r="B234" s="929"/>
      <c r="C234" s="929"/>
    </row>
    <row r="235" spans="2:3" ht="15" customHeight="1">
      <c r="B235" s="929"/>
      <c r="C235" s="929"/>
    </row>
    <row r="236" spans="2:3" ht="15" customHeight="1">
      <c r="B236" s="929"/>
      <c r="C236" s="929"/>
    </row>
    <row r="237" spans="2:3" ht="15" customHeight="1">
      <c r="B237" s="929"/>
      <c r="C237" s="929"/>
    </row>
    <row r="238" spans="2:3" ht="15" customHeight="1">
      <c r="B238" s="929"/>
      <c r="C238" s="929"/>
    </row>
    <row r="239" spans="2:3" ht="15" customHeight="1">
      <c r="B239" s="929"/>
      <c r="C239" s="929"/>
    </row>
    <row r="240" spans="2:3" ht="15" customHeight="1">
      <c r="B240" s="929"/>
      <c r="C240" s="929"/>
    </row>
    <row r="241" spans="2:3" ht="15" customHeight="1">
      <c r="B241" s="929"/>
      <c r="C241" s="929"/>
    </row>
    <row r="242" spans="2:3" ht="15" customHeight="1">
      <c r="B242" s="929"/>
      <c r="C242" s="929"/>
    </row>
    <row r="243" spans="2:3" ht="15" customHeight="1">
      <c r="B243" s="929"/>
      <c r="C243" s="929"/>
    </row>
    <row r="244" spans="2:3" ht="15" customHeight="1">
      <c r="B244" s="929"/>
      <c r="C244" s="929"/>
    </row>
    <row r="245" spans="2:3" ht="15" customHeight="1">
      <c r="B245" s="929"/>
      <c r="C245" s="929"/>
    </row>
    <row r="246" spans="2:3" ht="15" customHeight="1">
      <c r="B246" s="929"/>
      <c r="C246" s="929"/>
    </row>
    <row r="247" spans="2:3" ht="15" customHeight="1">
      <c r="B247" s="929"/>
      <c r="C247" s="929"/>
    </row>
    <row r="248" spans="2:3" ht="15" customHeight="1">
      <c r="B248" s="929"/>
      <c r="C248" s="929"/>
    </row>
    <row r="249" spans="2:3" ht="15" customHeight="1">
      <c r="B249" s="929"/>
      <c r="C249" s="929"/>
    </row>
    <row r="250" spans="2:3" ht="15" customHeight="1">
      <c r="B250" s="929"/>
      <c r="C250" s="929"/>
    </row>
    <row r="251" spans="2:3" ht="15" customHeight="1">
      <c r="B251" s="929"/>
      <c r="C251" s="929"/>
    </row>
    <row r="252" spans="2:3" ht="15" customHeight="1">
      <c r="B252" s="929"/>
      <c r="C252" s="929"/>
    </row>
    <row r="253" spans="2:3" ht="15" customHeight="1">
      <c r="B253" s="929"/>
      <c r="C253" s="929"/>
    </row>
    <row r="254" spans="2:3" ht="15" customHeight="1">
      <c r="B254" s="929"/>
      <c r="C254" s="929"/>
    </row>
    <row r="255" spans="2:3" ht="15" customHeight="1">
      <c r="B255" s="929"/>
      <c r="C255" s="929"/>
    </row>
    <row r="256" spans="2:3" ht="15" customHeight="1">
      <c r="B256" s="929"/>
      <c r="C256" s="929"/>
    </row>
    <row r="257" spans="2:3" ht="15" customHeight="1">
      <c r="B257" s="929"/>
      <c r="C257" s="929"/>
    </row>
    <row r="258" spans="2:3" ht="15" customHeight="1">
      <c r="B258" s="929"/>
      <c r="C258" s="929"/>
    </row>
    <row r="259" spans="2:3" ht="15" customHeight="1">
      <c r="B259" s="929"/>
      <c r="C259" s="929"/>
    </row>
    <row r="260" spans="2:3" ht="15" customHeight="1">
      <c r="B260" s="929"/>
      <c r="C260" s="929"/>
    </row>
    <row r="261" spans="2:3" ht="15" customHeight="1">
      <c r="B261" s="929"/>
      <c r="C261" s="929"/>
    </row>
    <row r="262" spans="2:3" ht="15" customHeight="1">
      <c r="B262" s="929"/>
      <c r="C262" s="929"/>
    </row>
    <row r="263" spans="2:3" ht="15" customHeight="1">
      <c r="B263" s="929"/>
      <c r="C263" s="929"/>
    </row>
    <row r="264" spans="2:3" ht="15" customHeight="1">
      <c r="B264" s="929"/>
      <c r="C264" s="929"/>
    </row>
    <row r="265" spans="2:3" ht="15" customHeight="1">
      <c r="B265" s="929"/>
      <c r="C265" s="929"/>
    </row>
    <row r="266" spans="2:3" ht="15" customHeight="1">
      <c r="B266" s="929"/>
      <c r="C266" s="929"/>
    </row>
    <row r="267" spans="2:3" ht="15" customHeight="1">
      <c r="B267" s="929"/>
      <c r="C267" s="929"/>
    </row>
    <row r="268" spans="2:3" ht="15" customHeight="1">
      <c r="B268" s="929"/>
      <c r="C268" s="929"/>
    </row>
    <row r="269" spans="2:3" ht="15" customHeight="1">
      <c r="B269" s="929"/>
      <c r="C269" s="929"/>
    </row>
    <row r="270" spans="2:3" ht="15" customHeight="1">
      <c r="B270" s="929"/>
      <c r="C270" s="929"/>
    </row>
    <row r="271" spans="2:3" ht="15" customHeight="1">
      <c r="B271" s="929"/>
      <c r="C271" s="929"/>
    </row>
    <row r="272" spans="2:3" ht="15" customHeight="1">
      <c r="B272" s="929"/>
      <c r="C272" s="929"/>
    </row>
    <row r="273" spans="2:3" ht="15" customHeight="1">
      <c r="B273" s="929"/>
      <c r="C273" s="929"/>
    </row>
    <row r="274" spans="2:3" ht="15" customHeight="1">
      <c r="B274" s="929"/>
      <c r="C274" s="929"/>
    </row>
    <row r="275" spans="2:3" ht="15" customHeight="1">
      <c r="B275" s="929"/>
      <c r="C275" s="929"/>
    </row>
    <row r="276" spans="2:3" ht="15" customHeight="1">
      <c r="B276" s="929"/>
      <c r="C276" s="929"/>
    </row>
    <row r="277" spans="2:3" ht="15" customHeight="1">
      <c r="B277" s="929"/>
      <c r="C277" s="929"/>
    </row>
    <row r="278" spans="2:3" ht="15" customHeight="1">
      <c r="B278" s="929"/>
      <c r="C278" s="929"/>
    </row>
    <row r="279" spans="2:3" ht="15" customHeight="1">
      <c r="B279" s="929"/>
      <c r="C279" s="929"/>
    </row>
    <row r="280" spans="2:3" ht="15" customHeight="1">
      <c r="B280" s="929"/>
      <c r="C280" s="929"/>
    </row>
    <row r="281" spans="2:3" ht="15" customHeight="1">
      <c r="B281" s="929"/>
      <c r="C281" s="929"/>
    </row>
    <row r="282" spans="2:3" ht="15" customHeight="1">
      <c r="B282" s="929"/>
      <c r="C282" s="929"/>
    </row>
    <row r="283" spans="2:3" ht="15" customHeight="1">
      <c r="B283" s="929"/>
      <c r="C283" s="929"/>
    </row>
    <row r="284" spans="2:3" ht="15" customHeight="1">
      <c r="B284" s="929"/>
      <c r="C284" s="929"/>
    </row>
    <row r="285" spans="2:3" ht="15" customHeight="1">
      <c r="B285" s="929"/>
      <c r="C285" s="929"/>
    </row>
    <row r="286" spans="2:3" ht="15" customHeight="1">
      <c r="B286" s="929"/>
      <c r="C286" s="929"/>
    </row>
    <row r="287" spans="2:3" ht="15" customHeight="1">
      <c r="B287" s="929"/>
      <c r="C287" s="929"/>
    </row>
    <row r="288" spans="2:3" ht="15" customHeight="1">
      <c r="B288" s="929"/>
      <c r="C288" s="929"/>
    </row>
    <row r="289" spans="2:3" ht="15" customHeight="1">
      <c r="B289" s="929"/>
      <c r="C289" s="929"/>
    </row>
    <row r="290" spans="2:3" ht="15" customHeight="1">
      <c r="B290" s="929"/>
      <c r="C290" s="929"/>
    </row>
    <row r="291" spans="2:3" ht="15" customHeight="1">
      <c r="B291" s="929"/>
      <c r="C291" s="929"/>
    </row>
    <row r="292" spans="2:3" ht="15" customHeight="1">
      <c r="B292" s="929"/>
      <c r="C292" s="929"/>
    </row>
    <row r="293" spans="2:3" ht="15" customHeight="1">
      <c r="B293" s="929"/>
      <c r="C293" s="929"/>
    </row>
    <row r="294" spans="2:3" ht="15" customHeight="1">
      <c r="B294" s="929"/>
      <c r="C294" s="929"/>
    </row>
    <row r="295" spans="2:3" ht="15" customHeight="1">
      <c r="B295" s="929"/>
      <c r="C295" s="929"/>
    </row>
    <row r="296" spans="2:3" ht="15" customHeight="1">
      <c r="B296" s="929"/>
      <c r="C296" s="929"/>
    </row>
    <row r="297" spans="2:3" ht="15" customHeight="1">
      <c r="B297" s="929"/>
      <c r="C297" s="929"/>
    </row>
    <row r="298" spans="2:3" ht="15" customHeight="1">
      <c r="B298" s="929"/>
      <c r="C298" s="929"/>
    </row>
    <row r="299" spans="2:3" ht="15" customHeight="1">
      <c r="B299" s="929"/>
      <c r="C299" s="929"/>
    </row>
    <row r="300" spans="2:3" ht="15" customHeight="1">
      <c r="B300" s="929"/>
      <c r="C300" s="929"/>
    </row>
    <row r="301" spans="2:3" ht="15" customHeight="1">
      <c r="B301" s="929"/>
      <c r="C301" s="929"/>
    </row>
    <row r="302" spans="2:3" ht="15" customHeight="1">
      <c r="B302" s="929"/>
      <c r="C302" s="929"/>
    </row>
    <row r="303" spans="2:3" ht="15" customHeight="1">
      <c r="B303" s="929"/>
      <c r="C303" s="929"/>
    </row>
    <row r="304" spans="2:3" ht="15" customHeight="1">
      <c r="B304" s="929"/>
      <c r="C304" s="929"/>
    </row>
    <row r="305" spans="2:3" ht="15" customHeight="1">
      <c r="B305" s="929"/>
      <c r="C305" s="929"/>
    </row>
    <row r="306" spans="2:3" ht="15" customHeight="1">
      <c r="B306" s="929"/>
      <c r="C306" s="929"/>
    </row>
    <row r="307" spans="2:3" ht="15" customHeight="1">
      <c r="B307" s="929"/>
      <c r="C307" s="929"/>
    </row>
    <row r="308" spans="2:3" ht="15" customHeight="1">
      <c r="B308" s="929"/>
      <c r="C308" s="929"/>
    </row>
    <row r="309" spans="2:3" ht="15" customHeight="1">
      <c r="B309" s="929"/>
      <c r="C309" s="929"/>
    </row>
    <row r="310" spans="2:3" ht="15" customHeight="1">
      <c r="B310" s="929"/>
      <c r="C310" s="929"/>
    </row>
    <row r="311" spans="2:3" ht="15" customHeight="1">
      <c r="B311" s="929"/>
      <c r="C311" s="929"/>
    </row>
    <row r="312" spans="2:3" ht="15" customHeight="1">
      <c r="B312" s="929"/>
      <c r="C312" s="929"/>
    </row>
    <row r="313" spans="2:3" ht="15" customHeight="1">
      <c r="B313" s="929"/>
      <c r="C313" s="929"/>
    </row>
    <row r="314" spans="2:3" ht="15" customHeight="1">
      <c r="B314" s="929"/>
      <c r="C314" s="929"/>
    </row>
    <row r="315" spans="2:3" ht="15" customHeight="1">
      <c r="B315" s="929"/>
      <c r="C315" s="929"/>
    </row>
    <row r="316" spans="2:3" ht="15" customHeight="1">
      <c r="B316" s="929"/>
      <c r="C316" s="929"/>
    </row>
    <row r="317" spans="2:3" ht="15" customHeight="1">
      <c r="B317" s="929"/>
      <c r="C317" s="929"/>
    </row>
    <row r="318" spans="2:3" ht="15" customHeight="1">
      <c r="B318" s="929"/>
      <c r="C318" s="929"/>
    </row>
    <row r="319" spans="2:3" ht="15" customHeight="1">
      <c r="B319" s="929"/>
      <c r="C319" s="929"/>
    </row>
    <row r="320" spans="2:3" ht="15" customHeight="1">
      <c r="B320" s="929"/>
      <c r="C320" s="929"/>
    </row>
    <row r="321" spans="2:3" ht="15" customHeight="1">
      <c r="B321" s="929"/>
      <c r="C321" s="929"/>
    </row>
    <row r="322" spans="2:3" ht="15" customHeight="1">
      <c r="B322" s="929"/>
      <c r="C322" s="929"/>
    </row>
    <row r="323" spans="2:3" ht="15" customHeight="1">
      <c r="B323" s="929"/>
      <c r="C323" s="929"/>
    </row>
    <row r="324" spans="2:3" ht="15" customHeight="1">
      <c r="B324" s="929"/>
      <c r="C324" s="929"/>
    </row>
    <row r="325" spans="2:3" ht="15" customHeight="1">
      <c r="B325" s="929"/>
      <c r="C325" s="929"/>
    </row>
    <row r="326" spans="2:3" ht="15" customHeight="1">
      <c r="B326" s="929"/>
      <c r="C326" s="929"/>
    </row>
    <row r="327" spans="2:3" ht="15" customHeight="1">
      <c r="B327" s="929"/>
      <c r="C327" s="929"/>
    </row>
    <row r="328" spans="2:3" ht="15" customHeight="1">
      <c r="B328" s="929"/>
      <c r="C328" s="929"/>
    </row>
    <row r="329" spans="2:3" ht="15" customHeight="1">
      <c r="B329" s="929"/>
      <c r="C329" s="929"/>
    </row>
    <row r="330" spans="2:3" ht="15" customHeight="1">
      <c r="B330" s="929"/>
      <c r="C330" s="929"/>
    </row>
    <row r="331" spans="2:3" ht="15" customHeight="1">
      <c r="B331" s="929"/>
      <c r="C331" s="929"/>
    </row>
    <row r="332" spans="2:3" ht="15" customHeight="1">
      <c r="B332" s="929"/>
      <c r="C332" s="929"/>
    </row>
    <row r="333" spans="2:3" ht="15" customHeight="1">
      <c r="B333" s="929"/>
      <c r="C333" s="929"/>
    </row>
    <row r="334" spans="2:3" ht="15" customHeight="1">
      <c r="B334" s="929"/>
      <c r="C334" s="929"/>
    </row>
    <row r="335" spans="2:3" ht="15" customHeight="1">
      <c r="B335" s="929"/>
      <c r="C335" s="929"/>
    </row>
    <row r="336" spans="2:3" ht="15" customHeight="1">
      <c r="B336" s="929"/>
      <c r="C336" s="929"/>
    </row>
    <row r="337" spans="2:3" ht="15" customHeight="1">
      <c r="B337" s="929"/>
      <c r="C337" s="929"/>
    </row>
    <row r="338" spans="2:3" ht="15" customHeight="1">
      <c r="B338" s="929"/>
      <c r="C338" s="929"/>
    </row>
    <row r="339" spans="2:3" ht="15" customHeight="1">
      <c r="B339" s="929"/>
      <c r="C339" s="929"/>
    </row>
    <row r="340" spans="2:3" ht="15" customHeight="1">
      <c r="B340" s="929"/>
      <c r="C340" s="929"/>
    </row>
    <row r="341" spans="2:3" ht="15" customHeight="1">
      <c r="B341" s="929"/>
      <c r="C341" s="929"/>
    </row>
    <row r="342" spans="2:3" ht="15" customHeight="1">
      <c r="B342" s="929"/>
      <c r="C342" s="929"/>
    </row>
    <row r="343" spans="2:3" ht="15" customHeight="1">
      <c r="B343" s="929"/>
      <c r="C343" s="929"/>
    </row>
    <row r="344" spans="2:3" ht="15" customHeight="1">
      <c r="B344" s="929"/>
      <c r="C344" s="929"/>
    </row>
    <row r="345" spans="2:3" ht="15" customHeight="1">
      <c r="B345" s="929"/>
      <c r="C345" s="929"/>
    </row>
    <row r="346" spans="2:3" ht="15" customHeight="1">
      <c r="B346" s="929"/>
      <c r="C346" s="929"/>
    </row>
    <row r="347" spans="2:3" ht="15" customHeight="1">
      <c r="B347" s="929"/>
      <c r="C347" s="929"/>
    </row>
    <row r="348" spans="2:3" ht="15" customHeight="1">
      <c r="B348" s="929"/>
      <c r="C348" s="929"/>
    </row>
    <row r="349" spans="2:3" ht="15" customHeight="1">
      <c r="B349" s="929"/>
      <c r="C349" s="929"/>
    </row>
    <row r="350" spans="2:3" ht="15" customHeight="1">
      <c r="B350" s="929"/>
      <c r="C350" s="929"/>
    </row>
    <row r="351" spans="2:3" ht="15" customHeight="1">
      <c r="B351" s="929"/>
      <c r="C351" s="929"/>
    </row>
    <row r="352" spans="2:3" ht="15" customHeight="1">
      <c r="B352" s="929"/>
      <c r="C352" s="929"/>
    </row>
    <row r="353" spans="2:3" ht="15" customHeight="1">
      <c r="B353" s="929"/>
      <c r="C353" s="929"/>
    </row>
    <row r="354" spans="2:3" ht="15" customHeight="1">
      <c r="B354" s="929"/>
      <c r="C354" s="929"/>
    </row>
    <row r="355" spans="2:3" ht="15" customHeight="1">
      <c r="B355" s="929"/>
      <c r="C355" s="929"/>
    </row>
    <row r="356" spans="2:3" ht="15" customHeight="1">
      <c r="B356" s="929"/>
      <c r="C356" s="929"/>
    </row>
    <row r="357" spans="2:3" ht="15" customHeight="1">
      <c r="B357" s="929"/>
      <c r="C357" s="929"/>
    </row>
    <row r="358" spans="2:3" ht="15" customHeight="1">
      <c r="B358" s="929"/>
      <c r="C358" s="929"/>
    </row>
    <row r="359" spans="2:3" ht="15" customHeight="1">
      <c r="B359" s="929"/>
      <c r="C359" s="929"/>
    </row>
    <row r="360" spans="2:3" ht="15" customHeight="1">
      <c r="B360" s="929"/>
      <c r="C360" s="929"/>
    </row>
    <row r="361" spans="2:3" ht="15" customHeight="1">
      <c r="B361" s="929"/>
      <c r="C361" s="929"/>
    </row>
    <row r="362" spans="2:3" ht="15" customHeight="1">
      <c r="B362" s="929"/>
      <c r="C362" s="929"/>
    </row>
    <row r="363" spans="2:3" ht="15" customHeight="1">
      <c r="B363" s="929"/>
      <c r="C363" s="929"/>
    </row>
    <row r="364" spans="2:3" ht="15" customHeight="1">
      <c r="B364" s="929"/>
      <c r="C364" s="929"/>
    </row>
    <row r="365" spans="2:3" ht="15" customHeight="1">
      <c r="B365" s="929"/>
      <c r="C365" s="929"/>
    </row>
    <row r="366" spans="2:3" ht="15" customHeight="1">
      <c r="B366" s="929"/>
      <c r="C366" s="929"/>
    </row>
    <row r="367" spans="2:3" ht="15" customHeight="1">
      <c r="B367" s="929"/>
      <c r="C367" s="929"/>
    </row>
    <row r="368" spans="2:3" ht="15" customHeight="1">
      <c r="B368" s="929"/>
      <c r="C368" s="929"/>
    </row>
    <row r="369" spans="2:3" ht="15" customHeight="1">
      <c r="B369" s="929"/>
      <c r="C369" s="929"/>
    </row>
    <row r="370" spans="2:3" ht="15" customHeight="1">
      <c r="B370" s="929"/>
      <c r="C370" s="929"/>
    </row>
    <row r="371" spans="2:3" ht="15" customHeight="1">
      <c r="B371" s="929"/>
      <c r="C371" s="929"/>
    </row>
    <row r="372" spans="2:3" ht="15" customHeight="1">
      <c r="B372" s="929"/>
      <c r="C372" s="929"/>
    </row>
    <row r="373" spans="2:3" ht="15" customHeight="1">
      <c r="B373" s="929"/>
      <c r="C373" s="929"/>
    </row>
    <row r="374" spans="2:3" ht="15" customHeight="1">
      <c r="B374" s="929"/>
      <c r="C374" s="929"/>
    </row>
    <row r="375" spans="2:3" ht="15" customHeight="1">
      <c r="B375" s="929"/>
      <c r="C375" s="929"/>
    </row>
    <row r="376" spans="2:3" ht="15" customHeight="1">
      <c r="B376" s="929"/>
      <c r="C376" s="929"/>
    </row>
    <row r="377" spans="2:3" ht="15" customHeight="1">
      <c r="B377" s="929"/>
      <c r="C377" s="929"/>
    </row>
    <row r="378" spans="2:3" ht="15" customHeight="1">
      <c r="B378" s="929"/>
      <c r="C378" s="929"/>
    </row>
    <row r="379" spans="2:3" ht="15" customHeight="1">
      <c r="B379" s="929"/>
      <c r="C379" s="929"/>
    </row>
    <row r="380" spans="2:3" ht="15" customHeight="1">
      <c r="B380" s="929"/>
      <c r="C380" s="929"/>
    </row>
    <row r="381" spans="2:3" ht="15" customHeight="1">
      <c r="B381" s="929"/>
      <c r="C381" s="929"/>
    </row>
    <row r="382" spans="2:3" ht="15" customHeight="1">
      <c r="B382" s="929"/>
      <c r="C382" s="929"/>
    </row>
    <row r="383" spans="2:3" ht="15" customHeight="1">
      <c r="B383" s="929"/>
      <c r="C383" s="929"/>
    </row>
    <row r="384" spans="2:3" ht="15" customHeight="1">
      <c r="B384" s="929"/>
      <c r="C384" s="929"/>
    </row>
    <row r="385" spans="2:3" ht="15" customHeight="1">
      <c r="B385" s="929"/>
      <c r="C385" s="929"/>
    </row>
    <row r="386" spans="2:3" ht="15" customHeight="1">
      <c r="B386" s="929"/>
      <c r="C386" s="929"/>
    </row>
    <row r="387" spans="2:3" ht="15" customHeight="1">
      <c r="B387" s="929"/>
      <c r="C387" s="929"/>
    </row>
    <row r="388" spans="2:3" ht="15" customHeight="1">
      <c r="B388" s="929"/>
      <c r="C388" s="929"/>
    </row>
    <row r="389" spans="2:3" ht="15" customHeight="1">
      <c r="B389" s="929"/>
      <c r="C389" s="929"/>
    </row>
    <row r="390" spans="2:3" ht="15" customHeight="1">
      <c r="B390" s="929"/>
      <c r="C390" s="929"/>
    </row>
    <row r="391" spans="2:3" ht="15" customHeight="1">
      <c r="B391" s="929"/>
      <c r="C391" s="929"/>
    </row>
    <row r="392" spans="2:3" ht="15" customHeight="1">
      <c r="B392" s="929"/>
      <c r="C392" s="929"/>
    </row>
    <row r="393" spans="2:3" ht="15" customHeight="1">
      <c r="B393" s="929"/>
      <c r="C393" s="929"/>
    </row>
    <row r="394" spans="2:3" ht="15" customHeight="1">
      <c r="B394" s="929"/>
      <c r="C394" s="929"/>
    </row>
    <row r="395" spans="2:3" ht="15" customHeight="1">
      <c r="B395" s="929"/>
      <c r="C395" s="929"/>
    </row>
    <row r="396" spans="2:3" ht="15" customHeight="1">
      <c r="B396" s="929"/>
      <c r="C396" s="929"/>
    </row>
    <row r="397" spans="2:3" ht="15" customHeight="1">
      <c r="B397" s="929"/>
      <c r="C397" s="929"/>
    </row>
    <row r="398" spans="2:3" ht="15" customHeight="1">
      <c r="B398" s="929"/>
      <c r="C398" s="929"/>
    </row>
    <row r="399" spans="2:3" ht="15" customHeight="1">
      <c r="B399" s="929"/>
      <c r="C399" s="929"/>
    </row>
    <row r="400" spans="2:3" ht="15" customHeight="1">
      <c r="B400" s="929"/>
      <c r="C400" s="929"/>
    </row>
    <row r="401" spans="2:3" ht="15" customHeight="1">
      <c r="B401" s="929"/>
      <c r="C401" s="929"/>
    </row>
    <row r="402" spans="2:3" ht="15" customHeight="1">
      <c r="B402" s="929"/>
      <c r="C402" s="929"/>
    </row>
    <row r="403" spans="2:3" ht="15" customHeight="1">
      <c r="B403" s="929"/>
      <c r="C403" s="929"/>
    </row>
    <row r="404" spans="2:3" ht="15" customHeight="1">
      <c r="B404" s="929"/>
      <c r="C404" s="929"/>
    </row>
    <row r="405" spans="2:3" ht="15" customHeight="1">
      <c r="B405" s="929"/>
      <c r="C405" s="929"/>
    </row>
    <row r="406" spans="2:3" ht="15" customHeight="1">
      <c r="B406" s="929"/>
      <c r="C406" s="929"/>
    </row>
    <row r="407" spans="2:3" ht="15" customHeight="1">
      <c r="B407" s="929"/>
      <c r="C407" s="929"/>
    </row>
    <row r="408" spans="2:3" ht="15" customHeight="1">
      <c r="B408" s="929"/>
      <c r="C408" s="929"/>
    </row>
    <row r="409" spans="2:3" ht="15" customHeight="1">
      <c r="B409" s="929"/>
      <c r="C409" s="929"/>
    </row>
    <row r="410" spans="2:3" ht="15" customHeight="1">
      <c r="B410" s="929"/>
      <c r="C410" s="929"/>
    </row>
    <row r="411" spans="2:3" ht="15" customHeight="1">
      <c r="B411" s="929"/>
      <c r="C411" s="929"/>
    </row>
    <row r="412" spans="2:3" ht="15" customHeight="1">
      <c r="B412" s="929"/>
      <c r="C412" s="929"/>
    </row>
    <row r="413" spans="2:3" ht="15" customHeight="1">
      <c r="B413" s="929"/>
      <c r="C413" s="929"/>
    </row>
    <row r="414" spans="2:3" ht="15" customHeight="1">
      <c r="B414" s="929"/>
      <c r="C414" s="929"/>
    </row>
    <row r="415" spans="2:3" ht="15" customHeight="1">
      <c r="B415" s="929"/>
      <c r="C415" s="929"/>
    </row>
    <row r="416" spans="2:3" ht="15" customHeight="1">
      <c r="B416" s="929"/>
      <c r="C416" s="929"/>
    </row>
    <row r="417" spans="2:3" ht="15" customHeight="1">
      <c r="B417" s="929"/>
      <c r="C417" s="929"/>
    </row>
    <row r="418" spans="2:3" ht="15" customHeight="1">
      <c r="B418" s="929"/>
      <c r="C418" s="929"/>
    </row>
    <row r="419" spans="2:3" ht="15" customHeight="1">
      <c r="B419" s="929"/>
      <c r="C419" s="929"/>
    </row>
    <row r="420" spans="2:3" ht="15" customHeight="1">
      <c r="B420" s="929"/>
      <c r="C420" s="929"/>
    </row>
    <row r="421" spans="2:3" ht="15" customHeight="1">
      <c r="B421" s="929"/>
      <c r="C421" s="929"/>
    </row>
    <row r="422" spans="2:3" ht="15" customHeight="1">
      <c r="B422" s="929"/>
      <c r="C422" s="929"/>
    </row>
    <row r="423" spans="2:3" ht="15" customHeight="1">
      <c r="B423" s="929"/>
      <c r="C423" s="929"/>
    </row>
    <row r="424" spans="2:3" ht="15" customHeight="1">
      <c r="B424" s="929"/>
      <c r="C424" s="929"/>
    </row>
    <row r="425" spans="2:3" ht="15" customHeight="1">
      <c r="B425" s="929"/>
      <c r="C425" s="929"/>
    </row>
    <row r="426" spans="2:3" ht="15" customHeight="1">
      <c r="B426" s="929"/>
      <c r="C426" s="929"/>
    </row>
    <row r="427" spans="2:3" ht="15" customHeight="1">
      <c r="B427" s="929"/>
      <c r="C427" s="929"/>
    </row>
    <row r="428" spans="2:3" ht="15" customHeight="1">
      <c r="B428" s="929"/>
      <c r="C428" s="929"/>
    </row>
    <row r="429" spans="2:3" ht="15" customHeight="1">
      <c r="B429" s="929"/>
      <c r="C429" s="929"/>
    </row>
    <row r="430" spans="2:3" ht="15" customHeight="1">
      <c r="B430" s="929"/>
      <c r="C430" s="929"/>
    </row>
    <row r="431" spans="2:3" ht="15" customHeight="1">
      <c r="B431" s="929"/>
      <c r="C431" s="929"/>
    </row>
    <row r="432" spans="2:3" ht="15" customHeight="1">
      <c r="B432" s="929"/>
      <c r="C432" s="929"/>
    </row>
    <row r="433" spans="2:3" ht="15" customHeight="1">
      <c r="B433" s="929"/>
      <c r="C433" s="929"/>
    </row>
    <row r="434" spans="2:3" ht="15" customHeight="1">
      <c r="B434" s="929"/>
      <c r="C434" s="929"/>
    </row>
    <row r="435" spans="2:3" ht="15" customHeight="1">
      <c r="B435" s="929"/>
      <c r="C435" s="929"/>
    </row>
    <row r="436" spans="2:3" ht="15" customHeight="1">
      <c r="B436" s="929"/>
      <c r="C436" s="929"/>
    </row>
    <row r="437" spans="2:3" ht="15" customHeight="1">
      <c r="B437" s="929"/>
      <c r="C437" s="929"/>
    </row>
    <row r="438" spans="2:3" ht="15" customHeight="1">
      <c r="B438" s="929"/>
      <c r="C438" s="929"/>
    </row>
    <row r="439" spans="2:3" ht="15" customHeight="1">
      <c r="B439" s="929"/>
      <c r="C439" s="929"/>
    </row>
    <row r="440" spans="2:3" ht="15" customHeight="1">
      <c r="B440" s="929"/>
      <c r="C440" s="929"/>
    </row>
    <row r="441" spans="2:3" ht="15" customHeight="1">
      <c r="B441" s="929"/>
      <c r="C441" s="929"/>
    </row>
    <row r="442" spans="2:3" ht="15" customHeight="1">
      <c r="B442" s="929"/>
      <c r="C442" s="929"/>
    </row>
    <row r="443" spans="2:3" ht="15" customHeight="1">
      <c r="B443" s="929"/>
      <c r="C443" s="929"/>
    </row>
    <row r="444" spans="2:3" ht="15" customHeight="1">
      <c r="B444" s="929"/>
      <c r="C444" s="929"/>
    </row>
    <row r="445" spans="2:3" ht="15" customHeight="1">
      <c r="B445" s="929"/>
      <c r="C445" s="929"/>
    </row>
    <row r="446" spans="2:3" ht="15" customHeight="1">
      <c r="B446" s="929"/>
      <c r="C446" s="929"/>
    </row>
    <row r="447" spans="2:3" ht="15" customHeight="1">
      <c r="B447" s="929"/>
      <c r="C447" s="929"/>
    </row>
    <row r="448" spans="2:3" ht="15" customHeight="1">
      <c r="B448" s="929"/>
      <c r="C448" s="929"/>
    </row>
    <row r="449" spans="2:3" ht="15" customHeight="1">
      <c r="B449" s="929"/>
      <c r="C449" s="929"/>
    </row>
    <row r="450" spans="2:3" ht="15" customHeight="1">
      <c r="B450" s="929"/>
      <c r="C450" s="929"/>
    </row>
    <row r="451" spans="2:3" ht="15" customHeight="1">
      <c r="B451" s="929"/>
      <c r="C451" s="929"/>
    </row>
    <row r="452" spans="2:3" ht="15" customHeight="1">
      <c r="B452" s="929"/>
      <c r="C452" s="929"/>
    </row>
    <row r="453" spans="2:3" ht="15" customHeight="1">
      <c r="B453" s="929"/>
      <c r="C453" s="929"/>
    </row>
    <row r="454" spans="2:3" ht="15" customHeight="1">
      <c r="B454" s="929"/>
      <c r="C454" s="929"/>
    </row>
    <row r="455" spans="2:3" ht="15" customHeight="1">
      <c r="B455" s="929"/>
      <c r="C455" s="929"/>
    </row>
    <row r="456" spans="2:3" ht="15" customHeight="1">
      <c r="B456" s="929"/>
      <c r="C456" s="929"/>
    </row>
    <row r="457" spans="2:3" ht="15" customHeight="1">
      <c r="B457" s="929"/>
      <c r="C457" s="929"/>
    </row>
    <row r="458" spans="2:3" ht="15" customHeight="1">
      <c r="B458" s="929"/>
      <c r="C458" s="929"/>
    </row>
    <row r="459" spans="2:3" ht="15" customHeight="1">
      <c r="B459" s="929"/>
      <c r="C459" s="929"/>
    </row>
    <row r="460" spans="2:3" ht="15" customHeight="1">
      <c r="B460" s="929"/>
      <c r="C460" s="929"/>
    </row>
    <row r="461" spans="2:3" ht="15" customHeight="1">
      <c r="B461" s="929"/>
      <c r="C461" s="929"/>
    </row>
    <row r="462" spans="2:3" ht="15" customHeight="1">
      <c r="B462" s="929"/>
      <c r="C462" s="929"/>
    </row>
    <row r="463" spans="2:3" ht="15" customHeight="1">
      <c r="B463" s="929"/>
      <c r="C463" s="929"/>
    </row>
    <row r="464" spans="2:3" ht="15" customHeight="1">
      <c r="B464" s="929"/>
      <c r="C464" s="929"/>
    </row>
    <row r="465" spans="2:3" ht="15" customHeight="1">
      <c r="B465" s="929"/>
      <c r="C465" s="929"/>
    </row>
    <row r="466" spans="2:3" ht="15" customHeight="1">
      <c r="B466" s="929"/>
      <c r="C466" s="929"/>
    </row>
    <row r="467" spans="2:3" ht="15" customHeight="1">
      <c r="B467" s="929"/>
      <c r="C467" s="929"/>
    </row>
    <row r="468" spans="2:3" ht="15" customHeight="1">
      <c r="B468" s="929"/>
      <c r="C468" s="929"/>
    </row>
    <row r="469" spans="2:3" ht="15" customHeight="1">
      <c r="B469" s="929"/>
      <c r="C469" s="929"/>
    </row>
    <row r="470" spans="2:3" ht="15" customHeight="1">
      <c r="B470" s="929"/>
      <c r="C470" s="929"/>
    </row>
    <row r="471" spans="2:3" ht="15" customHeight="1">
      <c r="B471" s="929"/>
      <c r="C471" s="929"/>
    </row>
    <row r="472" spans="2:3" ht="15" customHeight="1">
      <c r="B472" s="929"/>
      <c r="C472" s="929"/>
    </row>
    <row r="473" spans="2:3" ht="15" customHeight="1">
      <c r="B473" s="929"/>
      <c r="C473" s="929"/>
    </row>
    <row r="474" spans="2:3" ht="15" customHeight="1">
      <c r="B474" s="929"/>
      <c r="C474" s="929"/>
    </row>
    <row r="475" spans="2:3" ht="15" customHeight="1">
      <c r="B475" s="929"/>
      <c r="C475" s="929"/>
    </row>
    <row r="476" spans="2:3" ht="15" customHeight="1">
      <c r="B476" s="929"/>
      <c r="C476" s="929"/>
    </row>
    <row r="477" spans="2:3" ht="15" customHeight="1">
      <c r="B477" s="929"/>
      <c r="C477" s="929"/>
    </row>
    <row r="478" spans="2:3" ht="15" customHeight="1">
      <c r="B478" s="929"/>
      <c r="C478" s="929"/>
    </row>
    <row r="479" spans="2:3" ht="15" customHeight="1">
      <c r="B479" s="929"/>
      <c r="C479" s="929"/>
    </row>
    <row r="480" spans="2:3" ht="15" customHeight="1">
      <c r="B480" s="929"/>
      <c r="C480" s="929"/>
    </row>
    <row r="481" spans="2:3" ht="15" customHeight="1">
      <c r="B481" s="929"/>
      <c r="C481" s="929"/>
    </row>
    <row r="482" spans="2:3" ht="15" customHeight="1">
      <c r="B482" s="929"/>
      <c r="C482" s="929"/>
    </row>
    <row r="483" spans="2:3" ht="15" customHeight="1">
      <c r="B483" s="929"/>
      <c r="C483" s="929"/>
    </row>
    <row r="484" spans="2:3" ht="15" customHeight="1">
      <c r="B484" s="929"/>
      <c r="C484" s="929"/>
    </row>
    <row r="485" spans="2:3" ht="15" customHeight="1">
      <c r="B485" s="929"/>
      <c r="C485" s="929"/>
    </row>
    <row r="486" spans="2:3" ht="15" customHeight="1">
      <c r="B486" s="929"/>
      <c r="C486" s="929"/>
    </row>
    <row r="487" spans="2:3" ht="15" customHeight="1">
      <c r="B487" s="929"/>
      <c r="C487" s="929"/>
    </row>
    <row r="488" spans="2:3" ht="15" customHeight="1">
      <c r="B488" s="929"/>
      <c r="C488" s="929"/>
    </row>
    <row r="489" spans="2:3" ht="15" customHeight="1">
      <c r="B489" s="929"/>
      <c r="C489" s="929"/>
    </row>
    <row r="490" spans="2:3" ht="15" customHeight="1">
      <c r="B490" s="929"/>
      <c r="C490" s="929"/>
    </row>
    <row r="491" spans="2:3" ht="15" customHeight="1">
      <c r="B491" s="929"/>
      <c r="C491" s="929"/>
    </row>
    <row r="492" spans="2:3" ht="15" customHeight="1">
      <c r="B492" s="929"/>
      <c r="C492" s="929"/>
    </row>
    <row r="493" spans="2:3" ht="15" customHeight="1">
      <c r="B493" s="929"/>
      <c r="C493" s="929"/>
    </row>
    <row r="494" spans="2:3" ht="15" customHeight="1">
      <c r="B494" s="929"/>
      <c r="C494" s="929"/>
    </row>
    <row r="495" spans="2:3" ht="15" customHeight="1">
      <c r="B495" s="929"/>
      <c r="C495" s="929"/>
    </row>
    <row r="496" spans="2:3" ht="15" customHeight="1">
      <c r="B496" s="929"/>
      <c r="C496" s="929"/>
    </row>
    <row r="497" spans="2:3" ht="15" customHeight="1">
      <c r="B497" s="929"/>
      <c r="C497" s="929"/>
    </row>
    <row r="498" spans="2:3" ht="15" customHeight="1">
      <c r="B498" s="929"/>
      <c r="C498" s="929"/>
    </row>
    <row r="499" spans="2:3" ht="15" customHeight="1">
      <c r="B499" s="929"/>
      <c r="C499" s="929"/>
    </row>
    <row r="500" spans="2:3" ht="15" customHeight="1">
      <c r="B500" s="929"/>
      <c r="C500" s="929"/>
    </row>
    <row r="501" spans="2:3" ht="15" customHeight="1">
      <c r="B501" s="929"/>
      <c r="C501" s="929"/>
    </row>
    <row r="502" spans="2:3" ht="15" customHeight="1">
      <c r="B502" s="929"/>
      <c r="C502" s="929"/>
    </row>
    <row r="503" spans="2:3" ht="15" customHeight="1">
      <c r="B503" s="929"/>
      <c r="C503" s="929"/>
    </row>
    <row r="504" spans="2:3" ht="15" customHeight="1">
      <c r="B504" s="929"/>
      <c r="C504" s="929"/>
    </row>
    <row r="505" spans="2:3" ht="15" customHeight="1">
      <c r="B505" s="929"/>
      <c r="C505" s="929"/>
    </row>
    <row r="506" spans="2:3" ht="15" customHeight="1">
      <c r="B506" s="929"/>
      <c r="C506" s="929"/>
    </row>
    <row r="507" spans="2:3" ht="15" customHeight="1">
      <c r="B507" s="929"/>
      <c r="C507" s="929"/>
    </row>
    <row r="508" spans="2:3" ht="15" customHeight="1">
      <c r="B508" s="929"/>
      <c r="C508" s="929"/>
    </row>
    <row r="509" spans="2:3" ht="15" customHeight="1">
      <c r="B509" s="929"/>
      <c r="C509" s="929"/>
    </row>
    <row r="510" spans="2:3" ht="15" customHeight="1">
      <c r="B510" s="929"/>
      <c r="C510" s="929"/>
    </row>
    <row r="511" spans="2:3" ht="15" customHeight="1">
      <c r="B511" s="929"/>
      <c r="C511" s="929"/>
    </row>
    <row r="512" spans="2:3" ht="15" customHeight="1">
      <c r="B512" s="929"/>
      <c r="C512" s="929"/>
    </row>
    <row r="513" spans="2:3" ht="15" customHeight="1">
      <c r="B513" s="929"/>
      <c r="C513" s="929"/>
    </row>
    <row r="514" spans="2:3" ht="15" customHeight="1">
      <c r="B514" s="929"/>
      <c r="C514" s="929"/>
    </row>
    <row r="515" spans="2:3" ht="15" customHeight="1">
      <c r="B515" s="929"/>
      <c r="C515" s="929"/>
    </row>
    <row r="516" spans="2:3" ht="15" customHeight="1">
      <c r="B516" s="929"/>
      <c r="C516" s="929"/>
    </row>
    <row r="517" spans="2:3" ht="15" customHeight="1">
      <c r="B517" s="929"/>
      <c r="C517" s="929"/>
    </row>
    <row r="518" spans="2:3" ht="15" customHeight="1">
      <c r="B518" s="929"/>
      <c r="C518" s="929"/>
    </row>
    <row r="519" spans="2:3" ht="15" customHeight="1">
      <c r="B519" s="929"/>
      <c r="C519" s="929"/>
    </row>
    <row r="520" spans="2:3" ht="15" customHeight="1">
      <c r="B520" s="929"/>
      <c r="C520" s="929"/>
    </row>
    <row r="521" spans="2:3" ht="15" customHeight="1">
      <c r="B521" s="929"/>
      <c r="C521" s="929"/>
    </row>
    <row r="522" spans="2:3" ht="15" customHeight="1">
      <c r="B522" s="929"/>
      <c r="C522" s="929"/>
    </row>
    <row r="523" spans="2:3" ht="15" customHeight="1">
      <c r="B523" s="929"/>
      <c r="C523" s="929"/>
    </row>
    <row r="524" spans="2:3" ht="15" customHeight="1">
      <c r="B524" s="929"/>
      <c r="C524" s="929"/>
    </row>
    <row r="525" spans="2:3" ht="15" customHeight="1">
      <c r="B525" s="929"/>
      <c r="C525" s="929"/>
    </row>
    <row r="526" spans="2:3" ht="15" customHeight="1">
      <c r="B526" s="929"/>
      <c r="C526" s="929"/>
    </row>
    <row r="527" spans="2:3" ht="15" customHeight="1">
      <c r="B527" s="929"/>
      <c r="C527" s="929"/>
    </row>
    <row r="528" spans="2:3" ht="15" customHeight="1">
      <c r="B528" s="929"/>
      <c r="C528" s="929"/>
    </row>
    <row r="529" spans="2:3" ht="15" customHeight="1">
      <c r="B529" s="929"/>
      <c r="C529" s="929"/>
    </row>
    <row r="530" spans="2:3" ht="15" customHeight="1">
      <c r="B530" s="929"/>
      <c r="C530" s="929"/>
    </row>
    <row r="531" spans="2:3" ht="15" customHeight="1">
      <c r="B531" s="929"/>
      <c r="C531" s="929"/>
    </row>
    <row r="532" spans="2:3" ht="15" customHeight="1">
      <c r="B532" s="929"/>
      <c r="C532" s="929"/>
    </row>
    <row r="533" spans="2:3" ht="15" customHeight="1">
      <c r="B533" s="929"/>
      <c r="C533" s="929"/>
    </row>
    <row r="534" spans="2:3" ht="15" customHeight="1">
      <c r="B534" s="929"/>
      <c r="C534" s="929"/>
    </row>
    <row r="535" spans="2:3" ht="15" customHeight="1">
      <c r="B535" s="929"/>
      <c r="C535" s="929"/>
    </row>
    <row r="536" spans="2:3" ht="15" customHeight="1">
      <c r="B536" s="929"/>
      <c r="C536" s="929"/>
    </row>
    <row r="537" spans="2:3" ht="15" customHeight="1">
      <c r="B537" s="929"/>
      <c r="C537" s="929"/>
    </row>
    <row r="538" spans="2:3" ht="15" customHeight="1">
      <c r="B538" s="929"/>
      <c r="C538" s="929"/>
    </row>
    <row r="539" spans="2:3" ht="15" customHeight="1">
      <c r="B539" s="929"/>
      <c r="C539" s="929"/>
    </row>
    <row r="540" spans="2:3" ht="15" customHeight="1">
      <c r="B540" s="929"/>
      <c r="C540" s="929"/>
    </row>
    <row r="541" spans="2:3" ht="15" customHeight="1">
      <c r="B541" s="929"/>
      <c r="C541" s="929"/>
    </row>
    <row r="542" spans="2:3" ht="15" customHeight="1">
      <c r="B542" s="929"/>
      <c r="C542" s="929"/>
    </row>
    <row r="543" spans="2:3" ht="15" customHeight="1">
      <c r="B543" s="929"/>
      <c r="C543" s="929"/>
    </row>
    <row r="544" spans="2:3" ht="15" customHeight="1">
      <c r="B544" s="929"/>
      <c r="C544" s="929"/>
    </row>
    <row r="545" spans="2:3" ht="15" customHeight="1">
      <c r="B545" s="929"/>
      <c r="C545" s="929"/>
    </row>
    <row r="546" spans="2:3" ht="15" customHeight="1">
      <c r="B546" s="929"/>
      <c r="C546" s="929"/>
    </row>
    <row r="547" spans="2:3" ht="15" customHeight="1">
      <c r="B547" s="929"/>
      <c r="C547" s="929"/>
    </row>
    <row r="548" spans="2:3" ht="15" customHeight="1">
      <c r="B548" s="929"/>
      <c r="C548" s="929"/>
    </row>
    <row r="549" spans="2:3" ht="15" customHeight="1">
      <c r="B549" s="929"/>
      <c r="C549" s="929"/>
    </row>
    <row r="550" spans="2:3" ht="15" customHeight="1">
      <c r="B550" s="929"/>
      <c r="C550" s="929"/>
    </row>
    <row r="551" spans="2:3" ht="15" customHeight="1">
      <c r="B551" s="929"/>
      <c r="C551" s="929"/>
    </row>
    <row r="552" spans="2:3" ht="15" customHeight="1">
      <c r="B552" s="929"/>
      <c r="C552" s="929"/>
    </row>
    <row r="553" spans="2:3" ht="15" customHeight="1">
      <c r="B553" s="929"/>
      <c r="C553" s="929"/>
    </row>
    <row r="554" spans="2:3" ht="15" customHeight="1">
      <c r="B554" s="929"/>
      <c r="C554" s="929"/>
    </row>
    <row r="555" spans="2:3" ht="15" customHeight="1">
      <c r="B555" s="929"/>
      <c r="C555" s="929"/>
    </row>
    <row r="556" spans="2:3" ht="15" customHeight="1">
      <c r="B556" s="929"/>
      <c r="C556" s="929"/>
    </row>
    <row r="557" spans="2:3" ht="15" customHeight="1">
      <c r="B557" s="929"/>
      <c r="C557" s="929"/>
    </row>
    <row r="558" spans="2:3" ht="15" customHeight="1">
      <c r="B558" s="929"/>
      <c r="C558" s="929"/>
    </row>
    <row r="559" spans="2:3" ht="15" customHeight="1">
      <c r="B559" s="929"/>
      <c r="C559" s="929"/>
    </row>
    <row r="560" spans="2:3" ht="15" customHeight="1">
      <c r="B560" s="929"/>
      <c r="C560" s="929"/>
    </row>
    <row r="561" spans="2:3" ht="15" customHeight="1">
      <c r="B561" s="929"/>
      <c r="C561" s="929"/>
    </row>
    <row r="562" spans="2:3" ht="15" customHeight="1">
      <c r="B562" s="929"/>
      <c r="C562" s="929"/>
    </row>
    <row r="563" spans="2:3" ht="15" customHeight="1">
      <c r="B563" s="929"/>
      <c r="C563" s="929"/>
    </row>
    <row r="564" spans="2:3" ht="15" customHeight="1">
      <c r="B564" s="929"/>
      <c r="C564" s="929"/>
    </row>
    <row r="565" spans="2:3" ht="15" customHeight="1">
      <c r="B565" s="929"/>
      <c r="C565" s="929"/>
    </row>
    <row r="566" spans="2:3" ht="15" customHeight="1">
      <c r="B566" s="929"/>
      <c r="C566" s="929"/>
    </row>
    <row r="567" spans="2:3" ht="15" customHeight="1">
      <c r="B567" s="929"/>
      <c r="C567" s="929"/>
    </row>
    <row r="568" spans="2:3" ht="15" customHeight="1">
      <c r="B568" s="929"/>
      <c r="C568" s="929"/>
    </row>
    <row r="569" spans="2:3" ht="15" customHeight="1">
      <c r="B569" s="929"/>
      <c r="C569" s="929"/>
    </row>
    <row r="570" spans="2:3" ht="15" customHeight="1">
      <c r="B570" s="929"/>
      <c r="C570" s="929"/>
    </row>
    <row r="571" spans="2:3" ht="15" customHeight="1">
      <c r="B571" s="929"/>
      <c r="C571" s="929"/>
    </row>
    <row r="572" spans="2:3" ht="15" customHeight="1">
      <c r="B572" s="929"/>
      <c r="C572" s="929"/>
    </row>
    <row r="573" spans="2:3" ht="15" customHeight="1">
      <c r="B573" s="929"/>
      <c r="C573" s="929"/>
    </row>
    <row r="574" spans="2:3" ht="15" customHeight="1">
      <c r="B574" s="929"/>
      <c r="C574" s="929"/>
    </row>
    <row r="575" spans="2:3" ht="15" customHeight="1">
      <c r="B575" s="929"/>
      <c r="C575" s="929"/>
    </row>
    <row r="576" spans="2:3" ht="15" customHeight="1">
      <c r="B576" s="929"/>
      <c r="C576" s="929"/>
    </row>
    <row r="577" spans="2:3" ht="15" customHeight="1">
      <c r="B577" s="929"/>
      <c r="C577" s="929"/>
    </row>
    <row r="578" spans="2:3" ht="15" customHeight="1">
      <c r="B578" s="929"/>
      <c r="C578" s="929"/>
    </row>
    <row r="579" spans="2:3" ht="15" customHeight="1">
      <c r="B579" s="929"/>
      <c r="C579" s="929"/>
    </row>
    <row r="580" spans="2:3" ht="15" customHeight="1">
      <c r="B580" s="929"/>
      <c r="C580" s="929"/>
    </row>
    <row r="581" spans="2:3" ht="15" customHeight="1">
      <c r="B581" s="929"/>
      <c r="C581" s="929"/>
    </row>
    <row r="582" spans="2:3" ht="15" customHeight="1">
      <c r="B582" s="929"/>
      <c r="C582" s="929"/>
    </row>
    <row r="583" spans="2:3" ht="15" customHeight="1">
      <c r="B583" s="929"/>
      <c r="C583" s="929"/>
    </row>
    <row r="584" spans="2:3" ht="15" customHeight="1">
      <c r="B584" s="929"/>
      <c r="C584" s="929"/>
    </row>
    <row r="585" spans="2:3" ht="15" customHeight="1">
      <c r="B585" s="929"/>
      <c r="C585" s="929"/>
    </row>
    <row r="586" spans="2:3" ht="15" customHeight="1">
      <c r="B586" s="929"/>
      <c r="C586" s="929"/>
    </row>
    <row r="587" spans="2:3" ht="15" customHeight="1">
      <c r="B587" s="929"/>
      <c r="C587" s="929"/>
    </row>
    <row r="588" spans="2:3" ht="15" customHeight="1">
      <c r="B588" s="929"/>
      <c r="C588" s="929"/>
    </row>
    <row r="589" spans="2:3" ht="15" customHeight="1">
      <c r="B589" s="929"/>
      <c r="C589" s="929"/>
    </row>
    <row r="590" spans="2:3" ht="15" customHeight="1">
      <c r="B590" s="929"/>
      <c r="C590" s="929"/>
    </row>
    <row r="591" spans="2:3" ht="15" customHeight="1">
      <c r="B591" s="929"/>
      <c r="C591" s="929"/>
    </row>
    <row r="592" spans="2:3" ht="15" customHeight="1">
      <c r="B592" s="929"/>
      <c r="C592" s="929"/>
    </row>
    <row r="593" spans="2:3" ht="15" customHeight="1">
      <c r="B593" s="929"/>
      <c r="C593" s="929"/>
    </row>
    <row r="594" spans="2:3" ht="15" customHeight="1">
      <c r="B594" s="929"/>
      <c r="C594" s="929"/>
    </row>
    <row r="595" spans="2:3" ht="15" customHeight="1">
      <c r="B595" s="929"/>
      <c r="C595" s="929"/>
    </row>
    <row r="596" spans="2:3" ht="15" customHeight="1">
      <c r="B596" s="929"/>
      <c r="C596" s="929"/>
    </row>
    <row r="597" spans="2:3" ht="15" customHeight="1">
      <c r="B597" s="929"/>
      <c r="C597" s="929"/>
    </row>
    <row r="598" spans="2:3" ht="15" customHeight="1">
      <c r="B598" s="929"/>
      <c r="C598" s="929"/>
    </row>
    <row r="599" spans="2:3" ht="15" customHeight="1">
      <c r="B599" s="929"/>
      <c r="C599" s="929"/>
    </row>
    <row r="600" spans="2:3" ht="15" customHeight="1">
      <c r="B600" s="929"/>
      <c r="C600" s="929"/>
    </row>
    <row r="601" spans="2:3" ht="15" customHeight="1">
      <c r="B601" s="929"/>
      <c r="C601" s="929"/>
    </row>
    <row r="602" spans="2:3" ht="15" customHeight="1">
      <c r="B602" s="929"/>
      <c r="C602" s="929"/>
    </row>
    <row r="603" spans="2:3" ht="15" customHeight="1">
      <c r="B603" s="929"/>
      <c r="C603" s="929"/>
    </row>
    <row r="604" spans="2:3" ht="15" customHeight="1">
      <c r="B604" s="929"/>
      <c r="C604" s="929"/>
    </row>
    <row r="605" spans="2:3" ht="15" customHeight="1">
      <c r="B605" s="929"/>
      <c r="C605" s="929"/>
    </row>
    <row r="606" spans="2:3" ht="15" customHeight="1">
      <c r="B606" s="929"/>
      <c r="C606" s="929"/>
    </row>
    <row r="607" spans="2:3" ht="15" customHeight="1">
      <c r="B607" s="929"/>
      <c r="C607" s="929"/>
    </row>
    <row r="608" spans="2:3" ht="15" customHeight="1">
      <c r="B608" s="929"/>
      <c r="C608" s="929"/>
    </row>
    <row r="609" spans="2:3" ht="15" customHeight="1">
      <c r="B609" s="929"/>
      <c r="C609" s="929"/>
    </row>
    <row r="610" spans="2:3" ht="15" customHeight="1">
      <c r="B610" s="929"/>
      <c r="C610" s="929"/>
    </row>
    <row r="611" spans="2:3" ht="15" customHeight="1">
      <c r="B611" s="929"/>
      <c r="C611" s="929"/>
    </row>
    <row r="612" spans="2:3" ht="15" customHeight="1">
      <c r="B612" s="929"/>
      <c r="C612" s="929"/>
    </row>
    <row r="613" spans="2:3" ht="15" customHeight="1">
      <c r="B613" s="929"/>
      <c r="C613" s="929"/>
    </row>
    <row r="614" spans="2:3" ht="15" customHeight="1">
      <c r="B614" s="929"/>
      <c r="C614" s="929"/>
    </row>
    <row r="615" spans="2:3" ht="15" customHeight="1">
      <c r="B615" s="929"/>
      <c r="C615" s="929"/>
    </row>
    <row r="616" spans="2:3" ht="15" customHeight="1">
      <c r="B616" s="929"/>
      <c r="C616" s="929"/>
    </row>
    <row r="617" spans="2:3" ht="15" customHeight="1">
      <c r="B617" s="929"/>
      <c r="C617" s="929"/>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O652"/>
  <sheetViews>
    <sheetView view="pageBreakPreview" zoomScale="85" zoomScaleNormal="100" zoomScaleSheetLayoutView="85" workbookViewId="0">
      <selection sqref="A1:M1"/>
    </sheetView>
  </sheetViews>
  <sheetFormatPr defaultColWidth="15.28515625" defaultRowHeight="12.75" customHeight="1"/>
  <cols>
    <col min="1" max="1" width="8.7109375" style="891" customWidth="1"/>
    <col min="2" max="2" width="10.7109375" style="910" customWidth="1"/>
    <col min="3" max="3" width="7.28515625" style="910" customWidth="1"/>
    <col min="4" max="4" width="17.7109375" style="891" customWidth="1"/>
    <col min="5" max="5" width="15" style="891" customWidth="1"/>
    <col min="6" max="6" width="17.7109375" style="891" customWidth="1"/>
    <col min="7" max="7" width="15.85546875" style="891" customWidth="1"/>
    <col min="8" max="8" width="17" style="891" bestFit="1" customWidth="1"/>
    <col min="9" max="9" width="19.85546875" style="891" customWidth="1"/>
    <col min="10" max="11" width="16.85546875" style="891" customWidth="1"/>
    <col min="12" max="15" width="17.7109375" style="891" customWidth="1"/>
    <col min="16" max="16384" width="15.28515625" style="891"/>
  </cols>
  <sheetData>
    <row r="1" spans="1:13" s="864" customFormat="1" ht="18">
      <c r="A1" s="1408" t="s">
        <v>69</v>
      </c>
      <c r="B1" s="1408"/>
      <c r="C1" s="1408"/>
      <c r="D1" s="1408"/>
      <c r="E1" s="1408"/>
      <c r="F1" s="1408"/>
      <c r="G1" s="1408"/>
      <c r="H1" s="1408"/>
      <c r="I1" s="1408"/>
      <c r="J1" s="1408"/>
      <c r="K1" s="1408"/>
      <c r="L1" s="1408"/>
      <c r="M1" s="1408"/>
    </row>
    <row r="2" spans="1:13" s="864" customFormat="1" ht="18">
      <c r="A2" s="1408" t="s">
        <v>676</v>
      </c>
      <c r="B2" s="1408"/>
      <c r="C2" s="1408"/>
      <c r="D2" s="1408"/>
      <c r="E2" s="1408"/>
      <c r="F2" s="1408"/>
      <c r="G2" s="1408"/>
      <c r="H2" s="1408"/>
      <c r="I2" s="1408"/>
      <c r="J2" s="1408"/>
      <c r="K2" s="1408"/>
      <c r="L2" s="1408"/>
      <c r="M2" s="1408"/>
    </row>
    <row r="3" spans="1:13" s="864" customFormat="1" ht="16.149999999999999" customHeight="1">
      <c r="A3" s="1416" t="s">
        <v>1108</v>
      </c>
      <c r="B3" s="1416"/>
      <c r="C3" s="1416"/>
      <c r="D3" s="1416"/>
      <c r="E3" s="1416"/>
      <c r="F3" s="1416"/>
      <c r="G3" s="1416"/>
      <c r="H3" s="1416"/>
      <c r="I3" s="1416"/>
      <c r="J3" s="1416"/>
      <c r="K3" s="1416"/>
      <c r="L3" s="1416"/>
      <c r="M3" s="1416"/>
    </row>
    <row r="4" spans="1:13" s="864" customFormat="1" ht="16.149999999999999" customHeight="1">
      <c r="A4" s="1410" t="s">
        <v>1145</v>
      </c>
      <c r="B4" s="1410"/>
      <c r="C4" s="1410"/>
      <c r="D4" s="1410"/>
      <c r="E4" s="1410"/>
      <c r="F4" s="1410"/>
      <c r="G4" s="1410"/>
      <c r="H4" s="1410"/>
      <c r="I4" s="1410"/>
      <c r="J4" s="1410"/>
      <c r="K4" s="1410"/>
      <c r="L4" s="1410"/>
      <c r="M4" s="1410"/>
    </row>
    <row r="5" spans="1:13" ht="16.149999999999999" customHeight="1">
      <c r="A5" s="890"/>
      <c r="B5" s="890"/>
      <c r="C5" s="890"/>
      <c r="D5" s="890"/>
      <c r="E5" s="890"/>
      <c r="F5" s="890"/>
      <c r="G5" s="890"/>
      <c r="H5" s="890"/>
      <c r="I5" s="890"/>
      <c r="J5" s="890"/>
      <c r="K5" s="890"/>
    </row>
    <row r="6" spans="1:13" ht="16.149999999999999" customHeight="1">
      <c r="A6" s="1406" t="s">
        <v>1109</v>
      </c>
      <c r="B6" s="1406"/>
      <c r="C6" s="1406"/>
      <c r="D6" s="1406"/>
      <c r="E6" s="1406"/>
      <c r="F6" s="1406"/>
      <c r="G6" s="1406"/>
      <c r="H6" s="1406"/>
      <c r="I6" s="1406"/>
      <c r="J6" s="1406"/>
      <c r="K6" s="1406"/>
      <c r="L6" s="1406"/>
      <c r="M6" s="1406"/>
    </row>
    <row r="7" spans="1:13" ht="16.149999999999999" customHeight="1">
      <c r="A7" s="879"/>
      <c r="B7" s="880"/>
      <c r="C7" s="880"/>
      <c r="D7" s="880"/>
      <c r="E7" s="880"/>
      <c r="F7" s="880"/>
      <c r="G7" s="880"/>
      <c r="H7" s="880"/>
      <c r="I7" s="880"/>
      <c r="J7" s="880"/>
      <c r="K7" s="880"/>
    </row>
    <row r="8" spans="1:13" ht="30.4" customHeight="1">
      <c r="A8" s="1411" t="s">
        <v>1110</v>
      </c>
      <c r="B8" s="1411"/>
      <c r="C8" s="1411"/>
      <c r="D8" s="1411"/>
      <c r="E8" s="1411"/>
      <c r="F8" s="1411"/>
      <c r="G8" s="1411"/>
      <c r="H8" s="1411"/>
      <c r="I8" s="1411"/>
      <c r="J8" s="1411"/>
      <c r="K8" s="1411"/>
      <c r="L8" s="1411"/>
      <c r="M8" s="1411"/>
    </row>
    <row r="9" spans="1:13" ht="15" customHeight="1">
      <c r="A9" s="875"/>
      <c r="B9" s="875"/>
      <c r="C9" s="875"/>
      <c r="D9" s="875"/>
      <c r="E9" s="875"/>
      <c r="F9" s="875"/>
      <c r="G9" s="875"/>
      <c r="H9" s="875"/>
      <c r="I9" s="875"/>
      <c r="J9" s="875"/>
      <c r="K9" s="875"/>
      <c r="L9" s="875"/>
      <c r="M9" s="875"/>
    </row>
    <row r="10" spans="1:13" ht="15" customHeight="1">
      <c r="A10" s="866" t="s">
        <v>939</v>
      </c>
      <c r="B10" s="867"/>
      <c r="C10" s="867"/>
      <c r="D10" s="867"/>
      <c r="E10" s="867"/>
      <c r="F10" s="867"/>
      <c r="G10" s="867"/>
      <c r="H10" s="867"/>
      <c r="I10" s="867"/>
      <c r="J10" s="867"/>
      <c r="K10" s="867"/>
      <c r="L10" s="892"/>
      <c r="M10" s="892"/>
    </row>
    <row r="11" spans="1:13" ht="16.149999999999999" customHeight="1">
      <c r="A11" s="884"/>
      <c r="B11" s="885"/>
      <c r="C11" s="885"/>
      <c r="D11" s="885"/>
      <c r="E11" s="885"/>
      <c r="F11" s="885"/>
      <c r="G11" s="885"/>
      <c r="H11" s="885"/>
      <c r="I11" s="885"/>
      <c r="J11" s="885"/>
      <c r="K11" s="867"/>
      <c r="L11" s="892"/>
      <c r="M11" s="892"/>
    </row>
    <row r="12" spans="1:13" ht="16.149999999999999" customHeight="1">
      <c r="A12" s="892" t="s">
        <v>978</v>
      </c>
      <c r="B12" s="893"/>
      <c r="C12" s="869"/>
      <c r="D12" s="870" t="s">
        <v>1064</v>
      </c>
      <c r="E12" s="881">
        <v>2014</v>
      </c>
      <c r="F12" s="882"/>
      <c r="G12" s="882"/>
      <c r="H12" s="867"/>
      <c r="I12" s="867"/>
      <c r="J12" s="885"/>
      <c r="K12" s="867"/>
      <c r="L12" s="892"/>
      <c r="M12" s="892"/>
    </row>
    <row r="13" spans="1:13" ht="16.149999999999999" customHeight="1">
      <c r="A13" s="892" t="s">
        <v>1036</v>
      </c>
      <c r="B13" s="893"/>
      <c r="C13" s="871"/>
      <c r="D13" s="870" t="s">
        <v>979</v>
      </c>
      <c r="E13" s="881">
        <v>365</v>
      </c>
      <c r="F13" s="882"/>
      <c r="G13" s="882"/>
      <c r="H13" s="867"/>
      <c r="I13" s="867"/>
      <c r="J13" s="885"/>
      <c r="K13" s="867"/>
      <c r="L13" s="892"/>
      <c r="M13" s="892"/>
    </row>
    <row r="14" spans="1:13" ht="16.149999999999999" customHeight="1">
      <c r="A14" s="892"/>
      <c r="B14" s="892"/>
      <c r="C14" s="892"/>
      <c r="D14" s="892"/>
      <c r="E14" s="892"/>
      <c r="F14" s="892"/>
      <c r="G14" s="892"/>
      <c r="H14" s="892"/>
      <c r="I14" s="892"/>
      <c r="J14" s="885"/>
      <c r="K14" s="885"/>
      <c r="L14" s="885"/>
      <c r="M14" s="892"/>
    </row>
    <row r="15" spans="1:13" ht="16.149999999999999" customHeight="1">
      <c r="A15" s="1396" t="s">
        <v>940</v>
      </c>
      <c r="B15" s="1396"/>
      <c r="C15" s="1396"/>
      <c r="D15" s="1396"/>
      <c r="E15" s="1396"/>
      <c r="F15" s="1396"/>
      <c r="G15" s="1396"/>
      <c r="H15" s="1396"/>
      <c r="I15" s="1396"/>
      <c r="J15" s="1396"/>
      <c r="K15" s="1396"/>
      <c r="L15" s="1396"/>
      <c r="M15" s="1396"/>
    </row>
    <row r="16" spans="1:13" ht="16.149999999999999" customHeight="1">
      <c r="A16" s="866"/>
      <c r="B16" s="867"/>
      <c r="C16" s="867"/>
      <c r="D16" s="867"/>
      <c r="E16" s="867"/>
      <c r="F16" s="867"/>
      <c r="G16" s="867"/>
      <c r="H16" s="867"/>
      <c r="I16" s="867"/>
      <c r="J16" s="885"/>
      <c r="K16" s="885"/>
      <c r="L16" s="885"/>
      <c r="M16" s="892"/>
    </row>
    <row r="17" spans="1:15" ht="15" customHeight="1">
      <c r="A17" s="867" t="s">
        <v>1111</v>
      </c>
      <c r="B17" s="871"/>
      <c r="C17" s="871"/>
      <c r="D17" s="871"/>
      <c r="E17" s="871"/>
      <c r="F17" s="871"/>
      <c r="G17" s="871"/>
      <c r="H17" s="871"/>
      <c r="I17" s="871"/>
      <c r="J17" s="871"/>
      <c r="K17" s="871"/>
      <c r="L17" s="892"/>
      <c r="M17" s="892"/>
    </row>
    <row r="18" spans="1:15" ht="15" customHeight="1">
      <c r="A18" s="892"/>
      <c r="B18" s="893"/>
      <c r="C18" s="893"/>
      <c r="D18" s="892"/>
      <c r="E18" s="892"/>
      <c r="F18" s="892"/>
      <c r="G18" s="892"/>
      <c r="H18" s="892"/>
      <c r="I18" s="892"/>
      <c r="J18" s="892"/>
      <c r="K18" s="892"/>
      <c r="L18" s="892"/>
      <c r="M18" s="892"/>
    </row>
    <row r="19" spans="1:15" ht="15" customHeight="1">
      <c r="A19" s="892"/>
      <c r="B19" s="895" t="s">
        <v>941</v>
      </c>
      <c r="C19" s="895" t="s">
        <v>942</v>
      </c>
      <c r="D19" s="895" t="s">
        <v>943</v>
      </c>
      <c r="E19" s="895" t="s">
        <v>944</v>
      </c>
      <c r="F19" s="895" t="s">
        <v>945</v>
      </c>
      <c r="G19" s="895" t="s">
        <v>946</v>
      </c>
      <c r="H19" s="895" t="s">
        <v>947</v>
      </c>
      <c r="I19" s="895" t="s">
        <v>948</v>
      </c>
      <c r="J19" s="895" t="s">
        <v>1065</v>
      </c>
      <c r="K19" s="895" t="s">
        <v>1066</v>
      </c>
      <c r="L19" s="895" t="s">
        <v>1067</v>
      </c>
      <c r="M19" s="895" t="s">
        <v>1068</v>
      </c>
    </row>
    <row r="20" spans="1:15" ht="15" customHeight="1">
      <c r="A20" s="892"/>
      <c r="B20" s="895"/>
      <c r="C20" s="895"/>
      <c r="D20" s="893"/>
      <c r="E20" s="893"/>
      <c r="F20" s="895"/>
      <c r="G20" s="895"/>
      <c r="H20" s="893"/>
      <c r="I20" s="895"/>
      <c r="J20" s="893"/>
      <c r="K20" s="893" t="s">
        <v>1069</v>
      </c>
      <c r="L20" s="892"/>
      <c r="M20" s="892"/>
    </row>
    <row r="21" spans="1:15" ht="15" customHeight="1">
      <c r="A21" s="892"/>
      <c r="B21" s="895"/>
      <c r="C21" s="895"/>
      <c r="D21" s="893" t="s">
        <v>1070</v>
      </c>
      <c r="E21" s="893"/>
      <c r="F21" s="893"/>
      <c r="G21" s="893"/>
      <c r="H21" s="893"/>
      <c r="I21" s="893"/>
      <c r="J21" s="893" t="s">
        <v>1071</v>
      </c>
      <c r="K21" s="893" t="s">
        <v>951</v>
      </c>
      <c r="L21" s="893"/>
      <c r="M21" s="893"/>
    </row>
    <row r="22" spans="1:15" ht="15" customHeight="1">
      <c r="A22" s="892"/>
      <c r="B22" s="895"/>
      <c r="C22" s="895"/>
      <c r="D22" s="893" t="s">
        <v>259</v>
      </c>
      <c r="E22" s="893"/>
      <c r="F22" s="893" t="s">
        <v>1072</v>
      </c>
      <c r="G22" s="893"/>
      <c r="H22" s="893" t="s">
        <v>1071</v>
      </c>
      <c r="I22" s="893"/>
      <c r="J22" s="893" t="s">
        <v>1072</v>
      </c>
      <c r="K22" s="893" t="s">
        <v>1073</v>
      </c>
      <c r="L22" s="893"/>
      <c r="M22" s="893"/>
    </row>
    <row r="23" spans="1:15" ht="15" customHeight="1">
      <c r="A23" s="892"/>
      <c r="B23" s="895"/>
      <c r="C23" s="895"/>
      <c r="D23" s="893" t="s">
        <v>555</v>
      </c>
      <c r="E23" s="893" t="s">
        <v>1070</v>
      </c>
      <c r="F23" s="893" t="s">
        <v>1074</v>
      </c>
      <c r="G23" s="893" t="s">
        <v>951</v>
      </c>
      <c r="H23" s="893" t="s">
        <v>1072</v>
      </c>
      <c r="I23" s="893" t="s">
        <v>951</v>
      </c>
      <c r="J23" s="893" t="s">
        <v>1075</v>
      </c>
      <c r="K23" s="893" t="s">
        <v>1076</v>
      </c>
      <c r="L23" s="893" t="s">
        <v>1077</v>
      </c>
      <c r="M23" s="893" t="s">
        <v>1078</v>
      </c>
    </row>
    <row r="24" spans="1:15" ht="15" customHeight="1" thickBot="1">
      <c r="A24" s="896" t="s">
        <v>950</v>
      </c>
      <c r="B24" s="896" t="s">
        <v>462</v>
      </c>
      <c r="C24" s="896" t="s">
        <v>461</v>
      </c>
      <c r="D24" s="896" t="s">
        <v>262</v>
      </c>
      <c r="E24" s="896" t="s">
        <v>951</v>
      </c>
      <c r="F24" s="896" t="s">
        <v>1079</v>
      </c>
      <c r="G24" s="896" t="s">
        <v>438</v>
      </c>
      <c r="H24" s="896" t="s">
        <v>1075</v>
      </c>
      <c r="I24" s="896" t="s">
        <v>1080</v>
      </c>
      <c r="J24" s="896" t="s">
        <v>1073</v>
      </c>
      <c r="K24" s="896" t="s">
        <v>1079</v>
      </c>
      <c r="L24" s="896" t="s">
        <v>1081</v>
      </c>
      <c r="M24" s="896" t="s">
        <v>1081</v>
      </c>
    </row>
    <row r="25" spans="1:15" ht="15" customHeight="1">
      <c r="A25" s="892"/>
      <c r="B25" s="893"/>
      <c r="C25" s="893"/>
      <c r="D25" s="892"/>
      <c r="E25" s="892"/>
      <c r="F25" s="892"/>
      <c r="G25" s="892"/>
      <c r="H25" s="892"/>
      <c r="I25" s="892"/>
      <c r="J25" s="892"/>
      <c r="K25" s="892"/>
      <c r="L25" s="892"/>
      <c r="M25" s="892"/>
    </row>
    <row r="26" spans="1:15" ht="15" customHeight="1">
      <c r="A26" s="892">
        <v>3</v>
      </c>
      <c r="B26" s="876">
        <f>IF($E$12=0,"-",$E$12-1)</f>
        <v>2013</v>
      </c>
      <c r="C26" s="893" t="s">
        <v>954</v>
      </c>
      <c r="D26" s="911"/>
      <c r="E26" s="912"/>
      <c r="F26" s="912"/>
      <c r="G26" s="912"/>
      <c r="H26" s="912"/>
      <c r="I26" s="912"/>
      <c r="J26" s="877"/>
      <c r="K26" s="877"/>
      <c r="L26" s="877"/>
      <c r="M26" s="912" t="str">
        <f>IF(ISBLANK($D$26),"-  ",D26)</f>
        <v xml:space="preserve">-  </v>
      </c>
      <c r="N26" s="913"/>
      <c r="O26" s="914"/>
    </row>
    <row r="27" spans="1:15" ht="15" customHeight="1">
      <c r="A27" s="892"/>
      <c r="B27" s="876"/>
      <c r="C27" s="893"/>
      <c r="D27" s="909"/>
      <c r="E27" s="909"/>
      <c r="F27" s="912"/>
      <c r="G27" s="912"/>
      <c r="H27" s="912"/>
      <c r="I27" s="912"/>
      <c r="J27" s="877"/>
      <c r="K27" s="877"/>
      <c r="L27" s="877"/>
      <c r="M27" s="877"/>
      <c r="N27" s="913"/>
      <c r="O27" s="914"/>
    </row>
    <row r="28" spans="1:15" ht="15" customHeight="1">
      <c r="A28" s="892">
        <v>4</v>
      </c>
      <c r="B28" s="876">
        <f t="shared" ref="B28:B39" si="0">IF($E$12=0,"-",$E$12)</f>
        <v>2014</v>
      </c>
      <c r="C28" s="893" t="s">
        <v>307</v>
      </c>
      <c r="D28" s="911"/>
      <c r="E28" s="912" t="str">
        <f>IF(ISBLANK($D$26),"-  ",(D28-D26))</f>
        <v xml:space="preserve">-  </v>
      </c>
      <c r="F28" s="911" t="str">
        <f>IF(ISBLANK($D$26)," ",('ATT1B-Projection'!E25))</f>
        <v xml:space="preserve"> </v>
      </c>
      <c r="G28" s="912" t="str">
        <f t="shared" ref="G28:G39" si="1">IF(ISBLANK($D$26),"-  ",(E28-F28))</f>
        <v xml:space="preserve">-  </v>
      </c>
      <c r="H28" s="912" t="str">
        <f t="shared" ref="H28:H39" si="2">IF(ISBLANK($D$26),"-  ",(IF(SIGN(E28)=SIGN(F28),IF(SIGN(F28)=-1,MAX(G28,0),MIN(G28,0)),-F28)))</f>
        <v xml:space="preserve">-  </v>
      </c>
      <c r="I28" s="912" t="str">
        <f>IF(ISBLANK($D$26),"-  ",G28-H28)</f>
        <v xml:space="preserve">-  </v>
      </c>
      <c r="J28" s="928" t="str">
        <f>IF(ISBLANK($D$26),"-  ",(H28*'ATT1B-Projection'!G25))</f>
        <v xml:space="preserve">-  </v>
      </c>
      <c r="K28" s="911" t="str">
        <f>IF(ISBLANK($D$26)," ",('ATT1B-Projection'!H25))</f>
        <v xml:space="preserve"> </v>
      </c>
      <c r="L28" s="912" t="str">
        <f t="shared" ref="L28:L39" si="3">IF(ISBLANK($D$26),"-  ",(K28+J28+I28))</f>
        <v xml:space="preserve">-  </v>
      </c>
      <c r="M28" s="912" t="str">
        <f>IF(ISBLANK($D$26),"-  ",M26+L28)</f>
        <v xml:space="preserve">-  </v>
      </c>
      <c r="N28" s="913"/>
      <c r="O28" s="914"/>
    </row>
    <row r="29" spans="1:15" ht="15" customHeight="1">
      <c r="A29" s="892">
        <v>5</v>
      </c>
      <c r="B29" s="876">
        <f t="shared" si="0"/>
        <v>2014</v>
      </c>
      <c r="C29" s="893" t="s">
        <v>308</v>
      </c>
      <c r="D29" s="911"/>
      <c r="E29" s="912" t="str">
        <f t="shared" ref="E29:E39" si="4">IF(ISBLANK($D$26),"-  ",(D29-D28))</f>
        <v xml:space="preserve">-  </v>
      </c>
      <c r="F29" s="911" t="str">
        <f>IF(ISBLANK($D$26)," ",('ATT1B-Projection'!E26))</f>
        <v xml:space="preserve"> </v>
      </c>
      <c r="G29" s="912" t="str">
        <f t="shared" si="1"/>
        <v xml:space="preserve">-  </v>
      </c>
      <c r="H29" s="912" t="str">
        <f t="shared" si="2"/>
        <v xml:space="preserve">-  </v>
      </c>
      <c r="I29" s="912" t="str">
        <f>IF(ISBLANK($D$26),"-  ",G29-H29)</f>
        <v xml:space="preserve">-  </v>
      </c>
      <c r="J29" s="928" t="str">
        <f>IF(ISBLANK($D$26),"-  ",(H29*'ATT1B-Projection'!G26))</f>
        <v xml:space="preserve">-  </v>
      </c>
      <c r="K29" s="911" t="str">
        <f>IF(ISBLANK($D$26)," ",('ATT1B-Projection'!H26))</f>
        <v xml:space="preserve"> </v>
      </c>
      <c r="L29" s="912" t="str">
        <f t="shared" si="3"/>
        <v xml:space="preserve">-  </v>
      </c>
      <c r="M29" s="912" t="str">
        <f t="shared" ref="M29:M39" si="5">IF(ISBLANK($D$26),"-  ",M28+L29)</f>
        <v xml:space="preserve">-  </v>
      </c>
      <c r="N29" s="913"/>
      <c r="O29" s="914"/>
    </row>
    <row r="30" spans="1:15" ht="15" customHeight="1">
      <c r="A30" s="892">
        <v>6</v>
      </c>
      <c r="B30" s="876">
        <f t="shared" si="0"/>
        <v>2014</v>
      </c>
      <c r="C30" s="893" t="s">
        <v>309</v>
      </c>
      <c r="D30" s="911"/>
      <c r="E30" s="912" t="str">
        <f t="shared" si="4"/>
        <v xml:space="preserve">-  </v>
      </c>
      <c r="F30" s="911" t="str">
        <f>IF(ISBLANK($D$26)," ",('ATT1B-Projection'!E27))</f>
        <v xml:space="preserve"> </v>
      </c>
      <c r="G30" s="912" t="str">
        <f t="shared" si="1"/>
        <v xml:space="preserve">-  </v>
      </c>
      <c r="H30" s="912" t="str">
        <f t="shared" si="2"/>
        <v xml:space="preserve">-  </v>
      </c>
      <c r="I30" s="912" t="str">
        <f t="shared" ref="I30:I35" si="6">IF(ISBLANK($D$26),"-  ",G30-H30)</f>
        <v xml:space="preserve">-  </v>
      </c>
      <c r="J30" s="928" t="str">
        <f>IF(ISBLANK($D$26),"-  ",(H30*'ATT1B-Projection'!G27))</f>
        <v xml:space="preserve">-  </v>
      </c>
      <c r="K30" s="911" t="str">
        <f>IF(ISBLANK($D$26)," ",('ATT1B-Projection'!H27))</f>
        <v xml:space="preserve"> </v>
      </c>
      <c r="L30" s="912" t="str">
        <f t="shared" si="3"/>
        <v xml:space="preserve">-  </v>
      </c>
      <c r="M30" s="912" t="str">
        <f t="shared" si="5"/>
        <v xml:space="preserve">-  </v>
      </c>
      <c r="N30" s="878"/>
      <c r="O30" s="914"/>
    </row>
    <row r="31" spans="1:15" ht="15" customHeight="1">
      <c r="A31" s="892">
        <v>7</v>
      </c>
      <c r="B31" s="876">
        <f t="shared" si="0"/>
        <v>2014</v>
      </c>
      <c r="C31" s="893" t="s">
        <v>310</v>
      </c>
      <c r="D31" s="911"/>
      <c r="E31" s="912" t="str">
        <f t="shared" si="4"/>
        <v xml:space="preserve">-  </v>
      </c>
      <c r="F31" s="911" t="str">
        <f>IF(ISBLANK($D$26)," ",('ATT1B-Projection'!E28))</f>
        <v xml:space="preserve"> </v>
      </c>
      <c r="G31" s="912" t="str">
        <f t="shared" si="1"/>
        <v xml:space="preserve">-  </v>
      </c>
      <c r="H31" s="912" t="str">
        <f t="shared" si="2"/>
        <v xml:space="preserve">-  </v>
      </c>
      <c r="I31" s="912" t="str">
        <f t="shared" si="6"/>
        <v xml:space="preserve">-  </v>
      </c>
      <c r="J31" s="928" t="str">
        <f>IF(ISBLANK($D$26),"-  ",(H31*'ATT1B-Projection'!G28))</f>
        <v xml:space="preserve">-  </v>
      </c>
      <c r="K31" s="911" t="str">
        <f>IF(ISBLANK($D$26)," ",('ATT1B-Projection'!H28))</f>
        <v xml:space="preserve"> </v>
      </c>
      <c r="L31" s="912" t="str">
        <f t="shared" si="3"/>
        <v xml:space="preserve">-  </v>
      </c>
      <c r="M31" s="912" t="str">
        <f t="shared" si="5"/>
        <v xml:space="preserve">-  </v>
      </c>
      <c r="N31" s="878"/>
      <c r="O31" s="914"/>
    </row>
    <row r="32" spans="1:15" ht="15" customHeight="1">
      <c r="A32" s="892">
        <v>8</v>
      </c>
      <c r="B32" s="876">
        <f t="shared" si="0"/>
        <v>2014</v>
      </c>
      <c r="C32" s="893" t="s">
        <v>312</v>
      </c>
      <c r="D32" s="911"/>
      <c r="E32" s="912" t="str">
        <f t="shared" si="4"/>
        <v xml:space="preserve">-  </v>
      </c>
      <c r="F32" s="911" t="str">
        <f>IF(ISBLANK($D$26)," ",('ATT1B-Projection'!E29))</f>
        <v xml:space="preserve"> </v>
      </c>
      <c r="G32" s="912" t="str">
        <f t="shared" si="1"/>
        <v xml:space="preserve">-  </v>
      </c>
      <c r="H32" s="912" t="str">
        <f t="shared" si="2"/>
        <v xml:space="preserve">-  </v>
      </c>
      <c r="I32" s="912" t="str">
        <f t="shared" si="6"/>
        <v xml:space="preserve">-  </v>
      </c>
      <c r="J32" s="928" t="str">
        <f>IF(ISBLANK($D$26),"-  ",(H32*'ATT1B-Projection'!G29))</f>
        <v xml:space="preserve">-  </v>
      </c>
      <c r="K32" s="911" t="str">
        <f>IF(ISBLANK($D$26)," ",('ATT1B-Projection'!H29))</f>
        <v xml:space="preserve"> </v>
      </c>
      <c r="L32" s="912" t="str">
        <f t="shared" si="3"/>
        <v xml:space="preserve">-  </v>
      </c>
      <c r="M32" s="912" t="str">
        <f t="shared" si="5"/>
        <v xml:space="preserve">-  </v>
      </c>
      <c r="N32" s="878"/>
      <c r="O32" s="914"/>
    </row>
    <row r="33" spans="1:15" ht="15" customHeight="1">
      <c r="A33" s="892">
        <v>9</v>
      </c>
      <c r="B33" s="876">
        <f t="shared" si="0"/>
        <v>2014</v>
      </c>
      <c r="C33" s="893" t="s">
        <v>313</v>
      </c>
      <c r="D33" s="911"/>
      <c r="E33" s="912" t="str">
        <f t="shared" si="4"/>
        <v xml:space="preserve">-  </v>
      </c>
      <c r="F33" s="911" t="str">
        <f>IF(ISBLANK($D$26)," ",('ATT1B-Projection'!E30))</f>
        <v xml:space="preserve"> </v>
      </c>
      <c r="G33" s="912" t="str">
        <f t="shared" si="1"/>
        <v xml:space="preserve">-  </v>
      </c>
      <c r="H33" s="912" t="str">
        <f t="shared" si="2"/>
        <v xml:space="preserve">-  </v>
      </c>
      <c r="I33" s="912" t="str">
        <f t="shared" si="6"/>
        <v xml:space="preserve">-  </v>
      </c>
      <c r="J33" s="928" t="str">
        <f>IF(ISBLANK($D$26),"-  ",(H33*'ATT1B-Projection'!G30))</f>
        <v xml:space="preserve">-  </v>
      </c>
      <c r="K33" s="911" t="str">
        <f>IF(ISBLANK($D$26)," ",('ATT1B-Projection'!H30))</f>
        <v xml:space="preserve"> </v>
      </c>
      <c r="L33" s="912" t="str">
        <f t="shared" si="3"/>
        <v xml:space="preserve">-  </v>
      </c>
      <c r="M33" s="912" t="str">
        <f t="shared" si="5"/>
        <v xml:space="preserve">-  </v>
      </c>
      <c r="N33" s="878"/>
      <c r="O33" s="914"/>
    </row>
    <row r="34" spans="1:15" ht="15" customHeight="1">
      <c r="A34" s="892">
        <v>10</v>
      </c>
      <c r="B34" s="876">
        <f t="shared" si="0"/>
        <v>2014</v>
      </c>
      <c r="C34" s="893" t="s">
        <v>314</v>
      </c>
      <c r="D34" s="911"/>
      <c r="E34" s="912" t="str">
        <f t="shared" si="4"/>
        <v xml:space="preserve">-  </v>
      </c>
      <c r="F34" s="911" t="str">
        <f>IF(ISBLANK($D$26)," ",('ATT1B-Projection'!E31))</f>
        <v xml:space="preserve"> </v>
      </c>
      <c r="G34" s="912" t="str">
        <f t="shared" si="1"/>
        <v xml:space="preserve">-  </v>
      </c>
      <c r="H34" s="912" t="str">
        <f t="shared" si="2"/>
        <v xml:space="preserve">-  </v>
      </c>
      <c r="I34" s="912" t="str">
        <f t="shared" si="6"/>
        <v xml:space="preserve">-  </v>
      </c>
      <c r="J34" s="928" t="str">
        <f>IF(ISBLANK($D$26),"-  ",(H34*'ATT1B-Projection'!G31))</f>
        <v xml:space="preserve">-  </v>
      </c>
      <c r="K34" s="911" t="str">
        <f>IF(ISBLANK($D$26)," ",('ATT1B-Projection'!H31))</f>
        <v xml:space="preserve"> </v>
      </c>
      <c r="L34" s="912" t="str">
        <f t="shared" si="3"/>
        <v xml:space="preserve">-  </v>
      </c>
      <c r="M34" s="912" t="str">
        <f t="shared" si="5"/>
        <v xml:space="preserve">-  </v>
      </c>
      <c r="N34" s="913"/>
      <c r="O34" s="914"/>
    </row>
    <row r="35" spans="1:15" ht="15" customHeight="1">
      <c r="A35" s="892">
        <v>11</v>
      </c>
      <c r="B35" s="876">
        <f t="shared" si="0"/>
        <v>2014</v>
      </c>
      <c r="C35" s="893" t="s">
        <v>315</v>
      </c>
      <c r="D35" s="911"/>
      <c r="E35" s="912" t="str">
        <f t="shared" si="4"/>
        <v xml:space="preserve">-  </v>
      </c>
      <c r="F35" s="911" t="str">
        <f>IF(ISBLANK($D$26)," ",('ATT1B-Projection'!E32))</f>
        <v xml:space="preserve"> </v>
      </c>
      <c r="G35" s="912" t="str">
        <f t="shared" si="1"/>
        <v xml:space="preserve">-  </v>
      </c>
      <c r="H35" s="912" t="str">
        <f t="shared" si="2"/>
        <v xml:space="preserve">-  </v>
      </c>
      <c r="I35" s="912" t="str">
        <f t="shared" si="6"/>
        <v xml:space="preserve">-  </v>
      </c>
      <c r="J35" s="928" t="str">
        <f>IF(ISBLANK($D$26),"-  ",(H35*'ATT1B-Projection'!G32))</f>
        <v xml:space="preserve">-  </v>
      </c>
      <c r="K35" s="911" t="str">
        <f>IF(ISBLANK($D$26)," ",('ATT1B-Projection'!H32))</f>
        <v xml:space="preserve"> </v>
      </c>
      <c r="L35" s="912" t="str">
        <f t="shared" si="3"/>
        <v xml:space="preserve">-  </v>
      </c>
      <c r="M35" s="912" t="str">
        <f t="shared" si="5"/>
        <v xml:space="preserve">-  </v>
      </c>
      <c r="N35" s="913"/>
      <c r="O35" s="914"/>
    </row>
    <row r="36" spans="1:15" ht="15" customHeight="1">
      <c r="A36" s="892">
        <v>12</v>
      </c>
      <c r="B36" s="876">
        <f t="shared" si="0"/>
        <v>2014</v>
      </c>
      <c r="C36" s="893" t="s">
        <v>316</v>
      </c>
      <c r="D36" s="911"/>
      <c r="E36" s="912" t="str">
        <f t="shared" si="4"/>
        <v xml:space="preserve">-  </v>
      </c>
      <c r="F36" s="911" t="str">
        <f>IF(ISBLANK($D$26)," ",('ATT1B-Projection'!E33))</f>
        <v xml:space="preserve"> </v>
      </c>
      <c r="G36" s="912" t="str">
        <f t="shared" si="1"/>
        <v xml:space="preserve">-  </v>
      </c>
      <c r="H36" s="912" t="str">
        <f t="shared" si="2"/>
        <v xml:space="preserve">-  </v>
      </c>
      <c r="I36" s="912" t="str">
        <f>IF(ISBLANK($D$26),"-  ",G36-H36)</f>
        <v xml:space="preserve">-  </v>
      </c>
      <c r="J36" s="928" t="str">
        <f>IF(ISBLANK($D$26),"-  ",(H36*'ATT1B-Projection'!G33))</f>
        <v xml:space="preserve">-  </v>
      </c>
      <c r="K36" s="911" t="str">
        <f>IF(ISBLANK($D$26)," ",('ATT1B-Projection'!H33))</f>
        <v xml:space="preserve"> </v>
      </c>
      <c r="L36" s="912" t="str">
        <f t="shared" si="3"/>
        <v xml:space="preserve">-  </v>
      </c>
      <c r="M36" s="912" t="str">
        <f t="shared" si="5"/>
        <v xml:space="preserve">-  </v>
      </c>
      <c r="N36" s="913"/>
      <c r="O36" s="914"/>
    </row>
    <row r="37" spans="1:15" ht="15" customHeight="1">
      <c r="A37" s="892">
        <v>13</v>
      </c>
      <c r="B37" s="876">
        <f t="shared" si="0"/>
        <v>2014</v>
      </c>
      <c r="C37" s="893" t="s">
        <v>317</v>
      </c>
      <c r="D37" s="911"/>
      <c r="E37" s="912" t="str">
        <f t="shared" si="4"/>
        <v xml:space="preserve">-  </v>
      </c>
      <c r="F37" s="911" t="str">
        <f>IF(ISBLANK($D$26)," ",('ATT1B-Projection'!E34))</f>
        <v xml:space="preserve"> </v>
      </c>
      <c r="G37" s="912" t="str">
        <f t="shared" si="1"/>
        <v xml:space="preserve">-  </v>
      </c>
      <c r="H37" s="912" t="str">
        <f t="shared" si="2"/>
        <v xml:space="preserve">-  </v>
      </c>
      <c r="I37" s="912" t="str">
        <f>IF(ISBLANK($D$26),"-  ",G37-H37)</f>
        <v xml:space="preserve">-  </v>
      </c>
      <c r="J37" s="928" t="str">
        <f>IF(ISBLANK($D$26),"-  ",(H37*'ATT1B-Projection'!G34))</f>
        <v xml:space="preserve">-  </v>
      </c>
      <c r="K37" s="911" t="str">
        <f>IF(ISBLANK($D$26)," ",('ATT1B-Projection'!H34))</f>
        <v xml:space="preserve"> </v>
      </c>
      <c r="L37" s="912" t="str">
        <f t="shared" si="3"/>
        <v xml:space="preserve">-  </v>
      </c>
      <c r="M37" s="912" t="str">
        <f t="shared" si="5"/>
        <v xml:space="preserve">-  </v>
      </c>
      <c r="N37" s="913"/>
      <c r="O37" s="914"/>
    </row>
    <row r="38" spans="1:15" ht="15" customHeight="1">
      <c r="A38" s="892">
        <v>14</v>
      </c>
      <c r="B38" s="876">
        <f t="shared" si="0"/>
        <v>2014</v>
      </c>
      <c r="C38" s="893" t="s">
        <v>318</v>
      </c>
      <c r="D38" s="911"/>
      <c r="E38" s="912" t="str">
        <f t="shared" si="4"/>
        <v xml:space="preserve">-  </v>
      </c>
      <c r="F38" s="911" t="str">
        <f>IF(ISBLANK($D$26)," ",('ATT1B-Projection'!E35))</f>
        <v xml:space="preserve"> </v>
      </c>
      <c r="G38" s="912" t="str">
        <f t="shared" si="1"/>
        <v xml:space="preserve">-  </v>
      </c>
      <c r="H38" s="912" t="str">
        <f t="shared" si="2"/>
        <v xml:space="preserve">-  </v>
      </c>
      <c r="I38" s="912" t="str">
        <f>IF(ISBLANK($D$26),"-  ",G38-H38)</f>
        <v xml:space="preserve">-  </v>
      </c>
      <c r="J38" s="928" t="str">
        <f>IF(ISBLANK($D$26),"-  ",(H38*'ATT1B-Projection'!G35))</f>
        <v xml:space="preserve">-  </v>
      </c>
      <c r="K38" s="911" t="str">
        <f>IF(ISBLANK($D$26)," ",('ATT1B-Projection'!H35))</f>
        <v xml:space="preserve"> </v>
      </c>
      <c r="L38" s="912" t="str">
        <f t="shared" si="3"/>
        <v xml:space="preserve">-  </v>
      </c>
      <c r="M38" s="912" t="str">
        <f t="shared" si="5"/>
        <v xml:space="preserve">-  </v>
      </c>
      <c r="N38" s="878"/>
      <c r="O38" s="914"/>
    </row>
    <row r="39" spans="1:15" ht="15" customHeight="1">
      <c r="A39" s="892">
        <v>15</v>
      </c>
      <c r="B39" s="876">
        <f t="shared" si="0"/>
        <v>2014</v>
      </c>
      <c r="C39" s="893" t="s">
        <v>954</v>
      </c>
      <c r="D39" s="911"/>
      <c r="E39" s="912" t="str">
        <f t="shared" si="4"/>
        <v xml:space="preserve">-  </v>
      </c>
      <c r="F39" s="911" t="str">
        <f>IF(ISBLANK($D$26)," ",('ATT1B-Projection'!E36))</f>
        <v xml:space="preserve"> </v>
      </c>
      <c r="G39" s="912" t="str">
        <f t="shared" si="1"/>
        <v xml:space="preserve">-  </v>
      </c>
      <c r="H39" s="912" t="str">
        <f t="shared" si="2"/>
        <v xml:space="preserve">-  </v>
      </c>
      <c r="I39" s="912" t="str">
        <f>IF(ISBLANK($D$26),"-  ",G39-H39)</f>
        <v xml:space="preserve">-  </v>
      </c>
      <c r="J39" s="912" t="str">
        <f>IF(ISBLANK($D$26),"-  ",(H39*'ATT1B-Projection'!G36))</f>
        <v xml:space="preserve">-  </v>
      </c>
      <c r="K39" s="911" t="str">
        <f>IF(ISBLANK($D$26)," ",('ATT1B-Projection'!H36))</f>
        <v xml:space="preserve"> </v>
      </c>
      <c r="L39" s="912" t="str">
        <f t="shared" si="3"/>
        <v xml:space="preserve">-  </v>
      </c>
      <c r="M39" s="912" t="str">
        <f t="shared" si="5"/>
        <v xml:space="preserve">-  </v>
      </c>
      <c r="N39" s="878"/>
      <c r="O39" s="914"/>
    </row>
    <row r="40" spans="1:15" ht="16.149999999999999" customHeight="1">
      <c r="A40" s="892"/>
      <c r="B40" s="876"/>
      <c r="C40" s="893"/>
      <c r="D40" s="912"/>
      <c r="E40" s="912"/>
      <c r="F40" s="912"/>
      <c r="G40" s="912"/>
      <c r="H40" s="912"/>
      <c r="I40" s="912"/>
      <c r="J40" s="912"/>
      <c r="K40" s="912"/>
      <c r="L40" s="912"/>
      <c r="M40" s="912"/>
      <c r="N40" s="878"/>
      <c r="O40" s="914"/>
    </row>
    <row r="41" spans="1:15" ht="16.149999999999999" customHeight="1">
      <c r="A41" s="912" t="s">
        <v>1112</v>
      </c>
      <c r="B41" s="915"/>
      <c r="C41" s="916"/>
      <c r="D41" s="912"/>
      <c r="E41" s="912"/>
      <c r="F41" s="912"/>
      <c r="G41" s="1415" t="s">
        <v>1113</v>
      </c>
      <c r="H41" s="1415"/>
      <c r="I41" s="1415"/>
      <c r="J41" s="1415"/>
      <c r="K41" s="1415"/>
      <c r="L41" s="1415"/>
      <c r="M41" s="912" t="str">
        <f>IF(ISBLANK($D$26),"-  ",(AVERAGE(D26,D31)))</f>
        <v xml:space="preserve">-  </v>
      </c>
      <c r="N41" s="878"/>
      <c r="O41" s="914"/>
    </row>
    <row r="42" spans="1:15" ht="16.149999999999999" customHeight="1">
      <c r="A42" s="912" t="s">
        <v>1114</v>
      </c>
      <c r="B42" s="915"/>
      <c r="C42" s="916"/>
      <c r="D42" s="912"/>
      <c r="E42" s="912"/>
      <c r="F42" s="912"/>
      <c r="G42" s="1415" t="s">
        <v>1115</v>
      </c>
      <c r="H42" s="1415"/>
      <c r="I42" s="1415"/>
      <c r="J42" s="1415"/>
      <c r="K42" s="1415"/>
      <c r="L42" s="1415"/>
      <c r="M42" s="883">
        <v>0.33333333333333331</v>
      </c>
      <c r="N42" s="878"/>
      <c r="O42" s="914"/>
    </row>
    <row r="43" spans="1:15" ht="16.149999999999999" customHeight="1">
      <c r="A43" s="917" t="s">
        <v>1116</v>
      </c>
      <c r="B43" s="915"/>
      <c r="C43" s="916"/>
      <c r="D43" s="912"/>
      <c r="E43" s="912"/>
      <c r="F43" s="912"/>
      <c r="G43" s="1415" t="s">
        <v>1117</v>
      </c>
      <c r="H43" s="1415"/>
      <c r="I43" s="1415"/>
      <c r="J43" s="1415"/>
      <c r="K43" s="1415"/>
      <c r="L43" s="1415"/>
      <c r="M43" s="912" t="str">
        <f>IF(ISBLANK($D$26),"-  ",M41*M42)</f>
        <v xml:space="preserve">-  </v>
      </c>
      <c r="N43" s="878"/>
      <c r="O43" s="914"/>
    </row>
    <row r="44" spans="1:15" ht="16.149999999999999" customHeight="1">
      <c r="A44" s="917"/>
      <c r="B44" s="915"/>
      <c r="C44" s="916"/>
      <c r="D44" s="912"/>
      <c r="E44" s="912"/>
      <c r="F44" s="912"/>
      <c r="G44" s="912"/>
      <c r="H44" s="912"/>
      <c r="I44" s="912"/>
      <c r="J44" s="912"/>
      <c r="K44" s="912"/>
      <c r="L44" s="912"/>
      <c r="M44" s="912"/>
      <c r="N44" s="878"/>
      <c r="O44" s="914"/>
    </row>
    <row r="45" spans="1:15" ht="16.149999999999999" customHeight="1">
      <c r="A45" s="912" t="s">
        <v>1118</v>
      </c>
      <c r="B45" s="915"/>
      <c r="C45" s="916"/>
      <c r="D45" s="912"/>
      <c r="E45" s="912"/>
      <c r="F45" s="912"/>
      <c r="G45" s="1415" t="s">
        <v>1119</v>
      </c>
      <c r="H45" s="1415"/>
      <c r="I45" s="1415"/>
      <c r="J45" s="1415"/>
      <c r="K45" s="1415"/>
      <c r="L45" s="1415"/>
      <c r="M45" s="912" t="str">
        <f>IF(ISBLANK($D$26),"-  ",AVERAGE(M31,M39))</f>
        <v xml:space="preserve">-  </v>
      </c>
      <c r="N45" s="878"/>
      <c r="O45" s="914"/>
    </row>
    <row r="46" spans="1:15" ht="16.149999999999999" customHeight="1">
      <c r="A46" s="917" t="s">
        <v>1120</v>
      </c>
      <c r="B46" s="915"/>
      <c r="C46" s="916"/>
      <c r="D46" s="912"/>
      <c r="E46" s="912"/>
      <c r="F46" s="912"/>
      <c r="G46" s="1415" t="s">
        <v>1121</v>
      </c>
      <c r="H46" s="1415"/>
      <c r="I46" s="1415"/>
      <c r="J46" s="1415"/>
      <c r="K46" s="1415"/>
      <c r="L46" s="1415"/>
      <c r="M46" s="883">
        <v>0.66666666666666663</v>
      </c>
      <c r="N46" s="878"/>
      <c r="O46" s="914"/>
    </row>
    <row r="47" spans="1:15" ht="16.149999999999999" customHeight="1">
      <c r="A47" s="917" t="s">
        <v>1122</v>
      </c>
      <c r="B47" s="915"/>
      <c r="C47" s="916"/>
      <c r="D47" s="912"/>
      <c r="E47" s="912"/>
      <c r="F47" s="912"/>
      <c r="G47" s="1415" t="s">
        <v>1123</v>
      </c>
      <c r="H47" s="1415"/>
      <c r="I47" s="1415"/>
      <c r="J47" s="1415"/>
      <c r="K47" s="1415"/>
      <c r="L47" s="1415"/>
      <c r="M47" s="912" t="str">
        <f>IF(ISBLANK($D$26),"-  ",M45*M46)</f>
        <v xml:space="preserve">-  </v>
      </c>
      <c r="N47" s="878"/>
      <c r="O47" s="914"/>
    </row>
    <row r="48" spans="1:15" ht="16.149999999999999" customHeight="1">
      <c r="A48" s="917"/>
      <c r="B48" s="915"/>
      <c r="C48" s="916"/>
      <c r="D48" s="912"/>
      <c r="E48" s="912"/>
      <c r="F48" s="912"/>
      <c r="G48" s="912"/>
      <c r="H48" s="912"/>
      <c r="I48" s="912"/>
      <c r="J48" s="912"/>
      <c r="K48" s="912"/>
      <c r="L48" s="912"/>
      <c r="M48" s="918"/>
      <c r="N48" s="878"/>
      <c r="O48" s="914"/>
    </row>
    <row r="49" spans="1:15" ht="16.149999999999999" customHeight="1">
      <c r="A49" s="917" t="s">
        <v>1124</v>
      </c>
      <c r="B49" s="919"/>
      <c r="C49" s="916"/>
      <c r="D49" s="912"/>
      <c r="E49" s="912"/>
      <c r="F49" s="912"/>
      <c r="G49" s="1415" t="s">
        <v>1125</v>
      </c>
      <c r="H49" s="1415"/>
      <c r="I49" s="1415"/>
      <c r="J49" s="1415"/>
      <c r="K49" s="1415"/>
      <c r="L49" s="1415"/>
      <c r="M49" s="912" t="str">
        <f>IF(ISBLANK($D$26),"-  ",M43+M47)</f>
        <v xml:space="preserve">-  </v>
      </c>
      <c r="N49" s="878"/>
      <c r="O49" s="914"/>
    </row>
    <row r="50" spans="1:15" ht="15" customHeight="1">
      <c r="A50" s="920"/>
      <c r="B50" s="892"/>
      <c r="C50" s="893"/>
      <c r="D50" s="912"/>
      <c r="E50" s="912"/>
      <c r="F50" s="912"/>
      <c r="G50" s="912"/>
      <c r="H50" s="912"/>
      <c r="I50" s="912"/>
      <c r="J50" s="912"/>
      <c r="K50" s="912"/>
      <c r="L50" s="912"/>
      <c r="M50" s="921"/>
      <c r="N50" s="878"/>
      <c r="O50" s="914"/>
    </row>
    <row r="51" spans="1:15" ht="15" customHeight="1">
      <c r="A51" s="892">
        <v>16</v>
      </c>
      <c r="B51" s="892" t="s">
        <v>955</v>
      </c>
      <c r="C51" s="921"/>
      <c r="D51" s="921"/>
      <c r="E51" s="921"/>
      <c r="F51" s="921"/>
      <c r="G51" s="921"/>
      <c r="H51" s="921"/>
      <c r="I51" s="921"/>
      <c r="J51" s="921"/>
      <c r="K51" s="921"/>
      <c r="L51" s="921"/>
      <c r="M51" s="922"/>
      <c r="N51" s="802"/>
    </row>
    <row r="52" spans="1:15" ht="15" customHeight="1">
      <c r="A52" s="892"/>
      <c r="B52" s="893"/>
      <c r="C52" s="893"/>
      <c r="D52" s="892"/>
      <c r="E52" s="892"/>
      <c r="F52" s="892"/>
      <c r="G52" s="892"/>
      <c r="H52" s="892"/>
      <c r="I52" s="892"/>
      <c r="J52" s="892"/>
      <c r="K52" s="892"/>
      <c r="L52" s="892"/>
      <c r="M52" s="892"/>
    </row>
    <row r="53" spans="1:15" ht="15" customHeight="1">
      <c r="A53" s="892">
        <v>17</v>
      </c>
      <c r="B53" s="915" t="s">
        <v>1126</v>
      </c>
      <c r="C53" s="915"/>
      <c r="D53" s="915"/>
      <c r="E53" s="915"/>
      <c r="F53" s="915"/>
      <c r="G53" s="915"/>
      <c r="H53" s="915"/>
      <c r="I53" s="915"/>
      <c r="J53" s="915"/>
      <c r="K53" s="915"/>
      <c r="L53" s="915"/>
      <c r="M53" s="912" t="str">
        <f>IF(ISBLANK($D$26),"-  ",M49*M51)</f>
        <v xml:space="preserve">-  </v>
      </c>
    </row>
    <row r="54" spans="1:15" ht="15" customHeight="1">
      <c r="A54" s="892"/>
      <c r="B54" s="915"/>
      <c r="C54" s="915"/>
      <c r="D54" s="915"/>
      <c r="E54" s="915"/>
      <c r="F54" s="915"/>
      <c r="G54" s="915"/>
      <c r="H54" s="915"/>
      <c r="I54" s="915"/>
      <c r="J54" s="915"/>
      <c r="K54" s="915"/>
      <c r="L54" s="915"/>
      <c r="M54" s="915"/>
    </row>
    <row r="55" spans="1:15" ht="15" customHeight="1">
      <c r="A55" s="892">
        <v>18</v>
      </c>
      <c r="B55" s="915" t="s">
        <v>1127</v>
      </c>
      <c r="C55" s="915"/>
      <c r="D55" s="915"/>
      <c r="E55" s="915"/>
      <c r="F55" s="915"/>
      <c r="G55" s="915"/>
      <c r="H55" s="915"/>
      <c r="I55" s="915"/>
      <c r="J55" s="912"/>
      <c r="K55" s="912"/>
      <c r="L55" s="915"/>
      <c r="M55" s="912" t="str">
        <f>IF(ISBLANK($D$26),"-  ",M49*M51)</f>
        <v xml:space="preserve">-  </v>
      </c>
      <c r="N55" s="801"/>
    </row>
    <row r="56" spans="1:15" ht="15" customHeight="1">
      <c r="A56" s="892"/>
      <c r="B56" s="892"/>
      <c r="C56" s="892"/>
      <c r="D56" s="892"/>
      <c r="E56" s="892"/>
      <c r="F56" s="892"/>
      <c r="G56" s="892"/>
      <c r="H56" s="892"/>
      <c r="I56" s="892"/>
      <c r="J56" s="909"/>
      <c r="K56" s="909"/>
      <c r="L56" s="892"/>
      <c r="M56" s="892"/>
      <c r="N56" s="801"/>
    </row>
    <row r="57" spans="1:15" ht="15" customHeight="1">
      <c r="A57" s="906" t="s">
        <v>956</v>
      </c>
      <c r="B57" s="893"/>
      <c r="C57" s="905"/>
      <c r="D57" s="892"/>
      <c r="E57" s="892"/>
      <c r="F57" s="892"/>
      <c r="G57" s="892"/>
      <c r="H57" s="892"/>
      <c r="I57" s="892"/>
      <c r="J57" s="892"/>
      <c r="K57" s="892"/>
      <c r="L57" s="892"/>
      <c r="M57" s="892"/>
      <c r="N57" s="907"/>
    </row>
    <row r="58" spans="1:15" ht="15" customHeight="1">
      <c r="A58" s="1398" t="s">
        <v>957</v>
      </c>
      <c r="B58" s="1397"/>
      <c r="C58" s="1399" t="s">
        <v>1082</v>
      </c>
      <c r="D58" s="1399"/>
      <c r="E58" s="1399"/>
      <c r="F58" s="1399"/>
      <c r="G58" s="1399"/>
      <c r="H58" s="1399"/>
      <c r="I58" s="905" t="s">
        <v>1088</v>
      </c>
      <c r="J58" s="1399" t="s">
        <v>1089</v>
      </c>
      <c r="K58" s="1399"/>
      <c r="L58" s="1399"/>
      <c r="M58" s="1399"/>
    </row>
    <row r="59" spans="1:15" ht="16.149999999999999" customHeight="1">
      <c r="A59" s="1398" t="s">
        <v>958</v>
      </c>
      <c r="B59" s="1397"/>
      <c r="C59" s="1399" t="s">
        <v>1044</v>
      </c>
      <c r="D59" s="1399"/>
      <c r="E59" s="1399"/>
      <c r="F59" s="1399"/>
      <c r="G59" s="1399"/>
      <c r="H59" s="1399"/>
      <c r="I59" s="905" t="s">
        <v>1090</v>
      </c>
      <c r="J59" s="1399" t="s">
        <v>1046</v>
      </c>
      <c r="K59" s="1399"/>
      <c r="L59" s="1399"/>
      <c r="M59" s="1399"/>
    </row>
    <row r="60" spans="1:15" ht="16.149999999999999" customHeight="1">
      <c r="A60" s="1398" t="s">
        <v>962</v>
      </c>
      <c r="B60" s="1397"/>
      <c r="C60" s="1399" t="s">
        <v>1083</v>
      </c>
      <c r="D60" s="1399"/>
      <c r="E60" s="1399"/>
      <c r="F60" s="1399"/>
      <c r="G60" s="1399"/>
      <c r="H60" s="1399"/>
      <c r="I60" s="905" t="s">
        <v>1091</v>
      </c>
      <c r="J60" s="1399" t="s">
        <v>1092</v>
      </c>
      <c r="K60" s="1399"/>
      <c r="L60" s="1399"/>
      <c r="M60" s="1399"/>
    </row>
    <row r="61" spans="1:15" ht="30.4" customHeight="1">
      <c r="A61" s="1398" t="s">
        <v>963</v>
      </c>
      <c r="B61" s="1397"/>
      <c r="C61" s="1399" t="s">
        <v>1084</v>
      </c>
      <c r="D61" s="1399"/>
      <c r="E61" s="1399"/>
      <c r="F61" s="1399"/>
      <c r="G61" s="1399"/>
      <c r="H61" s="1399"/>
      <c r="I61" s="905" t="s">
        <v>1093</v>
      </c>
      <c r="J61" s="1399" t="s">
        <v>1094</v>
      </c>
      <c r="K61" s="1399"/>
      <c r="L61" s="1399"/>
      <c r="M61" s="1399"/>
    </row>
    <row r="62" spans="1:15" ht="16.149999999999999" customHeight="1">
      <c r="A62" s="1398" t="s">
        <v>966</v>
      </c>
      <c r="B62" s="1397"/>
      <c r="C62" s="1399" t="s">
        <v>1085</v>
      </c>
      <c r="D62" s="1399"/>
      <c r="E62" s="1399"/>
      <c r="F62" s="1399"/>
      <c r="G62" s="1399"/>
      <c r="H62" s="1399"/>
      <c r="I62" s="905" t="s">
        <v>1095</v>
      </c>
      <c r="J62" s="1399" t="s">
        <v>1128</v>
      </c>
      <c r="K62" s="1399"/>
      <c r="L62" s="1399"/>
      <c r="M62" s="1399"/>
    </row>
    <row r="63" spans="1:15" ht="16.149999999999999" customHeight="1">
      <c r="A63" s="1398" t="s">
        <v>1086</v>
      </c>
      <c r="B63" s="1397"/>
      <c r="C63" s="1399" t="s">
        <v>1087</v>
      </c>
      <c r="D63" s="1399"/>
      <c r="E63" s="1399"/>
      <c r="F63" s="1399"/>
      <c r="G63" s="1399"/>
      <c r="H63" s="1399"/>
      <c r="I63" s="905" t="s">
        <v>1096</v>
      </c>
      <c r="J63" s="1399" t="s">
        <v>1128</v>
      </c>
      <c r="K63" s="1399"/>
      <c r="L63" s="1399"/>
      <c r="M63" s="1399"/>
    </row>
    <row r="64" spans="1:15" ht="16.149999999999999" customHeight="1">
      <c r="A64" s="1398"/>
      <c r="B64" s="1397"/>
      <c r="C64" s="1399"/>
      <c r="D64" s="1399"/>
      <c r="E64" s="1399"/>
      <c r="F64" s="1399"/>
      <c r="G64" s="908"/>
      <c r="H64" s="908"/>
      <c r="I64" s="908"/>
      <c r="J64" s="908"/>
      <c r="K64" s="908"/>
      <c r="L64" s="908"/>
      <c r="M64" s="908"/>
    </row>
    <row r="65" spans="1:13" ht="15" customHeight="1">
      <c r="A65" s="1396" t="s">
        <v>1129</v>
      </c>
      <c r="B65" s="1396"/>
      <c r="C65" s="1396"/>
      <c r="D65" s="1396"/>
      <c r="E65" s="1396"/>
      <c r="F65" s="1396"/>
      <c r="G65" s="1396"/>
      <c r="H65" s="1396"/>
      <c r="I65" s="1396"/>
      <c r="J65" s="1396"/>
      <c r="K65" s="1396"/>
      <c r="L65" s="1396"/>
      <c r="M65" s="1396"/>
    </row>
    <row r="66" spans="1:13" ht="15" customHeight="1">
      <c r="A66" s="1401">
        <v>2014</v>
      </c>
      <c r="B66" s="1402"/>
      <c r="C66" s="1402"/>
      <c r="D66" s="1402"/>
      <c r="E66" s="1402"/>
      <c r="F66" s="1402"/>
      <c r="G66" s="1402"/>
      <c r="H66" s="1402"/>
      <c r="I66" s="1402"/>
      <c r="J66" s="1402"/>
      <c r="K66" s="887"/>
      <c r="L66" s="892"/>
      <c r="M66" s="892"/>
    </row>
    <row r="67" spans="1:13" ht="15" customHeight="1">
      <c r="A67" s="866" t="s">
        <v>967</v>
      </c>
      <c r="B67" s="893"/>
      <c r="C67" s="893"/>
      <c r="D67" s="892"/>
      <c r="E67" s="892"/>
      <c r="F67" s="892"/>
      <c r="G67" s="892"/>
      <c r="H67" s="892"/>
      <c r="I67" s="892"/>
      <c r="J67" s="892"/>
      <c r="K67" s="892"/>
      <c r="L67" s="892"/>
      <c r="M67" s="892"/>
    </row>
    <row r="68" spans="1:13" ht="15" customHeight="1">
      <c r="A68" s="892"/>
      <c r="B68" s="893"/>
      <c r="C68" s="893"/>
      <c r="D68" s="892"/>
      <c r="E68" s="892"/>
      <c r="F68" s="892"/>
      <c r="G68" s="892"/>
      <c r="H68" s="892"/>
      <c r="I68" s="892"/>
      <c r="J68" s="892"/>
      <c r="K68" s="892"/>
      <c r="L68" s="892"/>
      <c r="M68" s="892"/>
    </row>
    <row r="69" spans="1:13" ht="15" customHeight="1">
      <c r="A69" s="1396" t="s">
        <v>968</v>
      </c>
      <c r="B69" s="1396"/>
      <c r="C69" s="1396"/>
      <c r="D69" s="1396"/>
      <c r="E69" s="1396"/>
      <c r="F69" s="1396"/>
      <c r="G69" s="1396"/>
      <c r="H69" s="1396"/>
      <c r="I69" s="1396"/>
      <c r="J69" s="1396"/>
      <c r="K69" s="1396"/>
      <c r="L69" s="1396"/>
      <c r="M69" s="1396"/>
    </row>
    <row r="70" spans="1:13" ht="15" customHeight="1">
      <c r="A70" s="871"/>
      <c r="B70" s="871"/>
      <c r="C70" s="871"/>
      <c r="D70" s="871"/>
      <c r="E70" s="871"/>
      <c r="F70" s="871"/>
      <c r="G70" s="871"/>
      <c r="H70" s="871"/>
      <c r="I70" s="871"/>
      <c r="J70" s="871"/>
      <c r="K70" s="871"/>
      <c r="L70" s="892"/>
      <c r="M70" s="892"/>
    </row>
    <row r="71" spans="1:13" ht="15" customHeight="1">
      <c r="A71" s="867" t="s">
        <v>1130</v>
      </c>
      <c r="B71" s="871"/>
      <c r="C71" s="871"/>
      <c r="D71" s="871"/>
      <c r="E71" s="871"/>
      <c r="F71" s="871"/>
      <c r="G71" s="871"/>
      <c r="H71" s="871"/>
      <c r="I71" s="871"/>
      <c r="J71" s="871"/>
      <c r="K71" s="871"/>
      <c r="L71" s="892"/>
      <c r="M71" s="892"/>
    </row>
    <row r="72" spans="1:13" ht="15" customHeight="1">
      <c r="A72" s="892"/>
      <c r="B72" s="893"/>
      <c r="C72" s="893"/>
      <c r="D72" s="892"/>
      <c r="E72" s="892"/>
      <c r="F72" s="892"/>
      <c r="G72" s="892"/>
      <c r="H72" s="892"/>
      <c r="I72" s="892"/>
      <c r="J72" s="892"/>
      <c r="K72" s="892"/>
      <c r="L72" s="892"/>
      <c r="M72" s="892"/>
    </row>
    <row r="73" spans="1:13" ht="15" customHeight="1">
      <c r="A73" s="892"/>
      <c r="B73" s="895" t="s">
        <v>941</v>
      </c>
      <c r="C73" s="895" t="s">
        <v>942</v>
      </c>
      <c r="D73" s="895" t="s">
        <v>943</v>
      </c>
      <c r="E73" s="895" t="s">
        <v>944</v>
      </c>
      <c r="F73" s="895" t="s">
        <v>945</v>
      </c>
      <c r="G73" s="895" t="s">
        <v>946</v>
      </c>
      <c r="H73" s="895" t="s">
        <v>947</v>
      </c>
      <c r="I73" s="895" t="s">
        <v>948</v>
      </c>
      <c r="J73" s="895" t="s">
        <v>1065</v>
      </c>
      <c r="K73" s="895" t="s">
        <v>1066</v>
      </c>
      <c r="L73" s="895" t="s">
        <v>1067</v>
      </c>
      <c r="M73" s="895" t="s">
        <v>1068</v>
      </c>
    </row>
    <row r="74" spans="1:13" ht="15" customHeight="1">
      <c r="A74" s="892"/>
      <c r="B74" s="895"/>
      <c r="C74" s="895"/>
      <c r="D74" s="893"/>
      <c r="E74" s="893"/>
      <c r="F74" s="895"/>
      <c r="G74" s="895"/>
      <c r="H74" s="895"/>
      <c r="I74" s="895"/>
      <c r="J74" s="893"/>
      <c r="K74" s="893" t="s">
        <v>1069</v>
      </c>
      <c r="L74" s="892"/>
      <c r="M74" s="892"/>
    </row>
    <row r="75" spans="1:13" ht="15" customHeight="1">
      <c r="A75" s="892"/>
      <c r="B75" s="895"/>
      <c r="C75" s="895"/>
      <c r="D75" s="893" t="s">
        <v>1070</v>
      </c>
      <c r="E75" s="893"/>
      <c r="F75" s="893"/>
      <c r="G75" s="893"/>
      <c r="H75" s="893"/>
      <c r="I75" s="893"/>
      <c r="J75" s="893" t="s">
        <v>1071</v>
      </c>
      <c r="K75" s="893" t="s">
        <v>951</v>
      </c>
      <c r="L75" s="893"/>
      <c r="M75" s="893"/>
    </row>
    <row r="76" spans="1:13" ht="15" customHeight="1">
      <c r="A76" s="892"/>
      <c r="B76" s="895"/>
      <c r="C76" s="895"/>
      <c r="D76" s="893" t="s">
        <v>1097</v>
      </c>
      <c r="E76" s="893"/>
      <c r="F76" s="893" t="s">
        <v>1072</v>
      </c>
      <c r="G76" s="893"/>
      <c r="H76" s="893" t="s">
        <v>1071</v>
      </c>
      <c r="I76" s="893"/>
      <c r="J76" s="893" t="s">
        <v>1072</v>
      </c>
      <c r="K76" s="893" t="s">
        <v>1073</v>
      </c>
      <c r="L76" s="893"/>
      <c r="M76" s="893"/>
    </row>
    <row r="77" spans="1:13" ht="15" customHeight="1">
      <c r="A77" s="892"/>
      <c r="B77" s="895"/>
      <c r="C77" s="895"/>
      <c r="D77" s="893" t="s">
        <v>1098</v>
      </c>
      <c r="E77" s="893" t="s">
        <v>1070</v>
      </c>
      <c r="F77" s="893" t="s">
        <v>1074</v>
      </c>
      <c r="G77" s="893" t="s">
        <v>951</v>
      </c>
      <c r="H77" s="893" t="s">
        <v>1072</v>
      </c>
      <c r="I77" s="893" t="s">
        <v>951</v>
      </c>
      <c r="J77" s="893" t="s">
        <v>1075</v>
      </c>
      <c r="K77" s="893" t="s">
        <v>1076</v>
      </c>
      <c r="L77" s="893" t="s">
        <v>1077</v>
      </c>
      <c r="M77" s="893" t="s">
        <v>1078</v>
      </c>
    </row>
    <row r="78" spans="1:13" ht="15" customHeight="1" thickBot="1">
      <c r="A78" s="896" t="s">
        <v>950</v>
      </c>
      <c r="B78" s="896" t="s">
        <v>462</v>
      </c>
      <c r="C78" s="896" t="s">
        <v>461</v>
      </c>
      <c r="D78" s="896" t="s">
        <v>262</v>
      </c>
      <c r="E78" s="896" t="s">
        <v>951</v>
      </c>
      <c r="F78" s="896" t="s">
        <v>1079</v>
      </c>
      <c r="G78" s="896" t="s">
        <v>438</v>
      </c>
      <c r="H78" s="896" t="s">
        <v>1075</v>
      </c>
      <c r="I78" s="896" t="s">
        <v>1080</v>
      </c>
      <c r="J78" s="896" t="s">
        <v>1073</v>
      </c>
      <c r="K78" s="896" t="s">
        <v>1079</v>
      </c>
      <c r="L78" s="896" t="s">
        <v>1081</v>
      </c>
      <c r="M78" s="896" t="s">
        <v>1081</v>
      </c>
    </row>
    <row r="79" spans="1:13" ht="15" customHeight="1">
      <c r="A79" s="892"/>
      <c r="B79" s="893"/>
      <c r="C79" s="893"/>
      <c r="D79" s="892"/>
      <c r="E79" s="892"/>
      <c r="F79" s="892"/>
      <c r="G79" s="892"/>
      <c r="H79" s="892"/>
      <c r="I79" s="892"/>
      <c r="J79" s="892"/>
      <c r="K79" s="892"/>
      <c r="L79" s="892"/>
      <c r="M79" s="892"/>
    </row>
    <row r="80" spans="1:13" ht="15" customHeight="1">
      <c r="A80" s="892">
        <v>1</v>
      </c>
      <c r="B80" s="876">
        <f>IF($E$12=0,"-",B$26)</f>
        <v>2013</v>
      </c>
      <c r="C80" s="893" t="s">
        <v>954</v>
      </c>
      <c r="D80" s="911"/>
      <c r="E80" s="912"/>
      <c r="F80" s="912"/>
      <c r="G80" s="912"/>
      <c r="H80" s="912"/>
      <c r="I80" s="912"/>
      <c r="J80" s="877"/>
      <c r="K80" s="877"/>
      <c r="L80" s="877"/>
      <c r="M80" s="912" t="str">
        <f>IF(ISBLANK($D$80),"-  ",D80)</f>
        <v xml:space="preserve">-  </v>
      </c>
    </row>
    <row r="81" spans="1:13" ht="15" customHeight="1">
      <c r="A81" s="892"/>
      <c r="B81" s="876"/>
      <c r="C81" s="893"/>
      <c r="D81" s="909"/>
      <c r="E81" s="909"/>
      <c r="F81" s="912"/>
      <c r="G81" s="912"/>
      <c r="H81" s="912"/>
      <c r="I81" s="912"/>
      <c r="J81" s="877"/>
      <c r="K81" s="877"/>
      <c r="L81" s="877"/>
      <c r="M81" s="877"/>
    </row>
    <row r="82" spans="1:13" ht="15" customHeight="1">
      <c r="A82" s="892">
        <v>2</v>
      </c>
      <c r="B82" s="876">
        <f>IF($E$12=0,"-",B$28)</f>
        <v>2014</v>
      </c>
      <c r="C82" s="893" t="s">
        <v>307</v>
      </c>
      <c r="D82" s="911"/>
      <c r="E82" s="912" t="str">
        <f>IF(ISBLANK($D$80),"-  ",(D82-D80))</f>
        <v xml:space="preserve">-  </v>
      </c>
      <c r="F82" s="911" t="str">
        <f>IF(ISBLANK($D$80)," ",'ATT1B-Projection'!E70)</f>
        <v xml:space="preserve"> </v>
      </c>
      <c r="G82" s="912" t="str">
        <f t="shared" ref="G82:G93" si="7">IF(ISBLANK($D$80),"-  ",(E82-F82))</f>
        <v xml:space="preserve">-  </v>
      </c>
      <c r="H82" s="912" t="str">
        <f t="shared" ref="H82:H93" si="8">IF(ISBLANK($D$80),"-  ",(IF(SIGN(E82)=SIGN(F82),IF(SIGN(F82)=-1,MAX(G82,0),MIN(G82,0)),-F82)))</f>
        <v xml:space="preserve">-  </v>
      </c>
      <c r="I82" s="912" t="str">
        <f t="shared" ref="I82:I93" si="9">IF(ISBLANK($D$80),"-  ",G82-H82)</f>
        <v xml:space="preserve">-  </v>
      </c>
      <c r="J82" s="912" t="str">
        <f>IF(ISBLANK($D$80),"-  ",(H82*'ATT1B-Projection'!G70))</f>
        <v xml:space="preserve">-  </v>
      </c>
      <c r="K82" s="911" t="str">
        <f>IF(ISBLANK($D$80)," ",('ATT1B-Projection'!H70))</f>
        <v xml:space="preserve"> </v>
      </c>
      <c r="L82" s="912" t="str">
        <f t="shared" ref="L82:L93" si="10">IF(ISBLANK($D$80),"-  ",(K82+J82+I82))</f>
        <v xml:space="preserve">-  </v>
      </c>
      <c r="M82" s="912" t="str">
        <f>IF(ISBLANK($D$80),"-  ",M80+L82)</f>
        <v xml:space="preserve">-  </v>
      </c>
    </row>
    <row r="83" spans="1:13" ht="15" customHeight="1">
      <c r="A83" s="892">
        <v>3</v>
      </c>
      <c r="B83" s="876">
        <f>IF($E$12=0,"-",B$29)</f>
        <v>2014</v>
      </c>
      <c r="C83" s="893" t="s">
        <v>308</v>
      </c>
      <c r="D83" s="911"/>
      <c r="E83" s="912" t="str">
        <f t="shared" ref="E83:E93" si="11">IF(ISBLANK($D$80),"-  ",(D83-D82))</f>
        <v xml:space="preserve">-  </v>
      </c>
      <c r="F83" s="911" t="str">
        <f>IF(ISBLANK($D$80)," ",'ATT1B-Projection'!E71)</f>
        <v xml:space="preserve"> </v>
      </c>
      <c r="G83" s="912" t="str">
        <f t="shared" si="7"/>
        <v xml:space="preserve">-  </v>
      </c>
      <c r="H83" s="912" t="str">
        <f t="shared" si="8"/>
        <v xml:space="preserve">-  </v>
      </c>
      <c r="I83" s="912" t="str">
        <f t="shared" si="9"/>
        <v xml:space="preserve">-  </v>
      </c>
      <c r="J83" s="928" t="str">
        <f>IF(ISBLANK($D$80),"-  ",(H83*'ATT1B-Projection'!G71))</f>
        <v xml:space="preserve">-  </v>
      </c>
      <c r="K83" s="911" t="str">
        <f>IF(ISBLANK($D$80)," ",('ATT1B-Projection'!H71))</f>
        <v xml:space="preserve"> </v>
      </c>
      <c r="L83" s="912" t="str">
        <f t="shared" si="10"/>
        <v xml:space="preserve">-  </v>
      </c>
      <c r="M83" s="912" t="str">
        <f t="shared" ref="M83:M93" si="12">IF(ISBLANK($D$80),"-  ",M82+L83)</f>
        <v xml:space="preserve">-  </v>
      </c>
    </row>
    <row r="84" spans="1:13" ht="15" customHeight="1">
      <c r="A84" s="892">
        <v>4</v>
      </c>
      <c r="B84" s="876">
        <f>IF($E$12=0,"-",B$30)</f>
        <v>2014</v>
      </c>
      <c r="C84" s="893" t="s">
        <v>309</v>
      </c>
      <c r="D84" s="911"/>
      <c r="E84" s="912" t="str">
        <f t="shared" si="11"/>
        <v xml:space="preserve">-  </v>
      </c>
      <c r="F84" s="911" t="str">
        <f>IF(ISBLANK($D$80)," ",'ATT1B-Projection'!E72)</f>
        <v xml:space="preserve"> </v>
      </c>
      <c r="G84" s="912" t="str">
        <f t="shared" si="7"/>
        <v xml:space="preserve">-  </v>
      </c>
      <c r="H84" s="912" t="str">
        <f t="shared" si="8"/>
        <v xml:space="preserve">-  </v>
      </c>
      <c r="I84" s="912" t="str">
        <f t="shared" si="9"/>
        <v xml:space="preserve">-  </v>
      </c>
      <c r="J84" s="928" t="str">
        <f>IF(ISBLANK($D$80),"-  ",(H84*'ATT1B-Projection'!G72))</f>
        <v xml:space="preserve">-  </v>
      </c>
      <c r="K84" s="911" t="str">
        <f>IF(ISBLANK($D$80)," ",('ATT1B-Projection'!H72))</f>
        <v xml:space="preserve"> </v>
      </c>
      <c r="L84" s="912" t="str">
        <f t="shared" si="10"/>
        <v xml:space="preserve">-  </v>
      </c>
      <c r="M84" s="912" t="str">
        <f t="shared" si="12"/>
        <v xml:space="preserve">-  </v>
      </c>
    </row>
    <row r="85" spans="1:13" ht="15" customHeight="1">
      <c r="A85" s="892">
        <v>5</v>
      </c>
      <c r="B85" s="876">
        <f>IF($E$12=0,"-",B$31)</f>
        <v>2014</v>
      </c>
      <c r="C85" s="893" t="s">
        <v>310</v>
      </c>
      <c r="D85" s="911"/>
      <c r="E85" s="912" t="str">
        <f t="shared" si="11"/>
        <v xml:space="preserve">-  </v>
      </c>
      <c r="F85" s="911" t="str">
        <f>IF(ISBLANK($D$80)," ",'ATT1B-Projection'!E73)</f>
        <v xml:space="preserve"> </v>
      </c>
      <c r="G85" s="912" t="str">
        <f t="shared" si="7"/>
        <v xml:space="preserve">-  </v>
      </c>
      <c r="H85" s="912" t="str">
        <f t="shared" si="8"/>
        <v xml:space="preserve">-  </v>
      </c>
      <c r="I85" s="912" t="str">
        <f t="shared" si="9"/>
        <v xml:space="preserve">-  </v>
      </c>
      <c r="J85" s="928" t="str">
        <f>IF(ISBLANK($D$80),"-  ",(H85*'ATT1B-Projection'!G73))</f>
        <v xml:space="preserve">-  </v>
      </c>
      <c r="K85" s="911" t="str">
        <f>IF(ISBLANK($D$80)," ",('ATT1B-Projection'!H73))</f>
        <v xml:space="preserve"> </v>
      </c>
      <c r="L85" s="912" t="str">
        <f t="shared" si="10"/>
        <v xml:space="preserve">-  </v>
      </c>
      <c r="M85" s="912" t="str">
        <f t="shared" si="12"/>
        <v xml:space="preserve">-  </v>
      </c>
    </row>
    <row r="86" spans="1:13" ht="15" customHeight="1">
      <c r="A86" s="892">
        <v>6</v>
      </c>
      <c r="B86" s="876">
        <f>IF($E$12=0,"-",B$32)</f>
        <v>2014</v>
      </c>
      <c r="C86" s="893" t="s">
        <v>312</v>
      </c>
      <c r="D86" s="911"/>
      <c r="E86" s="912" t="str">
        <f t="shared" si="11"/>
        <v xml:space="preserve">-  </v>
      </c>
      <c r="F86" s="911" t="str">
        <f>IF(ISBLANK($D$80)," ",'ATT1B-Projection'!E74)</f>
        <v xml:space="preserve"> </v>
      </c>
      <c r="G86" s="912" t="str">
        <f t="shared" si="7"/>
        <v xml:space="preserve">-  </v>
      </c>
      <c r="H86" s="912" t="str">
        <f t="shared" si="8"/>
        <v xml:space="preserve">-  </v>
      </c>
      <c r="I86" s="912" t="str">
        <f t="shared" si="9"/>
        <v xml:space="preserve">-  </v>
      </c>
      <c r="J86" s="928" t="str">
        <f>IF(ISBLANK($D$80),"-  ",(H86*'ATT1B-Projection'!G74))</f>
        <v xml:space="preserve">-  </v>
      </c>
      <c r="K86" s="911" t="str">
        <f>IF(ISBLANK($D$80)," ",('ATT1B-Projection'!H74))</f>
        <v xml:space="preserve"> </v>
      </c>
      <c r="L86" s="912" t="str">
        <f t="shared" si="10"/>
        <v xml:space="preserve">-  </v>
      </c>
      <c r="M86" s="912" t="str">
        <f t="shared" si="12"/>
        <v xml:space="preserve">-  </v>
      </c>
    </row>
    <row r="87" spans="1:13" ht="15" customHeight="1">
      <c r="A87" s="892">
        <v>7</v>
      </c>
      <c r="B87" s="876">
        <f>IF($E$12=0,"-",B$33)</f>
        <v>2014</v>
      </c>
      <c r="C87" s="893" t="s">
        <v>313</v>
      </c>
      <c r="D87" s="911"/>
      <c r="E87" s="912" t="str">
        <f t="shared" si="11"/>
        <v xml:space="preserve">-  </v>
      </c>
      <c r="F87" s="911" t="str">
        <f>IF(ISBLANK($D$80)," ",'ATT1B-Projection'!E75)</f>
        <v xml:space="preserve"> </v>
      </c>
      <c r="G87" s="912" t="str">
        <f t="shared" si="7"/>
        <v xml:space="preserve">-  </v>
      </c>
      <c r="H87" s="912" t="str">
        <f t="shared" si="8"/>
        <v xml:space="preserve">-  </v>
      </c>
      <c r="I87" s="912" t="str">
        <f t="shared" si="9"/>
        <v xml:space="preserve">-  </v>
      </c>
      <c r="J87" s="928" t="str">
        <f>IF(ISBLANK($D$80),"-  ",(H87*'ATT1B-Projection'!G75))</f>
        <v xml:space="preserve">-  </v>
      </c>
      <c r="K87" s="911" t="str">
        <f>IF(ISBLANK($D$80)," ",('ATT1B-Projection'!H75))</f>
        <v xml:space="preserve"> </v>
      </c>
      <c r="L87" s="912" t="str">
        <f t="shared" si="10"/>
        <v xml:space="preserve">-  </v>
      </c>
      <c r="M87" s="912" t="str">
        <f t="shared" si="12"/>
        <v xml:space="preserve">-  </v>
      </c>
    </row>
    <row r="88" spans="1:13" ht="15" customHeight="1">
      <c r="A88" s="892">
        <v>8</v>
      </c>
      <c r="B88" s="876">
        <f>IF($E$12=0,"-",B$34)</f>
        <v>2014</v>
      </c>
      <c r="C88" s="893" t="s">
        <v>314</v>
      </c>
      <c r="D88" s="911"/>
      <c r="E88" s="912" t="str">
        <f t="shared" si="11"/>
        <v xml:space="preserve">-  </v>
      </c>
      <c r="F88" s="911" t="str">
        <f>IF(ISBLANK($D$80)," ",'ATT1B-Projection'!E76)</f>
        <v xml:space="preserve"> </v>
      </c>
      <c r="G88" s="912" t="str">
        <f t="shared" si="7"/>
        <v xml:space="preserve">-  </v>
      </c>
      <c r="H88" s="912" t="str">
        <f t="shared" si="8"/>
        <v xml:space="preserve">-  </v>
      </c>
      <c r="I88" s="912" t="str">
        <f t="shared" si="9"/>
        <v xml:space="preserve">-  </v>
      </c>
      <c r="J88" s="928" t="str">
        <f>IF(ISBLANK($D$80),"-  ",(H88*'ATT1B-Projection'!G76))</f>
        <v xml:space="preserve">-  </v>
      </c>
      <c r="K88" s="911" t="str">
        <f>IF(ISBLANK($D$80)," ",('ATT1B-Projection'!H76))</f>
        <v xml:space="preserve"> </v>
      </c>
      <c r="L88" s="912" t="str">
        <f t="shared" si="10"/>
        <v xml:space="preserve">-  </v>
      </c>
      <c r="M88" s="912" t="str">
        <f t="shared" si="12"/>
        <v xml:space="preserve">-  </v>
      </c>
    </row>
    <row r="89" spans="1:13" ht="15" customHeight="1">
      <c r="A89" s="892">
        <v>9</v>
      </c>
      <c r="B89" s="876">
        <f>IF($E$12=0,"-",B$35)</f>
        <v>2014</v>
      </c>
      <c r="C89" s="893" t="s">
        <v>315</v>
      </c>
      <c r="D89" s="911"/>
      <c r="E89" s="912" t="str">
        <f t="shared" si="11"/>
        <v xml:space="preserve">-  </v>
      </c>
      <c r="F89" s="911" t="str">
        <f>IF(ISBLANK($D$80)," ",'ATT1B-Projection'!E77)</f>
        <v xml:space="preserve"> </v>
      </c>
      <c r="G89" s="912" t="str">
        <f t="shared" si="7"/>
        <v xml:space="preserve">-  </v>
      </c>
      <c r="H89" s="912" t="str">
        <f t="shared" si="8"/>
        <v xml:space="preserve">-  </v>
      </c>
      <c r="I89" s="912" t="str">
        <f t="shared" si="9"/>
        <v xml:space="preserve">-  </v>
      </c>
      <c r="J89" s="928" t="str">
        <f>IF(ISBLANK($D$80),"-  ",(H89*'ATT1B-Projection'!G77))</f>
        <v xml:space="preserve">-  </v>
      </c>
      <c r="K89" s="911" t="str">
        <f>IF(ISBLANK($D$80)," ",('ATT1B-Projection'!H77))</f>
        <v xml:space="preserve"> </v>
      </c>
      <c r="L89" s="912" t="str">
        <f t="shared" si="10"/>
        <v xml:space="preserve">-  </v>
      </c>
      <c r="M89" s="912" t="str">
        <f t="shared" si="12"/>
        <v xml:space="preserve">-  </v>
      </c>
    </row>
    <row r="90" spans="1:13" ht="15" customHeight="1">
      <c r="A90" s="892">
        <v>10</v>
      </c>
      <c r="B90" s="876">
        <f>IF($E$12=0,"-",B$36)</f>
        <v>2014</v>
      </c>
      <c r="C90" s="893" t="s">
        <v>316</v>
      </c>
      <c r="D90" s="911"/>
      <c r="E90" s="912" t="str">
        <f t="shared" si="11"/>
        <v xml:space="preserve">-  </v>
      </c>
      <c r="F90" s="911" t="str">
        <f>IF(ISBLANK($D$80)," ",'ATT1B-Projection'!E78)</f>
        <v xml:space="preserve"> </v>
      </c>
      <c r="G90" s="912" t="str">
        <f t="shared" si="7"/>
        <v xml:space="preserve">-  </v>
      </c>
      <c r="H90" s="912" t="str">
        <f t="shared" si="8"/>
        <v xml:space="preserve">-  </v>
      </c>
      <c r="I90" s="912" t="str">
        <f t="shared" si="9"/>
        <v xml:space="preserve">-  </v>
      </c>
      <c r="J90" s="928" t="str">
        <f>IF(ISBLANK($D$80),"-  ",(H90*'ATT1B-Projection'!G78))</f>
        <v xml:space="preserve">-  </v>
      </c>
      <c r="K90" s="911" t="str">
        <f>IF(ISBLANK($D$80)," ",('ATT1B-Projection'!H78))</f>
        <v xml:space="preserve"> </v>
      </c>
      <c r="L90" s="912" t="str">
        <f t="shared" si="10"/>
        <v xml:space="preserve">-  </v>
      </c>
      <c r="M90" s="912" t="str">
        <f t="shared" si="12"/>
        <v xml:space="preserve">-  </v>
      </c>
    </row>
    <row r="91" spans="1:13" ht="15" customHeight="1">
      <c r="A91" s="892">
        <v>11</v>
      </c>
      <c r="B91" s="876">
        <f>IF($E$12=0,"-",B$37)</f>
        <v>2014</v>
      </c>
      <c r="C91" s="893" t="s">
        <v>317</v>
      </c>
      <c r="D91" s="911"/>
      <c r="E91" s="912" t="str">
        <f t="shared" si="11"/>
        <v xml:space="preserve">-  </v>
      </c>
      <c r="F91" s="911" t="str">
        <f>IF(ISBLANK($D$80)," ",'ATT1B-Projection'!E79)</f>
        <v xml:space="preserve"> </v>
      </c>
      <c r="G91" s="912" t="str">
        <f t="shared" si="7"/>
        <v xml:space="preserve">-  </v>
      </c>
      <c r="H91" s="912" t="str">
        <f t="shared" si="8"/>
        <v xml:space="preserve">-  </v>
      </c>
      <c r="I91" s="912" t="str">
        <f t="shared" si="9"/>
        <v xml:space="preserve">-  </v>
      </c>
      <c r="J91" s="928" t="str">
        <f>IF(ISBLANK($D$80),"-  ",(H91*'ATT1B-Projection'!G79))</f>
        <v xml:space="preserve">-  </v>
      </c>
      <c r="K91" s="911" t="str">
        <f>IF(ISBLANK($D$80)," ",('ATT1B-Projection'!H79))</f>
        <v xml:space="preserve"> </v>
      </c>
      <c r="L91" s="912" t="str">
        <f t="shared" si="10"/>
        <v xml:space="preserve">-  </v>
      </c>
      <c r="M91" s="912" t="str">
        <f t="shared" si="12"/>
        <v xml:space="preserve">-  </v>
      </c>
    </row>
    <row r="92" spans="1:13" ht="15" customHeight="1">
      <c r="A92" s="892">
        <v>12</v>
      </c>
      <c r="B92" s="876">
        <f>IF($E$12=0,"-",B$38)</f>
        <v>2014</v>
      </c>
      <c r="C92" s="893" t="s">
        <v>318</v>
      </c>
      <c r="D92" s="911"/>
      <c r="E92" s="912" t="str">
        <f t="shared" si="11"/>
        <v xml:space="preserve">-  </v>
      </c>
      <c r="F92" s="911" t="str">
        <f>IF(ISBLANK($D$80)," ",'ATT1B-Projection'!E80)</f>
        <v xml:space="preserve"> </v>
      </c>
      <c r="G92" s="912" t="str">
        <f t="shared" si="7"/>
        <v xml:space="preserve">-  </v>
      </c>
      <c r="H92" s="912" t="str">
        <f t="shared" si="8"/>
        <v xml:space="preserve">-  </v>
      </c>
      <c r="I92" s="912" t="str">
        <f t="shared" si="9"/>
        <v xml:space="preserve">-  </v>
      </c>
      <c r="J92" s="928" t="str">
        <f>IF(ISBLANK($D$80),"-  ",(H92*'ATT1B-Projection'!G80))</f>
        <v xml:space="preserve">-  </v>
      </c>
      <c r="K92" s="911" t="str">
        <f>IF(ISBLANK($D$80)," ",('ATT1B-Projection'!H80))</f>
        <v xml:space="preserve"> </v>
      </c>
      <c r="L92" s="912" t="str">
        <f t="shared" si="10"/>
        <v xml:space="preserve">-  </v>
      </c>
      <c r="M92" s="912" t="str">
        <f t="shared" si="12"/>
        <v xml:space="preserve">-  </v>
      </c>
    </row>
    <row r="93" spans="1:13" ht="15" customHeight="1">
      <c r="A93" s="892">
        <v>13</v>
      </c>
      <c r="B93" s="876">
        <f>IF($E$12=0,"-",B$39)</f>
        <v>2014</v>
      </c>
      <c r="C93" s="893" t="s">
        <v>954</v>
      </c>
      <c r="D93" s="911"/>
      <c r="E93" s="912" t="str">
        <f t="shared" si="11"/>
        <v xml:space="preserve">-  </v>
      </c>
      <c r="F93" s="911" t="str">
        <f>IF(ISBLANK($D$80)," ",'ATT1B-Projection'!E81)</f>
        <v xml:space="preserve"> </v>
      </c>
      <c r="G93" s="912" t="str">
        <f t="shared" si="7"/>
        <v xml:space="preserve">-  </v>
      </c>
      <c r="H93" s="912" t="str">
        <f t="shared" si="8"/>
        <v xml:space="preserve">-  </v>
      </c>
      <c r="I93" s="912" t="str">
        <f t="shared" si="9"/>
        <v xml:space="preserve">-  </v>
      </c>
      <c r="J93" s="928" t="str">
        <f>IF(ISBLANK($D$80),"-  ",(H93*'ATT1B-Projection'!G81))</f>
        <v xml:space="preserve">-  </v>
      </c>
      <c r="K93" s="911" t="str">
        <f>IF(ISBLANK($D$80)," ",('ATT1B-Projection'!H81))</f>
        <v xml:space="preserve"> </v>
      </c>
      <c r="L93" s="912" t="str">
        <f t="shared" si="10"/>
        <v xml:space="preserve">-  </v>
      </c>
      <c r="M93" s="912" t="str">
        <f t="shared" si="12"/>
        <v xml:space="preserve">-  </v>
      </c>
    </row>
    <row r="94" spans="1:13" ht="15" customHeight="1">
      <c r="A94" s="892"/>
      <c r="B94" s="876"/>
      <c r="C94" s="893"/>
      <c r="D94" s="912"/>
      <c r="E94" s="912"/>
      <c r="F94" s="912"/>
      <c r="G94" s="912"/>
      <c r="H94" s="912"/>
      <c r="I94" s="912"/>
      <c r="J94" s="912"/>
      <c r="K94" s="912"/>
      <c r="L94" s="912"/>
      <c r="M94" s="912"/>
    </row>
    <row r="95" spans="1:13" ht="16.149999999999999" customHeight="1">
      <c r="A95" s="912" t="s">
        <v>1131</v>
      </c>
      <c r="B95" s="915"/>
      <c r="C95" s="916"/>
      <c r="D95" s="912"/>
      <c r="E95" s="912"/>
      <c r="F95" s="912"/>
      <c r="G95" s="1415" t="s">
        <v>1113</v>
      </c>
      <c r="H95" s="1415"/>
      <c r="I95" s="1415"/>
      <c r="J95" s="1415"/>
      <c r="K95" s="1415"/>
      <c r="L95" s="1415"/>
      <c r="M95" s="912" t="str">
        <f>IF(ISBLANK($D$80), "-  ",AVERAGE(D80,D85))</f>
        <v xml:space="preserve">-  </v>
      </c>
    </row>
    <row r="96" spans="1:13" ht="16.149999999999999" customHeight="1">
      <c r="A96" s="912" t="s">
        <v>1132</v>
      </c>
      <c r="B96" s="915"/>
      <c r="C96" s="916"/>
      <c r="D96" s="912"/>
      <c r="E96" s="912"/>
      <c r="F96" s="912"/>
      <c r="G96" s="1415" t="s">
        <v>1115</v>
      </c>
      <c r="H96" s="1415"/>
      <c r="I96" s="1415"/>
      <c r="J96" s="1415"/>
      <c r="K96" s="1415"/>
      <c r="L96" s="1415"/>
      <c r="M96" s="883">
        <v>0.33333333333333331</v>
      </c>
    </row>
    <row r="97" spans="1:13" ht="16.149999999999999" customHeight="1">
      <c r="A97" s="917" t="s">
        <v>1133</v>
      </c>
      <c r="B97" s="915"/>
      <c r="C97" s="916"/>
      <c r="D97" s="912"/>
      <c r="E97" s="912"/>
      <c r="F97" s="912"/>
      <c r="G97" s="1415" t="s">
        <v>1134</v>
      </c>
      <c r="H97" s="1415"/>
      <c r="I97" s="1415"/>
      <c r="J97" s="1415"/>
      <c r="K97" s="1415"/>
      <c r="L97" s="1415"/>
      <c r="M97" s="912" t="str">
        <f>IF(ISBLANK($D$80),"-  ",M95*M96)</f>
        <v xml:space="preserve">-  </v>
      </c>
    </row>
    <row r="98" spans="1:13" ht="16.149999999999999" customHeight="1">
      <c r="A98" s="917"/>
      <c r="B98" s="915"/>
      <c r="C98" s="916"/>
      <c r="D98" s="912"/>
      <c r="E98" s="912"/>
      <c r="F98" s="912"/>
      <c r="G98" s="912"/>
      <c r="H98" s="912"/>
      <c r="I98" s="912"/>
      <c r="J98" s="912"/>
      <c r="K98" s="912"/>
      <c r="L98" s="912"/>
      <c r="M98" s="912"/>
    </row>
    <row r="99" spans="1:13" ht="16.149999999999999" customHeight="1">
      <c r="A99" s="912" t="s">
        <v>1135</v>
      </c>
      <c r="B99" s="915"/>
      <c r="C99" s="916"/>
      <c r="D99" s="912"/>
      <c r="E99" s="912"/>
      <c r="F99" s="912"/>
      <c r="G99" s="1415" t="s">
        <v>1119</v>
      </c>
      <c r="H99" s="1415"/>
      <c r="I99" s="1415"/>
      <c r="J99" s="1415"/>
      <c r="K99" s="1415"/>
      <c r="L99" s="1415"/>
      <c r="M99" s="912" t="str">
        <f>IF(ISBLANK($D$80),"-  ",AVERAGE(M85,M93))</f>
        <v xml:space="preserve">-  </v>
      </c>
    </row>
    <row r="100" spans="1:13" ht="16.149999999999999" customHeight="1">
      <c r="A100" s="917" t="s">
        <v>1136</v>
      </c>
      <c r="B100" s="915"/>
      <c r="C100" s="916"/>
      <c r="D100" s="912"/>
      <c r="E100" s="912"/>
      <c r="F100" s="912"/>
      <c r="G100" s="1415" t="s">
        <v>1121</v>
      </c>
      <c r="H100" s="1415"/>
      <c r="I100" s="1415"/>
      <c r="J100" s="1415"/>
      <c r="K100" s="1415"/>
      <c r="L100" s="1415"/>
      <c r="M100" s="883">
        <v>0.66666666666666663</v>
      </c>
    </row>
    <row r="101" spans="1:13" ht="16.149999999999999" customHeight="1">
      <c r="A101" s="917" t="s">
        <v>1137</v>
      </c>
      <c r="B101" s="915"/>
      <c r="C101" s="916"/>
      <c r="D101" s="912"/>
      <c r="E101" s="912"/>
      <c r="F101" s="912"/>
      <c r="G101" s="1415" t="s">
        <v>1138</v>
      </c>
      <c r="H101" s="1415"/>
      <c r="I101" s="1415"/>
      <c r="J101" s="1415"/>
      <c r="K101" s="1415"/>
      <c r="L101" s="1415"/>
      <c r="M101" s="912" t="str">
        <f>IF(ISBLANK($D$80),"-  ",M99*M100)</f>
        <v xml:space="preserve">-  </v>
      </c>
    </row>
    <row r="102" spans="1:13" ht="16.149999999999999" customHeight="1">
      <c r="A102" s="917"/>
      <c r="B102" s="915"/>
      <c r="C102" s="916"/>
      <c r="D102" s="912"/>
      <c r="E102" s="912"/>
      <c r="F102" s="912"/>
      <c r="G102" s="912"/>
      <c r="H102" s="912"/>
      <c r="I102" s="912"/>
      <c r="J102" s="912"/>
      <c r="K102" s="912"/>
      <c r="L102" s="912"/>
      <c r="M102" s="918"/>
    </row>
    <row r="103" spans="1:13" ht="16.149999999999999" customHeight="1">
      <c r="A103" s="917" t="s">
        <v>1139</v>
      </c>
      <c r="B103" s="919"/>
      <c r="C103" s="916"/>
      <c r="D103" s="912"/>
      <c r="E103" s="912"/>
      <c r="F103" s="912"/>
      <c r="G103" s="1415" t="s">
        <v>1140</v>
      </c>
      <c r="H103" s="1415"/>
      <c r="I103" s="1415"/>
      <c r="J103" s="1415"/>
      <c r="K103" s="1415"/>
      <c r="L103" s="1415"/>
      <c r="M103" s="912" t="str">
        <f>IF(ISBLANK($D$80),"-  ",M97+M101)</f>
        <v xml:space="preserve">-  </v>
      </c>
    </row>
    <row r="104" spans="1:13" ht="15" customHeight="1">
      <c r="A104" s="892"/>
      <c r="B104" s="876"/>
      <c r="C104" s="893"/>
      <c r="D104" s="912"/>
      <c r="E104" s="912"/>
      <c r="F104" s="912"/>
      <c r="G104" s="912"/>
      <c r="H104" s="912"/>
      <c r="I104" s="912"/>
      <c r="J104" s="912"/>
      <c r="K104" s="912"/>
      <c r="L104" s="912"/>
      <c r="M104" s="912"/>
    </row>
    <row r="105" spans="1:13" ht="15" customHeight="1">
      <c r="A105" s="892">
        <v>14</v>
      </c>
      <c r="B105" s="892" t="s">
        <v>1141</v>
      </c>
      <c r="C105" s="892"/>
      <c r="D105" s="892"/>
      <c r="E105" s="892"/>
      <c r="F105" s="892"/>
      <c r="G105" s="892"/>
      <c r="H105" s="892"/>
      <c r="I105" s="892"/>
      <c r="J105" s="892"/>
      <c r="K105" s="912"/>
      <c r="L105" s="912"/>
      <c r="M105" s="912" t="str">
        <f>IF(ISBLANK($D$80),"-  ",M103)</f>
        <v xml:space="preserve">-  </v>
      </c>
    </row>
    <row r="106" spans="1:13" ht="15" customHeight="1">
      <c r="A106" s="892"/>
      <c r="B106" s="892"/>
      <c r="C106" s="892"/>
      <c r="D106" s="892"/>
      <c r="E106" s="892"/>
      <c r="F106" s="892"/>
      <c r="G106" s="892"/>
      <c r="H106" s="892"/>
      <c r="I106" s="892"/>
      <c r="J106" s="892"/>
      <c r="K106" s="912"/>
      <c r="L106" s="912"/>
      <c r="M106" s="912"/>
    </row>
    <row r="107" spans="1:13" ht="15" customHeight="1">
      <c r="A107" s="892">
        <v>15</v>
      </c>
      <c r="B107" s="892" t="s">
        <v>1142</v>
      </c>
      <c r="C107" s="892"/>
      <c r="D107" s="892"/>
      <c r="E107" s="892"/>
      <c r="F107" s="892"/>
      <c r="G107" s="892"/>
      <c r="H107" s="892"/>
      <c r="I107" s="892"/>
      <c r="J107" s="909"/>
      <c r="K107" s="912"/>
      <c r="L107" s="912"/>
      <c r="M107" s="912" t="str">
        <f>IF(ISBLANK($D$80),"-  ",M103)</f>
        <v xml:space="preserve">-  </v>
      </c>
    </row>
    <row r="108" spans="1:13" ht="15" customHeight="1">
      <c r="A108" s="892"/>
      <c r="B108" s="876"/>
      <c r="C108" s="893"/>
      <c r="D108" s="912"/>
      <c r="E108" s="912"/>
      <c r="F108" s="912"/>
      <c r="G108" s="912"/>
      <c r="H108" s="912"/>
      <c r="I108" s="912"/>
      <c r="J108" s="912"/>
      <c r="K108" s="912"/>
      <c r="L108" s="912"/>
      <c r="M108" s="912"/>
    </row>
    <row r="109" spans="1:13" ht="15" customHeight="1">
      <c r="A109" s="906" t="s">
        <v>956</v>
      </c>
      <c r="B109" s="893"/>
      <c r="C109" s="893"/>
      <c r="D109" s="892"/>
      <c r="E109" s="892"/>
      <c r="F109" s="892"/>
      <c r="G109" s="892"/>
      <c r="H109" s="892"/>
      <c r="I109" s="892"/>
      <c r="J109" s="892"/>
      <c r="K109" s="892"/>
      <c r="L109" s="892"/>
      <c r="M109" s="892"/>
    </row>
    <row r="110" spans="1:13" ht="15" customHeight="1">
      <c r="A110" s="1398" t="s">
        <v>957</v>
      </c>
      <c r="B110" s="1397"/>
      <c r="C110" s="1399" t="s">
        <v>1082</v>
      </c>
      <c r="D110" s="1399"/>
      <c r="E110" s="1399"/>
      <c r="F110" s="1399"/>
      <c r="G110" s="1399"/>
      <c r="H110" s="1399"/>
      <c r="I110" s="1399"/>
      <c r="J110" s="1399"/>
      <c r="K110" s="1399"/>
      <c r="L110" s="1399"/>
      <c r="M110" s="1399"/>
    </row>
    <row r="111" spans="1:13" ht="15" customHeight="1">
      <c r="A111" s="1398" t="s">
        <v>958</v>
      </c>
      <c r="B111" s="1397"/>
      <c r="C111" s="1399" t="s">
        <v>1044</v>
      </c>
      <c r="D111" s="1399"/>
      <c r="E111" s="1399"/>
      <c r="F111" s="1399"/>
      <c r="G111" s="1399"/>
      <c r="H111" s="1399"/>
      <c r="I111" s="1399"/>
      <c r="J111" s="1399"/>
      <c r="K111" s="1399"/>
      <c r="L111" s="1399"/>
      <c r="M111" s="1399"/>
    </row>
    <row r="112" spans="1:13" ht="15" customHeight="1">
      <c r="A112" s="1398" t="s">
        <v>962</v>
      </c>
      <c r="B112" s="1397"/>
      <c r="C112" s="1399" t="s">
        <v>1083</v>
      </c>
      <c r="D112" s="1399"/>
      <c r="E112" s="1399"/>
      <c r="F112" s="1399"/>
      <c r="G112" s="1399"/>
      <c r="H112" s="1399"/>
      <c r="I112" s="1399"/>
      <c r="J112" s="1399"/>
      <c r="K112" s="1399"/>
      <c r="L112" s="1399"/>
      <c r="M112" s="1399"/>
    </row>
    <row r="113" spans="1:13" ht="15" customHeight="1">
      <c r="A113" s="1398" t="s">
        <v>963</v>
      </c>
      <c r="B113" s="1397"/>
      <c r="C113" s="1399" t="s">
        <v>1084</v>
      </c>
      <c r="D113" s="1399"/>
      <c r="E113" s="1399"/>
      <c r="F113" s="1399"/>
      <c r="G113" s="1399"/>
      <c r="H113" s="1399"/>
      <c r="I113" s="1399"/>
      <c r="J113" s="1399"/>
      <c r="K113" s="1399"/>
      <c r="L113" s="1399"/>
      <c r="M113" s="1399"/>
    </row>
    <row r="114" spans="1:13" ht="15" customHeight="1">
      <c r="A114" s="1398" t="s">
        <v>966</v>
      </c>
      <c r="B114" s="1397"/>
      <c r="C114" s="1399" t="s">
        <v>1085</v>
      </c>
      <c r="D114" s="1399"/>
      <c r="E114" s="1399"/>
      <c r="F114" s="1399"/>
      <c r="G114" s="1399"/>
      <c r="H114" s="1399"/>
      <c r="I114" s="1399"/>
      <c r="J114" s="1399"/>
      <c r="K114" s="1399"/>
      <c r="L114" s="1399"/>
      <c r="M114" s="1399"/>
    </row>
    <row r="115" spans="1:13" ht="15" customHeight="1">
      <c r="A115" s="1398" t="s">
        <v>1086</v>
      </c>
      <c r="B115" s="1397"/>
      <c r="C115" s="1399" t="s">
        <v>1099</v>
      </c>
      <c r="D115" s="1399"/>
      <c r="E115" s="1399"/>
      <c r="F115" s="1399"/>
      <c r="G115" s="1399"/>
      <c r="H115" s="1399"/>
      <c r="I115" s="1399"/>
      <c r="J115" s="1399"/>
      <c r="K115" s="1399"/>
      <c r="L115" s="1399"/>
      <c r="M115" s="1399"/>
    </row>
    <row r="116" spans="1:13" ht="15" customHeight="1">
      <c r="A116" s="1398" t="s">
        <v>1088</v>
      </c>
      <c r="B116" s="1397"/>
      <c r="C116" s="1399" t="s">
        <v>1089</v>
      </c>
      <c r="D116" s="1399"/>
      <c r="E116" s="1399"/>
      <c r="F116" s="1399"/>
      <c r="G116" s="1399"/>
      <c r="H116" s="1399"/>
      <c r="I116" s="1399"/>
      <c r="J116" s="1399"/>
      <c r="K116" s="1399"/>
      <c r="L116" s="1399"/>
      <c r="M116" s="1399"/>
    </row>
    <row r="117" spans="1:13" ht="15" customHeight="1">
      <c r="A117" s="1398" t="s">
        <v>1100</v>
      </c>
      <c r="B117" s="1397"/>
      <c r="C117" s="1399" t="s">
        <v>970</v>
      </c>
      <c r="D117" s="1399"/>
      <c r="E117" s="1399"/>
      <c r="F117" s="1399"/>
      <c r="G117" s="1399"/>
      <c r="H117" s="1399"/>
      <c r="I117" s="1399"/>
      <c r="J117" s="1399"/>
      <c r="K117" s="1399"/>
      <c r="L117" s="1399"/>
      <c r="M117" s="1399"/>
    </row>
    <row r="118" spans="1:13" ht="15" customHeight="1">
      <c r="A118" s="1398" t="s">
        <v>1101</v>
      </c>
      <c r="B118" s="1397"/>
      <c r="C118" s="1399" t="s">
        <v>1092</v>
      </c>
      <c r="D118" s="1399"/>
      <c r="E118" s="1399"/>
      <c r="F118" s="1399"/>
      <c r="G118" s="1399"/>
      <c r="H118" s="1399"/>
      <c r="I118" s="1399"/>
      <c r="J118" s="1399"/>
      <c r="K118" s="1399"/>
      <c r="L118" s="1399"/>
      <c r="M118" s="1399"/>
    </row>
    <row r="119" spans="1:13" ht="15" customHeight="1">
      <c r="A119" s="1398" t="s">
        <v>1102</v>
      </c>
      <c r="B119" s="1397"/>
      <c r="C119" s="1399" t="s">
        <v>1143</v>
      </c>
      <c r="D119" s="1399"/>
      <c r="E119" s="1399"/>
      <c r="F119" s="1399"/>
      <c r="G119" s="1399"/>
      <c r="H119" s="1399"/>
      <c r="I119" s="1399"/>
      <c r="J119" s="1399"/>
      <c r="K119" s="1399"/>
      <c r="L119" s="1399"/>
      <c r="M119" s="1399"/>
    </row>
    <row r="120" spans="1:13" ht="15" customHeight="1">
      <c r="A120" s="1398" t="s">
        <v>1103</v>
      </c>
      <c r="B120" s="1397"/>
      <c r="C120" s="1399" t="s">
        <v>1143</v>
      </c>
      <c r="D120" s="1399"/>
      <c r="E120" s="1399"/>
      <c r="F120" s="1399"/>
      <c r="G120" s="1399"/>
      <c r="H120" s="1399"/>
      <c r="I120" s="1399"/>
      <c r="J120" s="1399"/>
      <c r="K120" s="1399"/>
      <c r="L120" s="1399"/>
      <c r="M120" s="1399"/>
    </row>
    <row r="121" spans="1:13" ht="15" customHeight="1">
      <c r="A121" s="892"/>
      <c r="B121" s="893"/>
      <c r="C121" s="893"/>
      <c r="D121" s="892"/>
      <c r="E121" s="892"/>
      <c r="F121" s="892"/>
      <c r="G121" s="892"/>
      <c r="H121" s="892"/>
      <c r="I121" s="892"/>
      <c r="J121" s="892"/>
      <c r="K121" s="892"/>
      <c r="L121" s="892"/>
      <c r="M121" s="892"/>
    </row>
    <row r="122" spans="1:13" ht="15" customHeight="1">
      <c r="A122" s="892"/>
      <c r="B122" s="893"/>
      <c r="C122" s="893"/>
      <c r="D122" s="892"/>
      <c r="E122" s="892"/>
      <c r="F122" s="892"/>
      <c r="G122" s="892"/>
      <c r="H122" s="892"/>
      <c r="I122" s="892"/>
      <c r="J122" s="892"/>
      <c r="K122" s="892"/>
      <c r="L122" s="892"/>
      <c r="M122" s="892"/>
    </row>
    <row r="123" spans="1:13" ht="15" customHeight="1">
      <c r="A123" s="1396" t="s">
        <v>1129</v>
      </c>
      <c r="B123" s="1396"/>
      <c r="C123" s="1396"/>
      <c r="D123" s="1396"/>
      <c r="E123" s="1396"/>
      <c r="F123" s="1396"/>
      <c r="G123" s="1396"/>
      <c r="H123" s="1396"/>
      <c r="I123" s="1396"/>
      <c r="J123" s="1396"/>
      <c r="K123" s="1396"/>
      <c r="L123" s="1396"/>
      <c r="M123" s="1396"/>
    </row>
    <row r="124" spans="1:13" ht="15" customHeight="1">
      <c r="A124" s="1401">
        <v>2014</v>
      </c>
      <c r="B124" s="1402"/>
      <c r="C124" s="1402"/>
      <c r="D124" s="1402"/>
      <c r="E124" s="1402"/>
      <c r="F124" s="1402"/>
      <c r="G124" s="1402"/>
      <c r="H124" s="1402"/>
      <c r="I124" s="1402"/>
      <c r="J124" s="1402"/>
      <c r="K124" s="887"/>
      <c r="L124" s="892"/>
      <c r="M124" s="892"/>
    </row>
    <row r="125" spans="1:13" ht="15" customHeight="1">
      <c r="A125" s="866" t="s">
        <v>972</v>
      </c>
      <c r="B125" s="893"/>
      <c r="C125" s="893"/>
      <c r="D125" s="892"/>
      <c r="E125" s="892"/>
      <c r="F125" s="892"/>
      <c r="G125" s="892"/>
      <c r="H125" s="892"/>
      <c r="I125" s="892"/>
      <c r="J125" s="892"/>
      <c r="K125" s="892"/>
      <c r="L125" s="892"/>
      <c r="M125" s="892"/>
    </row>
    <row r="126" spans="1:13" ht="15" customHeight="1">
      <c r="A126" s="866"/>
      <c r="B126" s="893"/>
      <c r="C126" s="893"/>
      <c r="D126" s="892"/>
      <c r="E126" s="892"/>
      <c r="F126" s="892"/>
      <c r="G126" s="892"/>
      <c r="H126" s="892"/>
      <c r="I126" s="892"/>
      <c r="J126" s="892"/>
      <c r="K126" s="892"/>
      <c r="L126" s="892"/>
      <c r="M126" s="892"/>
    </row>
    <row r="127" spans="1:13" ht="15" customHeight="1">
      <c r="A127" s="1396" t="s">
        <v>973</v>
      </c>
      <c r="B127" s="1396"/>
      <c r="C127" s="1396"/>
      <c r="D127" s="1396"/>
      <c r="E127" s="1396"/>
      <c r="F127" s="1396"/>
      <c r="G127" s="1396"/>
      <c r="H127" s="1396"/>
      <c r="I127" s="1396"/>
      <c r="J127" s="1396"/>
      <c r="K127" s="1396"/>
      <c r="L127" s="1396"/>
      <c r="M127" s="1396"/>
    </row>
    <row r="128" spans="1:13" ht="15" customHeight="1">
      <c r="A128" s="884"/>
      <c r="B128" s="885"/>
      <c r="C128" s="885"/>
      <c r="D128" s="885"/>
      <c r="E128" s="885"/>
      <c r="F128" s="885"/>
      <c r="G128" s="885"/>
      <c r="H128" s="885"/>
      <c r="I128" s="885"/>
      <c r="J128" s="885"/>
      <c r="K128" s="885"/>
      <c r="L128" s="892"/>
      <c r="M128" s="892"/>
    </row>
    <row r="129" spans="1:13" ht="15" customHeight="1">
      <c r="A129" s="867" t="s">
        <v>1130</v>
      </c>
      <c r="B129" s="885"/>
      <c r="C129" s="885"/>
      <c r="D129" s="885"/>
      <c r="E129" s="885"/>
      <c r="F129" s="885"/>
      <c r="G129" s="885"/>
      <c r="H129" s="885"/>
      <c r="I129" s="885"/>
      <c r="J129" s="885"/>
      <c r="K129" s="885"/>
      <c r="L129" s="892"/>
      <c r="M129" s="892"/>
    </row>
    <row r="130" spans="1:13" ht="15" customHeight="1">
      <c r="A130" s="892" t="s">
        <v>1060</v>
      </c>
      <c r="B130" s="885"/>
      <c r="C130" s="885"/>
      <c r="D130" s="885"/>
      <c r="E130" s="885"/>
      <c r="F130" s="885"/>
      <c r="G130" s="885"/>
      <c r="H130" s="885"/>
      <c r="I130" s="885"/>
      <c r="J130" s="885"/>
      <c r="K130" s="885"/>
      <c r="L130" s="892"/>
      <c r="M130" s="892"/>
    </row>
    <row r="131" spans="1:13" ht="15" customHeight="1">
      <c r="A131" s="892"/>
      <c r="B131" s="893"/>
      <c r="C131" s="893"/>
      <c r="D131" s="892"/>
      <c r="E131" s="892"/>
      <c r="F131" s="892"/>
      <c r="G131" s="892"/>
      <c r="H131" s="892"/>
      <c r="I131" s="892"/>
      <c r="J131" s="892"/>
      <c r="K131" s="892"/>
      <c r="L131" s="892"/>
      <c r="M131" s="892"/>
    </row>
    <row r="132" spans="1:13" ht="15" customHeight="1">
      <c r="A132" s="892"/>
      <c r="B132" s="895" t="s">
        <v>941</v>
      </c>
      <c r="C132" s="895" t="s">
        <v>942</v>
      </c>
      <c r="D132" s="895" t="s">
        <v>943</v>
      </c>
      <c r="E132" s="895" t="s">
        <v>944</v>
      </c>
      <c r="F132" s="895" t="s">
        <v>945</v>
      </c>
      <c r="G132" s="895" t="s">
        <v>946</v>
      </c>
      <c r="H132" s="895" t="s">
        <v>947</v>
      </c>
      <c r="I132" s="895" t="s">
        <v>948</v>
      </c>
      <c r="J132" s="895" t="s">
        <v>1065</v>
      </c>
      <c r="K132" s="895" t="s">
        <v>1066</v>
      </c>
      <c r="L132" s="895" t="s">
        <v>1067</v>
      </c>
      <c r="M132" s="895" t="s">
        <v>1068</v>
      </c>
    </row>
    <row r="133" spans="1:13" ht="15" customHeight="1">
      <c r="A133" s="892"/>
      <c r="B133" s="895"/>
      <c r="C133" s="895"/>
      <c r="D133" s="893"/>
      <c r="E133" s="893"/>
      <c r="F133" s="895"/>
      <c r="G133" s="895"/>
      <c r="H133" s="895"/>
      <c r="I133" s="895"/>
      <c r="J133" s="893"/>
      <c r="K133" s="893" t="s">
        <v>1069</v>
      </c>
      <c r="L133" s="892"/>
      <c r="M133" s="892"/>
    </row>
    <row r="134" spans="1:13" ht="15" customHeight="1">
      <c r="A134" s="892"/>
      <c r="B134" s="895"/>
      <c r="C134" s="895"/>
      <c r="D134" s="893" t="s">
        <v>1070</v>
      </c>
      <c r="E134" s="893"/>
      <c r="F134" s="893"/>
      <c r="G134" s="893"/>
      <c r="H134" s="893"/>
      <c r="I134" s="893"/>
      <c r="J134" s="893" t="s">
        <v>1071</v>
      </c>
      <c r="K134" s="893" t="s">
        <v>951</v>
      </c>
      <c r="L134" s="893"/>
      <c r="M134" s="893"/>
    </row>
    <row r="135" spans="1:13" ht="15" customHeight="1">
      <c r="A135" s="892"/>
      <c r="B135" s="895"/>
      <c r="C135" s="895"/>
      <c r="D135" s="893" t="s">
        <v>1104</v>
      </c>
      <c r="E135" s="893"/>
      <c r="F135" s="893" t="s">
        <v>1072</v>
      </c>
      <c r="G135" s="893"/>
      <c r="H135" s="893" t="s">
        <v>1071</v>
      </c>
      <c r="I135" s="893"/>
      <c r="J135" s="893" t="s">
        <v>1072</v>
      </c>
      <c r="K135" s="893" t="s">
        <v>1073</v>
      </c>
      <c r="L135" s="893"/>
      <c r="M135" s="893"/>
    </row>
    <row r="136" spans="1:13" ht="15" customHeight="1">
      <c r="A136" s="892"/>
      <c r="B136" s="895"/>
      <c r="C136" s="895"/>
      <c r="D136" s="893" t="s">
        <v>1105</v>
      </c>
      <c r="E136" s="893" t="s">
        <v>1070</v>
      </c>
      <c r="F136" s="893" t="s">
        <v>1074</v>
      </c>
      <c r="G136" s="893" t="s">
        <v>951</v>
      </c>
      <c r="H136" s="893" t="s">
        <v>1072</v>
      </c>
      <c r="I136" s="893" t="s">
        <v>951</v>
      </c>
      <c r="J136" s="893" t="s">
        <v>1075</v>
      </c>
      <c r="K136" s="893" t="s">
        <v>1076</v>
      </c>
      <c r="L136" s="893" t="s">
        <v>1077</v>
      </c>
      <c r="M136" s="893" t="s">
        <v>1078</v>
      </c>
    </row>
    <row r="137" spans="1:13" ht="15" customHeight="1" thickBot="1">
      <c r="A137" s="896" t="s">
        <v>950</v>
      </c>
      <c r="B137" s="896" t="s">
        <v>462</v>
      </c>
      <c r="C137" s="896" t="s">
        <v>461</v>
      </c>
      <c r="D137" s="896" t="s">
        <v>1106</v>
      </c>
      <c r="E137" s="896" t="s">
        <v>951</v>
      </c>
      <c r="F137" s="896" t="s">
        <v>1079</v>
      </c>
      <c r="G137" s="896" t="s">
        <v>438</v>
      </c>
      <c r="H137" s="896" t="s">
        <v>1075</v>
      </c>
      <c r="I137" s="896" t="s">
        <v>1080</v>
      </c>
      <c r="J137" s="896" t="s">
        <v>1073</v>
      </c>
      <c r="K137" s="896" t="s">
        <v>1079</v>
      </c>
      <c r="L137" s="896" t="s">
        <v>1081</v>
      </c>
      <c r="M137" s="896" t="s">
        <v>1081</v>
      </c>
    </row>
    <row r="138" spans="1:13" ht="15" customHeight="1">
      <c r="A138" s="892"/>
      <c r="B138" s="893"/>
      <c r="C138" s="893"/>
      <c r="D138" s="892"/>
      <c r="E138" s="892"/>
      <c r="F138" s="892"/>
      <c r="G138" s="892"/>
      <c r="H138" s="892"/>
      <c r="I138" s="892"/>
      <c r="J138" s="892"/>
      <c r="K138" s="892"/>
      <c r="L138" s="892"/>
      <c r="M138" s="892"/>
    </row>
    <row r="139" spans="1:13" ht="15" customHeight="1">
      <c r="A139" s="892">
        <v>1</v>
      </c>
      <c r="B139" s="876">
        <f>IF($E$12=0,"-",B$26)</f>
        <v>2013</v>
      </c>
      <c r="C139" s="893" t="s">
        <v>954</v>
      </c>
      <c r="D139" s="911"/>
      <c r="E139" s="912"/>
      <c r="F139" s="912"/>
      <c r="G139" s="912"/>
      <c r="H139" s="912"/>
      <c r="I139" s="912"/>
      <c r="J139" s="877"/>
      <c r="K139" s="877"/>
      <c r="L139" s="877"/>
      <c r="M139" s="912" t="str">
        <f>IF(ISBLANK($D$139),"-  ",D139)</f>
        <v xml:space="preserve">-  </v>
      </c>
    </row>
    <row r="140" spans="1:13" ht="15" customHeight="1">
      <c r="A140" s="892"/>
      <c r="B140" s="876"/>
      <c r="C140" s="893"/>
      <c r="D140" s="909"/>
      <c r="E140" s="909"/>
      <c r="F140" s="912"/>
      <c r="G140" s="912"/>
      <c r="H140" s="912"/>
      <c r="I140" s="912"/>
      <c r="J140" s="877"/>
      <c r="K140" s="877"/>
      <c r="L140" s="877"/>
      <c r="M140" s="877"/>
    </row>
    <row r="141" spans="1:13" ht="15" customHeight="1">
      <c r="A141" s="892">
        <v>2</v>
      </c>
      <c r="B141" s="876">
        <f>IF($E$12=0,"-",B$28)</f>
        <v>2014</v>
      </c>
      <c r="C141" s="893" t="s">
        <v>307</v>
      </c>
      <c r="D141" s="911"/>
      <c r="E141" s="912" t="str">
        <f>IF(ISBLANK($D$139),"-  ",(D141-D139))</f>
        <v xml:space="preserve">-  </v>
      </c>
      <c r="F141" s="911" t="str">
        <f>IF(ISBLANK($D$139)," ",'ATT1B-Projection'!E114)</f>
        <v xml:space="preserve"> </v>
      </c>
      <c r="G141" s="912" t="str">
        <f t="shared" ref="G141:G152" si="13">IF(ISBLANK($D$139),"-  ",(E141-F141))</f>
        <v xml:space="preserve">-  </v>
      </c>
      <c r="H141" s="912" t="str">
        <f>IF(ISBLANK($D$139),"-  ",(IF(SIGN(E141)=SIGN(F141),IF(SIGN(F141)=-1,MAX(G141,0),MIN(G141,0)),-F141)))</f>
        <v xml:space="preserve">-  </v>
      </c>
      <c r="I141" s="912" t="str">
        <f t="shared" ref="I141:I152" si="14">IF(ISBLANK($D$139),"-  ",G141-H141)</f>
        <v xml:space="preserve">-  </v>
      </c>
      <c r="J141" s="912" t="str">
        <f>IF(ISBLANK($D$139),"-  ",(H141*'ATT1B-Projection'!G114))</f>
        <v xml:space="preserve">-  </v>
      </c>
      <c r="K141" s="911" t="str">
        <f>IF(ISBLANK($D$139)," ",('ATT1B-Projection'!H114))</f>
        <v xml:space="preserve"> </v>
      </c>
      <c r="L141" s="912" t="str">
        <f t="shared" ref="L141:L152" si="15">IF(ISBLANK($D$139),"-  ",(K141+J141+I141))</f>
        <v xml:space="preserve">-  </v>
      </c>
      <c r="M141" s="912" t="str">
        <f>IF(ISBLANK($D$139),"-  ",M139+L141)</f>
        <v xml:space="preserve">-  </v>
      </c>
    </row>
    <row r="142" spans="1:13" ht="15" customHeight="1">
      <c r="A142" s="892">
        <v>3</v>
      </c>
      <c r="B142" s="876">
        <f>IF($E$12=0,"-",B$29)</f>
        <v>2014</v>
      </c>
      <c r="C142" s="893" t="s">
        <v>308</v>
      </c>
      <c r="D142" s="911"/>
      <c r="E142" s="912" t="str">
        <f t="shared" ref="E142:E152" si="16">IF(ISBLANK($D$139),"-  ",(D142-D141))</f>
        <v xml:space="preserve">-  </v>
      </c>
      <c r="F142" s="911" t="str">
        <f>IF(ISBLANK($D$139)," ",'ATT1B-Projection'!E115)</f>
        <v xml:space="preserve"> </v>
      </c>
      <c r="G142" s="912" t="str">
        <f t="shared" si="13"/>
        <v xml:space="preserve">-  </v>
      </c>
      <c r="H142" s="912" t="str">
        <f t="shared" ref="H142:H152" si="17">IF(ISBLANK($D$139),"-  ",(IF(SIGN(E142)=SIGN(F142),IF(SIGN(F142)=-1,MAX(G142,0),MIN(G142,0)),-F142)))</f>
        <v xml:space="preserve">-  </v>
      </c>
      <c r="I142" s="912" t="str">
        <f t="shared" si="14"/>
        <v xml:space="preserve">-  </v>
      </c>
      <c r="J142" s="928" t="str">
        <f>IF(ISBLANK($D$139),"-  ",(H142*'ATT1B-Projection'!G115))</f>
        <v xml:space="preserve">-  </v>
      </c>
      <c r="K142" s="911" t="str">
        <f>IF(ISBLANK($D$139)," ",('ATT1B-Projection'!H115))</f>
        <v xml:space="preserve"> </v>
      </c>
      <c r="L142" s="912" t="str">
        <f t="shared" si="15"/>
        <v xml:space="preserve">-  </v>
      </c>
      <c r="M142" s="912" t="str">
        <f t="shared" ref="M142:M152" si="18">IF(ISBLANK($D$139),"-  ",M141+L142)</f>
        <v xml:space="preserve">-  </v>
      </c>
    </row>
    <row r="143" spans="1:13" ht="15" customHeight="1">
      <c r="A143" s="892">
        <v>4</v>
      </c>
      <c r="B143" s="876">
        <f>IF($E$12=0,"-",B$30)</f>
        <v>2014</v>
      </c>
      <c r="C143" s="893" t="s">
        <v>309</v>
      </c>
      <c r="D143" s="911"/>
      <c r="E143" s="912" t="str">
        <f t="shared" si="16"/>
        <v xml:space="preserve">-  </v>
      </c>
      <c r="F143" s="911" t="str">
        <f>IF(ISBLANK($D$139)," ",'ATT1B-Projection'!E116)</f>
        <v xml:space="preserve"> </v>
      </c>
      <c r="G143" s="912" t="str">
        <f t="shared" si="13"/>
        <v xml:space="preserve">-  </v>
      </c>
      <c r="H143" s="912" t="str">
        <f t="shared" si="17"/>
        <v xml:space="preserve">-  </v>
      </c>
      <c r="I143" s="912" t="str">
        <f t="shared" si="14"/>
        <v xml:space="preserve">-  </v>
      </c>
      <c r="J143" s="928" t="str">
        <f>IF(ISBLANK($D$139),"-  ",(H143*'ATT1B-Projection'!G116))</f>
        <v xml:space="preserve">-  </v>
      </c>
      <c r="K143" s="911" t="str">
        <f>IF(ISBLANK($D$139)," ",('ATT1B-Projection'!H116))</f>
        <v xml:space="preserve"> </v>
      </c>
      <c r="L143" s="912" t="str">
        <f t="shared" si="15"/>
        <v xml:space="preserve">-  </v>
      </c>
      <c r="M143" s="912" t="str">
        <f t="shared" si="18"/>
        <v xml:space="preserve">-  </v>
      </c>
    </row>
    <row r="144" spans="1:13" ht="15" customHeight="1">
      <c r="A144" s="892">
        <v>5</v>
      </c>
      <c r="B144" s="876">
        <f>IF($E$12=0,"-",B$31)</f>
        <v>2014</v>
      </c>
      <c r="C144" s="893" t="s">
        <v>310</v>
      </c>
      <c r="D144" s="911"/>
      <c r="E144" s="912" t="str">
        <f t="shared" si="16"/>
        <v xml:space="preserve">-  </v>
      </c>
      <c r="F144" s="911" t="str">
        <f>IF(ISBLANK($D$139)," ",'ATT1B-Projection'!E117)</f>
        <v xml:space="preserve"> </v>
      </c>
      <c r="G144" s="912" t="str">
        <f t="shared" si="13"/>
        <v xml:space="preserve">-  </v>
      </c>
      <c r="H144" s="912" t="str">
        <f t="shared" si="17"/>
        <v xml:space="preserve">-  </v>
      </c>
      <c r="I144" s="912" t="str">
        <f t="shared" si="14"/>
        <v xml:space="preserve">-  </v>
      </c>
      <c r="J144" s="928" t="str">
        <f>IF(ISBLANK($D$139),"-  ",(H144*'ATT1B-Projection'!G117))</f>
        <v xml:space="preserve">-  </v>
      </c>
      <c r="K144" s="911" t="str">
        <f>IF(ISBLANK($D$139)," ",('ATT1B-Projection'!H117))</f>
        <v xml:space="preserve"> </v>
      </c>
      <c r="L144" s="912" t="str">
        <f t="shared" si="15"/>
        <v xml:space="preserve">-  </v>
      </c>
      <c r="M144" s="912" t="str">
        <f t="shared" si="18"/>
        <v xml:space="preserve">-  </v>
      </c>
    </row>
    <row r="145" spans="1:13" ht="15" customHeight="1">
      <c r="A145" s="892">
        <v>6</v>
      </c>
      <c r="B145" s="876">
        <f>IF($E$12=0,"-",B$32)</f>
        <v>2014</v>
      </c>
      <c r="C145" s="893" t="s">
        <v>312</v>
      </c>
      <c r="D145" s="911"/>
      <c r="E145" s="912" t="str">
        <f t="shared" si="16"/>
        <v xml:space="preserve">-  </v>
      </c>
      <c r="F145" s="911" t="str">
        <f>IF(ISBLANK($D$139)," ",'ATT1B-Projection'!E118)</f>
        <v xml:space="preserve"> </v>
      </c>
      <c r="G145" s="912" t="str">
        <f t="shared" si="13"/>
        <v xml:space="preserve">-  </v>
      </c>
      <c r="H145" s="912" t="str">
        <f t="shared" si="17"/>
        <v xml:space="preserve">-  </v>
      </c>
      <c r="I145" s="912" t="str">
        <f t="shared" si="14"/>
        <v xml:space="preserve">-  </v>
      </c>
      <c r="J145" s="928" t="str">
        <f>IF(ISBLANK($D$139),"-  ",(H145*'ATT1B-Projection'!G118))</f>
        <v xml:space="preserve">-  </v>
      </c>
      <c r="K145" s="911" t="str">
        <f>IF(ISBLANK($D$139)," ",('ATT1B-Projection'!H118))</f>
        <v xml:space="preserve"> </v>
      </c>
      <c r="L145" s="912" t="str">
        <f t="shared" si="15"/>
        <v xml:space="preserve">-  </v>
      </c>
      <c r="M145" s="912" t="str">
        <f t="shared" si="18"/>
        <v xml:space="preserve">-  </v>
      </c>
    </row>
    <row r="146" spans="1:13" ht="15" customHeight="1">
      <c r="A146" s="892">
        <v>7</v>
      </c>
      <c r="B146" s="876">
        <f>IF($E$12=0,"-",B$33)</f>
        <v>2014</v>
      </c>
      <c r="C146" s="893" t="s">
        <v>313</v>
      </c>
      <c r="D146" s="911"/>
      <c r="E146" s="912" t="str">
        <f t="shared" si="16"/>
        <v xml:space="preserve">-  </v>
      </c>
      <c r="F146" s="911" t="str">
        <f>IF(ISBLANK($D$139)," ",'ATT1B-Projection'!E119)</f>
        <v xml:space="preserve"> </v>
      </c>
      <c r="G146" s="912" t="str">
        <f t="shared" si="13"/>
        <v xml:space="preserve">-  </v>
      </c>
      <c r="H146" s="912" t="str">
        <f t="shared" si="17"/>
        <v xml:space="preserve">-  </v>
      </c>
      <c r="I146" s="912" t="str">
        <f t="shared" si="14"/>
        <v xml:space="preserve">-  </v>
      </c>
      <c r="J146" s="928" t="str">
        <f>IF(ISBLANK($D$139),"-  ",(H146*'ATT1B-Projection'!G119))</f>
        <v xml:space="preserve">-  </v>
      </c>
      <c r="K146" s="911" t="str">
        <f>IF(ISBLANK($D$139)," ",('ATT1B-Projection'!H119))</f>
        <v xml:space="preserve"> </v>
      </c>
      <c r="L146" s="912" t="str">
        <f t="shared" si="15"/>
        <v xml:space="preserve">-  </v>
      </c>
      <c r="M146" s="912" t="str">
        <f t="shared" si="18"/>
        <v xml:space="preserve">-  </v>
      </c>
    </row>
    <row r="147" spans="1:13" ht="15" customHeight="1">
      <c r="A147" s="892">
        <v>8</v>
      </c>
      <c r="B147" s="876">
        <f>IF($E$12=0,"-",B$34)</f>
        <v>2014</v>
      </c>
      <c r="C147" s="893" t="s">
        <v>314</v>
      </c>
      <c r="D147" s="911"/>
      <c r="E147" s="912" t="str">
        <f t="shared" si="16"/>
        <v xml:space="preserve">-  </v>
      </c>
      <c r="F147" s="911" t="str">
        <f>IF(ISBLANK($D$139)," ",'ATT1B-Projection'!E120)</f>
        <v xml:space="preserve"> </v>
      </c>
      <c r="G147" s="912" t="str">
        <f t="shared" si="13"/>
        <v xml:space="preserve">-  </v>
      </c>
      <c r="H147" s="912" t="str">
        <f t="shared" si="17"/>
        <v xml:space="preserve">-  </v>
      </c>
      <c r="I147" s="912" t="str">
        <f t="shared" si="14"/>
        <v xml:space="preserve">-  </v>
      </c>
      <c r="J147" s="928" t="str">
        <f>IF(ISBLANK($D$139),"-  ",(H147*'ATT1B-Projection'!G120))</f>
        <v xml:space="preserve">-  </v>
      </c>
      <c r="K147" s="911" t="str">
        <f>IF(ISBLANK($D$139)," ",('ATT1B-Projection'!H120))</f>
        <v xml:space="preserve"> </v>
      </c>
      <c r="L147" s="912" t="str">
        <f t="shared" si="15"/>
        <v xml:space="preserve">-  </v>
      </c>
      <c r="M147" s="912" t="str">
        <f t="shared" si="18"/>
        <v xml:space="preserve">-  </v>
      </c>
    </row>
    <row r="148" spans="1:13" ht="15" customHeight="1">
      <c r="A148" s="892">
        <v>9</v>
      </c>
      <c r="B148" s="876">
        <f>IF($E$12=0,"-",B$35)</f>
        <v>2014</v>
      </c>
      <c r="C148" s="893" t="s">
        <v>315</v>
      </c>
      <c r="D148" s="911"/>
      <c r="E148" s="912" t="str">
        <f t="shared" si="16"/>
        <v xml:space="preserve">-  </v>
      </c>
      <c r="F148" s="911" t="str">
        <f>IF(ISBLANK($D$139)," ",'ATT1B-Projection'!E121)</f>
        <v xml:space="preserve"> </v>
      </c>
      <c r="G148" s="912" t="str">
        <f t="shared" si="13"/>
        <v xml:space="preserve">-  </v>
      </c>
      <c r="H148" s="912" t="str">
        <f t="shared" si="17"/>
        <v xml:space="preserve">-  </v>
      </c>
      <c r="I148" s="912" t="str">
        <f t="shared" si="14"/>
        <v xml:space="preserve">-  </v>
      </c>
      <c r="J148" s="928" t="str">
        <f>IF(ISBLANK($D$139),"-  ",(H148*'ATT1B-Projection'!G121))</f>
        <v xml:space="preserve">-  </v>
      </c>
      <c r="K148" s="911" t="str">
        <f>IF(ISBLANK($D$139)," ",('ATT1B-Projection'!H121))</f>
        <v xml:space="preserve"> </v>
      </c>
      <c r="L148" s="912" t="str">
        <f t="shared" si="15"/>
        <v xml:space="preserve">-  </v>
      </c>
      <c r="M148" s="912" t="str">
        <f t="shared" si="18"/>
        <v xml:space="preserve">-  </v>
      </c>
    </row>
    <row r="149" spans="1:13" ht="15" customHeight="1">
      <c r="A149" s="892">
        <v>10</v>
      </c>
      <c r="B149" s="876">
        <f>IF($E$12=0,"-",B$36)</f>
        <v>2014</v>
      </c>
      <c r="C149" s="893" t="s">
        <v>316</v>
      </c>
      <c r="D149" s="911"/>
      <c r="E149" s="912" t="str">
        <f t="shared" si="16"/>
        <v xml:space="preserve">-  </v>
      </c>
      <c r="F149" s="911" t="str">
        <f>IF(ISBLANK($D$139)," ",'ATT1B-Projection'!E122)</f>
        <v xml:space="preserve"> </v>
      </c>
      <c r="G149" s="912" t="str">
        <f t="shared" si="13"/>
        <v xml:space="preserve">-  </v>
      </c>
      <c r="H149" s="912" t="str">
        <f t="shared" si="17"/>
        <v xml:space="preserve">-  </v>
      </c>
      <c r="I149" s="912" t="str">
        <f t="shared" si="14"/>
        <v xml:space="preserve">-  </v>
      </c>
      <c r="J149" s="928" t="str">
        <f>IF(ISBLANK($D$139),"-  ",(H149*'ATT1B-Projection'!G122))</f>
        <v xml:space="preserve">-  </v>
      </c>
      <c r="K149" s="911" t="str">
        <f>IF(ISBLANK($D$139)," ",('ATT1B-Projection'!H122))</f>
        <v xml:space="preserve"> </v>
      </c>
      <c r="L149" s="912" t="str">
        <f t="shared" si="15"/>
        <v xml:space="preserve">-  </v>
      </c>
      <c r="M149" s="912" t="str">
        <f t="shared" si="18"/>
        <v xml:space="preserve">-  </v>
      </c>
    </row>
    <row r="150" spans="1:13" ht="15" customHeight="1">
      <c r="A150" s="892">
        <v>11</v>
      </c>
      <c r="B150" s="876">
        <f>IF($E$12=0,"-",B$37)</f>
        <v>2014</v>
      </c>
      <c r="C150" s="893" t="s">
        <v>317</v>
      </c>
      <c r="D150" s="911"/>
      <c r="E150" s="912" t="str">
        <f t="shared" si="16"/>
        <v xml:space="preserve">-  </v>
      </c>
      <c r="F150" s="911" t="str">
        <f>IF(ISBLANK($D$139)," ",'ATT1B-Projection'!E123)</f>
        <v xml:space="preserve"> </v>
      </c>
      <c r="G150" s="912" t="str">
        <f t="shared" si="13"/>
        <v xml:space="preserve">-  </v>
      </c>
      <c r="H150" s="912" t="str">
        <f t="shared" si="17"/>
        <v xml:space="preserve">-  </v>
      </c>
      <c r="I150" s="912" t="str">
        <f t="shared" si="14"/>
        <v xml:space="preserve">-  </v>
      </c>
      <c r="J150" s="928" t="str">
        <f>IF(ISBLANK($D$139),"-  ",(H150*'ATT1B-Projection'!G123))</f>
        <v xml:space="preserve">-  </v>
      </c>
      <c r="K150" s="911" t="str">
        <f>IF(ISBLANK($D$139)," ",('ATT1B-Projection'!H123))</f>
        <v xml:space="preserve"> </v>
      </c>
      <c r="L150" s="912" t="str">
        <f t="shared" si="15"/>
        <v xml:space="preserve">-  </v>
      </c>
      <c r="M150" s="912" t="str">
        <f t="shared" si="18"/>
        <v xml:space="preserve">-  </v>
      </c>
    </row>
    <row r="151" spans="1:13" ht="15" customHeight="1">
      <c r="A151" s="892">
        <v>12</v>
      </c>
      <c r="B151" s="876">
        <f>IF($E$12=0,"-",B$38)</f>
        <v>2014</v>
      </c>
      <c r="C151" s="893" t="s">
        <v>318</v>
      </c>
      <c r="D151" s="911"/>
      <c r="E151" s="912" t="str">
        <f t="shared" si="16"/>
        <v xml:space="preserve">-  </v>
      </c>
      <c r="F151" s="911" t="str">
        <f>IF(ISBLANK($D$139)," ",'ATT1B-Projection'!E124)</f>
        <v xml:space="preserve"> </v>
      </c>
      <c r="G151" s="912" t="str">
        <f t="shared" si="13"/>
        <v xml:space="preserve">-  </v>
      </c>
      <c r="H151" s="912" t="str">
        <f t="shared" si="17"/>
        <v xml:space="preserve">-  </v>
      </c>
      <c r="I151" s="912" t="str">
        <f t="shared" si="14"/>
        <v xml:space="preserve">-  </v>
      </c>
      <c r="J151" s="928" t="str">
        <f>IF(ISBLANK($D$139),"-  ",(H151*'ATT1B-Projection'!G124))</f>
        <v xml:space="preserve">-  </v>
      </c>
      <c r="K151" s="911" t="str">
        <f>IF(ISBLANK($D$139)," ",('ATT1B-Projection'!H124))</f>
        <v xml:space="preserve"> </v>
      </c>
      <c r="L151" s="912" t="str">
        <f t="shared" si="15"/>
        <v xml:space="preserve">-  </v>
      </c>
      <c r="M151" s="912" t="str">
        <f t="shared" si="18"/>
        <v xml:space="preserve">-  </v>
      </c>
    </row>
    <row r="152" spans="1:13" ht="15" customHeight="1">
      <c r="A152" s="892">
        <v>13</v>
      </c>
      <c r="B152" s="876">
        <f>IF($E$12=0,"-",B$39)</f>
        <v>2014</v>
      </c>
      <c r="C152" s="893" t="s">
        <v>954</v>
      </c>
      <c r="D152" s="911"/>
      <c r="E152" s="912" t="str">
        <f t="shared" si="16"/>
        <v xml:space="preserve">-  </v>
      </c>
      <c r="F152" s="911" t="str">
        <f>IF(ISBLANK($D$139)," ",'ATT1B-Projection'!E125)</f>
        <v xml:space="preserve"> </v>
      </c>
      <c r="G152" s="912" t="str">
        <f t="shared" si="13"/>
        <v xml:space="preserve">-  </v>
      </c>
      <c r="H152" s="912" t="str">
        <f t="shared" si="17"/>
        <v xml:space="preserve">-  </v>
      </c>
      <c r="I152" s="912" t="str">
        <f t="shared" si="14"/>
        <v xml:space="preserve">-  </v>
      </c>
      <c r="J152" s="928" t="str">
        <f>IF(ISBLANK($D$139),"-  ",(H152*'ATT1B-Projection'!G125))</f>
        <v xml:space="preserve">-  </v>
      </c>
      <c r="K152" s="911" t="str">
        <f>IF(ISBLANK($D$139)," ",('ATT1B-Projection'!H125))</f>
        <v xml:space="preserve"> </v>
      </c>
      <c r="L152" s="912" t="str">
        <f t="shared" si="15"/>
        <v xml:space="preserve">-  </v>
      </c>
      <c r="M152" s="912" t="str">
        <f t="shared" si="18"/>
        <v xml:space="preserve">-  </v>
      </c>
    </row>
    <row r="153" spans="1:13" ht="15" customHeight="1">
      <c r="A153" s="892"/>
      <c r="B153" s="876"/>
      <c r="C153" s="893"/>
      <c r="D153" s="912"/>
      <c r="E153" s="912"/>
      <c r="F153" s="912"/>
      <c r="G153" s="912"/>
      <c r="H153" s="912"/>
      <c r="I153" s="912"/>
      <c r="J153" s="912"/>
      <c r="K153" s="912"/>
      <c r="L153" s="912"/>
      <c r="M153" s="912"/>
    </row>
    <row r="154" spans="1:13" ht="15" customHeight="1">
      <c r="A154" s="912" t="s">
        <v>1131</v>
      </c>
      <c r="B154" s="915"/>
      <c r="C154" s="916"/>
      <c r="D154" s="912"/>
      <c r="E154" s="912"/>
      <c r="F154" s="912"/>
      <c r="G154" s="1415" t="s">
        <v>1113</v>
      </c>
      <c r="H154" s="1415"/>
      <c r="I154" s="1415"/>
      <c r="J154" s="1415"/>
      <c r="K154" s="1415"/>
      <c r="L154" s="1415"/>
      <c r="M154" s="912" t="str">
        <f>IF(ISBLANK($D$139),"-  ",AVERAGE(D139,D144))</f>
        <v xml:space="preserve">-  </v>
      </c>
    </row>
    <row r="155" spans="1:13" ht="15" customHeight="1">
      <c r="A155" s="912" t="s">
        <v>1132</v>
      </c>
      <c r="B155" s="915"/>
      <c r="C155" s="916"/>
      <c r="D155" s="912"/>
      <c r="E155" s="912"/>
      <c r="F155" s="912"/>
      <c r="G155" s="1415" t="s">
        <v>1115</v>
      </c>
      <c r="H155" s="1415"/>
      <c r="I155" s="1415"/>
      <c r="J155" s="1415"/>
      <c r="K155" s="1415"/>
      <c r="L155" s="1415"/>
      <c r="M155" s="883">
        <v>0.33333333333333331</v>
      </c>
    </row>
    <row r="156" spans="1:13" ht="15" customHeight="1">
      <c r="A156" s="917" t="s">
        <v>1133</v>
      </c>
      <c r="B156" s="915"/>
      <c r="C156" s="916"/>
      <c r="D156" s="912"/>
      <c r="E156" s="912"/>
      <c r="F156" s="912"/>
      <c r="G156" s="1415" t="s">
        <v>1134</v>
      </c>
      <c r="H156" s="1415"/>
      <c r="I156" s="1415"/>
      <c r="J156" s="1415"/>
      <c r="K156" s="1415"/>
      <c r="L156" s="1415"/>
      <c r="M156" s="912" t="str">
        <f>IF(ISBLANK($D$139),"-  ",M154*M155)</f>
        <v xml:space="preserve">-  </v>
      </c>
    </row>
    <row r="157" spans="1:13" ht="15" customHeight="1">
      <c r="A157" s="917"/>
      <c r="B157" s="915"/>
      <c r="C157" s="916"/>
      <c r="D157" s="912"/>
      <c r="E157" s="912"/>
      <c r="F157" s="912"/>
      <c r="G157" s="912"/>
      <c r="H157" s="912"/>
      <c r="I157" s="912"/>
      <c r="J157" s="912"/>
      <c r="K157" s="912"/>
      <c r="L157" s="912"/>
      <c r="M157" s="912"/>
    </row>
    <row r="158" spans="1:13" ht="15" customHeight="1">
      <c r="A158" s="912" t="s">
        <v>1135</v>
      </c>
      <c r="B158" s="915"/>
      <c r="C158" s="916"/>
      <c r="D158" s="912"/>
      <c r="E158" s="912"/>
      <c r="F158" s="912"/>
      <c r="G158" s="1415" t="s">
        <v>1119</v>
      </c>
      <c r="H158" s="1415"/>
      <c r="I158" s="1415"/>
      <c r="J158" s="1415"/>
      <c r="K158" s="1415"/>
      <c r="L158" s="1415"/>
      <c r="M158" s="912" t="str">
        <f>IF(ISBLANK($D$139),"-  ",AVERAGE(M144,M152))</f>
        <v xml:space="preserve">-  </v>
      </c>
    </row>
    <row r="159" spans="1:13" ht="15" customHeight="1">
      <c r="A159" s="917" t="s">
        <v>1136</v>
      </c>
      <c r="B159" s="915"/>
      <c r="C159" s="916"/>
      <c r="D159" s="912"/>
      <c r="E159" s="912"/>
      <c r="F159" s="912"/>
      <c r="G159" s="1415" t="s">
        <v>1121</v>
      </c>
      <c r="H159" s="1415"/>
      <c r="I159" s="1415"/>
      <c r="J159" s="1415"/>
      <c r="K159" s="1415"/>
      <c r="L159" s="1415"/>
      <c r="M159" s="883">
        <v>0.66666666666666663</v>
      </c>
    </row>
    <row r="160" spans="1:13" ht="15" customHeight="1">
      <c r="A160" s="917" t="s">
        <v>1137</v>
      </c>
      <c r="B160" s="915"/>
      <c r="C160" s="916"/>
      <c r="D160" s="912"/>
      <c r="E160" s="912"/>
      <c r="F160" s="912"/>
      <c r="G160" s="1415" t="s">
        <v>1138</v>
      </c>
      <c r="H160" s="1415"/>
      <c r="I160" s="1415"/>
      <c r="J160" s="1415"/>
      <c r="K160" s="1415"/>
      <c r="L160" s="1415"/>
      <c r="M160" s="912" t="str">
        <f>IF(ISBLANK($D$139),"-  ",M158*M159)</f>
        <v xml:space="preserve">-  </v>
      </c>
    </row>
    <row r="161" spans="1:13" ht="15" customHeight="1">
      <c r="A161" s="917"/>
      <c r="B161" s="915"/>
      <c r="C161" s="916"/>
      <c r="D161" s="912"/>
      <c r="E161" s="912"/>
      <c r="F161" s="912"/>
      <c r="G161" s="912"/>
      <c r="H161" s="912"/>
      <c r="I161" s="912"/>
      <c r="J161" s="912"/>
      <c r="K161" s="912"/>
      <c r="L161" s="912"/>
      <c r="M161" s="918"/>
    </row>
    <row r="162" spans="1:13" ht="15" customHeight="1">
      <c r="A162" s="917" t="s">
        <v>1139</v>
      </c>
      <c r="B162" s="919"/>
      <c r="C162" s="916"/>
      <c r="D162" s="912"/>
      <c r="E162" s="912"/>
      <c r="F162" s="912"/>
      <c r="G162" s="1415" t="s">
        <v>1140</v>
      </c>
      <c r="H162" s="1415"/>
      <c r="I162" s="1415"/>
      <c r="J162" s="1415"/>
      <c r="K162" s="1415"/>
      <c r="L162" s="1415"/>
      <c r="M162" s="912" t="str">
        <f>IF(ISBLANK($D$139),"-  ",M156+M160)</f>
        <v xml:space="preserve">-  </v>
      </c>
    </row>
    <row r="163" spans="1:13" ht="15" customHeight="1">
      <c r="A163" s="892"/>
      <c r="B163" s="876"/>
      <c r="C163" s="893"/>
      <c r="D163" s="912"/>
      <c r="E163" s="912"/>
      <c r="F163" s="912"/>
      <c r="G163" s="912"/>
      <c r="H163" s="912"/>
      <c r="I163" s="912"/>
      <c r="J163" s="912"/>
      <c r="K163" s="912"/>
      <c r="L163" s="912"/>
      <c r="M163" s="912"/>
    </row>
    <row r="164" spans="1:13" ht="15" customHeight="1">
      <c r="A164" s="892">
        <v>14</v>
      </c>
      <c r="B164" s="892" t="s">
        <v>1141</v>
      </c>
      <c r="C164" s="892"/>
      <c r="D164" s="892"/>
      <c r="E164" s="892"/>
      <c r="F164" s="892"/>
      <c r="G164" s="892"/>
      <c r="H164" s="892"/>
      <c r="I164" s="892"/>
      <c r="J164" s="892"/>
      <c r="K164" s="912"/>
      <c r="L164" s="912"/>
      <c r="M164" s="912" t="str">
        <f>IF(ISBLANK($D$139),"-  ",M162)</f>
        <v xml:space="preserve">-  </v>
      </c>
    </row>
    <row r="165" spans="1:13" ht="15" customHeight="1">
      <c r="A165" s="892"/>
      <c r="B165" s="892"/>
      <c r="C165" s="892"/>
      <c r="D165" s="892"/>
      <c r="E165" s="892"/>
      <c r="F165" s="892"/>
      <c r="G165" s="892"/>
      <c r="H165" s="892"/>
      <c r="I165" s="892"/>
      <c r="J165" s="892"/>
      <c r="K165" s="912"/>
      <c r="L165" s="912"/>
      <c r="M165" s="912"/>
    </row>
    <row r="166" spans="1:13" ht="15" customHeight="1">
      <c r="A166" s="892">
        <v>15</v>
      </c>
      <c r="B166" s="892" t="s">
        <v>1142</v>
      </c>
      <c r="C166" s="892"/>
      <c r="D166" s="892"/>
      <c r="E166" s="892"/>
      <c r="F166" s="892"/>
      <c r="G166" s="892"/>
      <c r="H166" s="892"/>
      <c r="I166" s="892"/>
      <c r="J166" s="909"/>
      <c r="K166" s="912"/>
      <c r="L166" s="912"/>
      <c r="M166" s="912" t="str">
        <f>IF(ISBLANK($D$139),"-  ",M162)</f>
        <v xml:space="preserve">-  </v>
      </c>
    </row>
    <row r="167" spans="1:13" ht="15" customHeight="1">
      <c r="A167" s="892"/>
      <c r="B167" s="893"/>
      <c r="C167" s="893"/>
      <c r="D167" s="892"/>
      <c r="E167" s="892"/>
      <c r="F167" s="892"/>
      <c r="G167" s="892"/>
      <c r="H167" s="892"/>
      <c r="I167" s="892"/>
      <c r="J167" s="892"/>
      <c r="K167" s="892"/>
      <c r="L167" s="892"/>
      <c r="M167" s="892"/>
    </row>
    <row r="168" spans="1:13" ht="15" customHeight="1">
      <c r="A168" s="1396" t="s">
        <v>1129</v>
      </c>
      <c r="B168" s="1396"/>
      <c r="C168" s="1396"/>
      <c r="D168" s="1396"/>
      <c r="E168" s="1396"/>
      <c r="F168" s="1396"/>
      <c r="G168" s="1396"/>
      <c r="H168" s="1396"/>
      <c r="I168" s="1396"/>
      <c r="J168" s="1396"/>
      <c r="K168" s="1396"/>
      <c r="L168" s="1396"/>
      <c r="M168" s="1396"/>
    </row>
    <row r="169" spans="1:13" ht="15" customHeight="1">
      <c r="A169" s="1401">
        <v>2014</v>
      </c>
      <c r="B169" s="1402"/>
      <c r="C169" s="1402"/>
      <c r="D169" s="1402"/>
      <c r="E169" s="1402"/>
      <c r="F169" s="1402"/>
      <c r="G169" s="1402"/>
      <c r="H169" s="1402"/>
      <c r="I169" s="1402"/>
      <c r="J169" s="1402"/>
      <c r="K169" s="887"/>
      <c r="L169" s="892"/>
      <c r="M169" s="892"/>
    </row>
    <row r="170" spans="1:13" ht="15" customHeight="1">
      <c r="A170" s="866" t="s">
        <v>974</v>
      </c>
      <c r="B170" s="893"/>
      <c r="C170" s="893"/>
      <c r="D170" s="892"/>
      <c r="E170" s="892"/>
      <c r="F170" s="892"/>
      <c r="G170" s="892"/>
      <c r="H170" s="892"/>
      <c r="I170" s="892"/>
      <c r="J170" s="892"/>
      <c r="K170" s="892"/>
      <c r="L170" s="892"/>
      <c r="M170" s="892"/>
    </row>
    <row r="171" spans="1:13" ht="15" customHeight="1">
      <c r="A171" s="892"/>
      <c r="B171" s="893"/>
      <c r="C171" s="893"/>
      <c r="D171" s="892"/>
      <c r="E171" s="892"/>
      <c r="F171" s="892"/>
      <c r="G171" s="892"/>
      <c r="H171" s="892"/>
      <c r="I171" s="892"/>
      <c r="J171" s="892"/>
      <c r="K171" s="892"/>
      <c r="L171" s="892"/>
      <c r="M171" s="892"/>
    </row>
    <row r="172" spans="1:13" ht="15" customHeight="1">
      <c r="A172" s="1396" t="s">
        <v>975</v>
      </c>
      <c r="B172" s="1396"/>
      <c r="C172" s="1396"/>
      <c r="D172" s="1396"/>
      <c r="E172" s="1396"/>
      <c r="F172" s="1396"/>
      <c r="G172" s="1396"/>
      <c r="H172" s="1396"/>
      <c r="I172" s="1396"/>
      <c r="J172" s="1396"/>
      <c r="K172" s="1396"/>
      <c r="L172" s="1396"/>
      <c r="M172" s="1396"/>
    </row>
    <row r="173" spans="1:13" ht="15" customHeight="1">
      <c r="A173" s="884"/>
      <c r="B173" s="885"/>
      <c r="C173" s="885"/>
      <c r="D173" s="885"/>
      <c r="E173" s="885"/>
      <c r="F173" s="885"/>
      <c r="G173" s="885"/>
      <c r="H173" s="885"/>
      <c r="I173" s="885"/>
      <c r="J173" s="885"/>
      <c r="K173" s="885"/>
      <c r="L173" s="892"/>
      <c r="M173" s="892"/>
    </row>
    <row r="174" spans="1:13" ht="15" customHeight="1">
      <c r="A174" s="867" t="s">
        <v>1130</v>
      </c>
      <c r="B174" s="885"/>
      <c r="C174" s="885"/>
      <c r="D174" s="885"/>
      <c r="E174" s="885"/>
      <c r="F174" s="885"/>
      <c r="G174" s="885"/>
      <c r="H174" s="885"/>
      <c r="I174" s="885"/>
      <c r="J174" s="885"/>
      <c r="K174" s="885"/>
      <c r="L174" s="892"/>
      <c r="M174" s="892"/>
    </row>
    <row r="175" spans="1:13" ht="15" customHeight="1">
      <c r="A175" s="892" t="s">
        <v>1060</v>
      </c>
      <c r="B175" s="885"/>
      <c r="C175" s="885"/>
      <c r="D175" s="885"/>
      <c r="E175" s="885"/>
      <c r="F175" s="885"/>
      <c r="G175" s="885"/>
      <c r="H175" s="885"/>
      <c r="I175" s="885"/>
      <c r="J175" s="885"/>
      <c r="K175" s="885"/>
      <c r="L175" s="892"/>
      <c r="M175" s="892"/>
    </row>
    <row r="176" spans="1:13" ht="15" customHeight="1">
      <c r="A176" s="884"/>
      <c r="B176" s="885"/>
      <c r="C176" s="885"/>
      <c r="D176" s="885"/>
      <c r="E176" s="885"/>
      <c r="F176" s="885"/>
      <c r="G176" s="885"/>
      <c r="H176" s="885"/>
      <c r="I176" s="885"/>
      <c r="J176" s="885"/>
      <c r="K176" s="885"/>
      <c r="L176" s="892"/>
      <c r="M176" s="892"/>
    </row>
    <row r="177" spans="1:13" ht="15" customHeight="1">
      <c r="A177" s="892"/>
      <c r="B177" s="895" t="s">
        <v>941</v>
      </c>
      <c r="C177" s="895" t="s">
        <v>942</v>
      </c>
      <c r="D177" s="895" t="s">
        <v>943</v>
      </c>
      <c r="E177" s="895" t="s">
        <v>944</v>
      </c>
      <c r="F177" s="895" t="s">
        <v>945</v>
      </c>
      <c r="G177" s="895" t="s">
        <v>946</v>
      </c>
      <c r="H177" s="895" t="s">
        <v>947</v>
      </c>
      <c r="I177" s="895" t="s">
        <v>948</v>
      </c>
      <c r="J177" s="895" t="s">
        <v>1065</v>
      </c>
      <c r="K177" s="895" t="s">
        <v>1066</v>
      </c>
      <c r="L177" s="895" t="s">
        <v>1067</v>
      </c>
      <c r="M177" s="895" t="s">
        <v>1068</v>
      </c>
    </row>
    <row r="178" spans="1:13" ht="15" customHeight="1">
      <c r="A178" s="892"/>
      <c r="B178" s="895"/>
      <c r="C178" s="895"/>
      <c r="D178" s="893"/>
      <c r="E178" s="893"/>
      <c r="F178" s="895"/>
      <c r="G178" s="895"/>
      <c r="H178" s="895"/>
      <c r="I178" s="895"/>
      <c r="J178" s="893"/>
      <c r="K178" s="893" t="s">
        <v>1069</v>
      </c>
      <c r="L178" s="892"/>
      <c r="M178" s="892"/>
    </row>
    <row r="179" spans="1:13" ht="15" customHeight="1">
      <c r="A179" s="892"/>
      <c r="B179" s="895"/>
      <c r="C179" s="895"/>
      <c r="D179" s="893" t="s">
        <v>1070</v>
      </c>
      <c r="E179" s="893"/>
      <c r="F179" s="893"/>
      <c r="G179" s="893"/>
      <c r="H179" s="893"/>
      <c r="I179" s="893"/>
      <c r="J179" s="893" t="s">
        <v>1071</v>
      </c>
      <c r="K179" s="893" t="s">
        <v>951</v>
      </c>
      <c r="L179" s="893"/>
      <c r="M179" s="893"/>
    </row>
    <row r="180" spans="1:13" ht="15" customHeight="1">
      <c r="A180" s="892"/>
      <c r="B180" s="895"/>
      <c r="C180" s="895"/>
      <c r="D180" s="893" t="s">
        <v>1104</v>
      </c>
      <c r="E180" s="893"/>
      <c r="F180" s="893" t="s">
        <v>1072</v>
      </c>
      <c r="G180" s="893"/>
      <c r="H180" s="893" t="s">
        <v>1071</v>
      </c>
      <c r="I180" s="893"/>
      <c r="J180" s="893" t="s">
        <v>1072</v>
      </c>
      <c r="K180" s="893" t="s">
        <v>1073</v>
      </c>
      <c r="L180" s="893"/>
      <c r="M180" s="893"/>
    </row>
    <row r="181" spans="1:13" ht="15" customHeight="1">
      <c r="A181" s="892"/>
      <c r="B181" s="895"/>
      <c r="C181" s="895"/>
      <c r="D181" s="893" t="s">
        <v>1107</v>
      </c>
      <c r="E181" s="893" t="s">
        <v>1070</v>
      </c>
      <c r="F181" s="893" t="s">
        <v>1074</v>
      </c>
      <c r="G181" s="893" t="s">
        <v>951</v>
      </c>
      <c r="H181" s="893" t="s">
        <v>1072</v>
      </c>
      <c r="I181" s="893" t="s">
        <v>951</v>
      </c>
      <c r="J181" s="893" t="s">
        <v>1075</v>
      </c>
      <c r="K181" s="893" t="s">
        <v>1076</v>
      </c>
      <c r="L181" s="893" t="s">
        <v>1077</v>
      </c>
      <c r="M181" s="893" t="s">
        <v>1078</v>
      </c>
    </row>
    <row r="182" spans="1:13" ht="15" customHeight="1" thickBot="1">
      <c r="A182" s="896" t="s">
        <v>950</v>
      </c>
      <c r="B182" s="896" t="s">
        <v>462</v>
      </c>
      <c r="C182" s="896" t="s">
        <v>461</v>
      </c>
      <c r="D182" s="896" t="s">
        <v>1106</v>
      </c>
      <c r="E182" s="896" t="s">
        <v>951</v>
      </c>
      <c r="F182" s="896" t="s">
        <v>1079</v>
      </c>
      <c r="G182" s="896" t="s">
        <v>438</v>
      </c>
      <c r="H182" s="896" t="s">
        <v>1075</v>
      </c>
      <c r="I182" s="896" t="s">
        <v>1080</v>
      </c>
      <c r="J182" s="896" t="s">
        <v>1073</v>
      </c>
      <c r="K182" s="896" t="s">
        <v>1079</v>
      </c>
      <c r="L182" s="896" t="s">
        <v>1081</v>
      </c>
      <c r="M182" s="896" t="s">
        <v>1081</v>
      </c>
    </row>
    <row r="183" spans="1:13" ht="15" customHeight="1">
      <c r="A183" s="892"/>
      <c r="B183" s="893"/>
      <c r="C183" s="893"/>
      <c r="D183" s="892"/>
      <c r="E183" s="892"/>
      <c r="F183" s="892"/>
      <c r="G183" s="892"/>
      <c r="H183" s="892"/>
      <c r="I183" s="892"/>
      <c r="J183" s="892"/>
      <c r="K183" s="892"/>
      <c r="L183" s="892"/>
      <c r="M183" s="892"/>
    </row>
    <row r="184" spans="1:13" ht="15" customHeight="1">
      <c r="A184" s="892">
        <v>1</v>
      </c>
      <c r="B184" s="876">
        <f>IF($E$12=0,"-",B$26)</f>
        <v>2013</v>
      </c>
      <c r="C184" s="893" t="s">
        <v>954</v>
      </c>
      <c r="D184" s="911"/>
      <c r="E184" s="912"/>
      <c r="F184" s="912"/>
      <c r="G184" s="912"/>
      <c r="H184" s="912"/>
      <c r="I184" s="912"/>
      <c r="J184" s="877"/>
      <c r="K184" s="877"/>
      <c r="L184" s="877"/>
      <c r="M184" s="912" t="str">
        <f>IF(ISBLANK($D$184),"-  ",D184)</f>
        <v xml:space="preserve">-  </v>
      </c>
    </row>
    <row r="185" spans="1:13" ht="15" customHeight="1">
      <c r="A185" s="892"/>
      <c r="B185" s="876"/>
      <c r="C185" s="893"/>
      <c r="D185" s="909"/>
      <c r="E185" s="909"/>
      <c r="F185" s="912"/>
      <c r="G185" s="912"/>
      <c r="H185" s="912"/>
      <c r="I185" s="912"/>
      <c r="J185" s="877"/>
      <c r="K185" s="877"/>
      <c r="L185" s="877"/>
      <c r="M185" s="877"/>
    </row>
    <row r="186" spans="1:13" ht="15" customHeight="1">
      <c r="A186" s="892">
        <v>2</v>
      </c>
      <c r="B186" s="876">
        <f>IF($E$12=0,"-",B$28)</f>
        <v>2014</v>
      </c>
      <c r="C186" s="893" t="s">
        <v>307</v>
      </c>
      <c r="D186" s="911"/>
      <c r="E186" s="912" t="str">
        <f>IF(ISBLANK($D$184),"-  ",(D186-D184))</f>
        <v xml:space="preserve">-  </v>
      </c>
      <c r="F186" s="911" t="str">
        <f>IF(ISBLANK($D$184)," ",'ATT1B-Projection'!E143)</f>
        <v xml:space="preserve"> </v>
      </c>
      <c r="G186" s="912" t="str">
        <f t="shared" ref="G186:G197" si="19">IF(ISBLANK($D$184),"-  ",(E186-F186))</f>
        <v xml:space="preserve">-  </v>
      </c>
      <c r="H186" s="912" t="str">
        <f>IF(ISBLANK($D$184),"-  ",(IF(SIGN(E186)=SIGN(F186),IF(SIGN(F186)=-1,MAX(G186,0),MIN(G186,0)),-F186)))</f>
        <v xml:space="preserve">-  </v>
      </c>
      <c r="I186" s="912" t="str">
        <f>IF(ISBLANK($D$184),"-  ",G186-H186)</f>
        <v xml:space="preserve">-  </v>
      </c>
      <c r="J186" s="912" t="str">
        <f>IF(ISBLANK($D$184),"-  ",(H186*'ATT1B-Projection'!G143))</f>
        <v xml:space="preserve">-  </v>
      </c>
      <c r="K186" s="911" t="str">
        <f>IF(ISBLANK($D$184)," ",('ATT1B-Projection'!H143))</f>
        <v xml:space="preserve"> </v>
      </c>
      <c r="L186" s="912" t="str">
        <f t="shared" ref="L186:L197" si="20">IF(ISBLANK($D$184),"-  ",(K186+J186+I186))</f>
        <v xml:space="preserve">-  </v>
      </c>
      <c r="M186" s="912" t="str">
        <f>IF(ISBLANK($D$184),"-  ",M184+L186)</f>
        <v xml:space="preserve">-  </v>
      </c>
    </row>
    <row r="187" spans="1:13" ht="15" customHeight="1">
      <c r="A187" s="892">
        <v>3</v>
      </c>
      <c r="B187" s="876">
        <f>IF($E$12=0,"-",B$29)</f>
        <v>2014</v>
      </c>
      <c r="C187" s="893" t="s">
        <v>308</v>
      </c>
      <c r="D187" s="911"/>
      <c r="E187" s="912" t="str">
        <f t="shared" ref="E187:E197" si="21">IF(ISBLANK($D$184),"-  ",(D187-D186))</f>
        <v xml:space="preserve">-  </v>
      </c>
      <c r="F187" s="911" t="str">
        <f>IF(ISBLANK($D$184)," ",'ATT1B-Projection'!E144)</f>
        <v xml:space="preserve"> </v>
      </c>
      <c r="G187" s="912" t="str">
        <f t="shared" si="19"/>
        <v xml:space="preserve">-  </v>
      </c>
      <c r="H187" s="912" t="str">
        <f t="shared" ref="H187:H193" si="22">IF(ISBLANK($D$184),"-  ",(IF(SIGN(E187)=SIGN(F187),IF(SIGN(F187)=-1,MAX(G187,0),MIN(G187,0)),-F187)))</f>
        <v xml:space="preserve">-  </v>
      </c>
      <c r="I187" s="912" t="str">
        <f t="shared" ref="I187:I197" si="23">IF(ISBLANK($D$184),"-  ",G187-H187)</f>
        <v xml:space="preserve">-  </v>
      </c>
      <c r="J187" s="928" t="str">
        <f>IF(ISBLANK($D$184),"-  ",(H187*'ATT1B-Projection'!G144))</f>
        <v xml:space="preserve">-  </v>
      </c>
      <c r="K187" s="911" t="str">
        <f>IF(ISBLANK($D$184)," ",('ATT1B-Projection'!H144))</f>
        <v xml:space="preserve"> </v>
      </c>
      <c r="L187" s="912" t="str">
        <f t="shared" si="20"/>
        <v xml:space="preserve">-  </v>
      </c>
      <c r="M187" s="912" t="str">
        <f t="shared" ref="M187:M197" si="24">IF(ISBLANK($D$184),"-  ",M186+L187)</f>
        <v xml:space="preserve">-  </v>
      </c>
    </row>
    <row r="188" spans="1:13" ht="15" customHeight="1">
      <c r="A188" s="892">
        <v>4</v>
      </c>
      <c r="B188" s="876">
        <f>IF($E$12=0,"-",B$30)</f>
        <v>2014</v>
      </c>
      <c r="C188" s="893" t="s">
        <v>309</v>
      </c>
      <c r="D188" s="911"/>
      <c r="E188" s="912" t="str">
        <f t="shared" si="21"/>
        <v xml:space="preserve">-  </v>
      </c>
      <c r="F188" s="911" t="str">
        <f>IF(ISBLANK($D$184)," ",'ATT1B-Projection'!E145)</f>
        <v xml:space="preserve"> </v>
      </c>
      <c r="G188" s="912" t="str">
        <f t="shared" si="19"/>
        <v xml:space="preserve">-  </v>
      </c>
      <c r="H188" s="912" t="str">
        <f t="shared" si="22"/>
        <v xml:space="preserve">-  </v>
      </c>
      <c r="I188" s="912" t="str">
        <f t="shared" si="23"/>
        <v xml:space="preserve">-  </v>
      </c>
      <c r="J188" s="928" t="str">
        <f>IF(ISBLANK($D$184),"-  ",(H188*'ATT1B-Projection'!G145))</f>
        <v xml:space="preserve">-  </v>
      </c>
      <c r="K188" s="911" t="str">
        <f>IF(ISBLANK($D$184)," ",('ATT1B-Projection'!H145))</f>
        <v xml:space="preserve"> </v>
      </c>
      <c r="L188" s="912" t="str">
        <f t="shared" si="20"/>
        <v xml:space="preserve">-  </v>
      </c>
      <c r="M188" s="912" t="str">
        <f t="shared" si="24"/>
        <v xml:space="preserve">-  </v>
      </c>
    </row>
    <row r="189" spans="1:13" ht="15" customHeight="1">
      <c r="A189" s="892">
        <v>5</v>
      </c>
      <c r="B189" s="876">
        <f>IF($E$12=0,"-",B$31)</f>
        <v>2014</v>
      </c>
      <c r="C189" s="893" t="s">
        <v>310</v>
      </c>
      <c r="D189" s="911"/>
      <c r="E189" s="912" t="str">
        <f t="shared" si="21"/>
        <v xml:space="preserve">-  </v>
      </c>
      <c r="F189" s="911" t="str">
        <f>IF(ISBLANK($D$184)," ",'ATT1B-Projection'!E146)</f>
        <v xml:space="preserve"> </v>
      </c>
      <c r="G189" s="912" t="str">
        <f t="shared" si="19"/>
        <v xml:space="preserve">-  </v>
      </c>
      <c r="H189" s="912" t="str">
        <f t="shared" si="22"/>
        <v xml:space="preserve">-  </v>
      </c>
      <c r="I189" s="912" t="str">
        <f t="shared" si="23"/>
        <v xml:space="preserve">-  </v>
      </c>
      <c r="J189" s="928" t="str">
        <f>IF(ISBLANK($D$184),"-  ",(H189*'ATT1B-Projection'!G146))</f>
        <v xml:space="preserve">-  </v>
      </c>
      <c r="K189" s="911" t="str">
        <f>IF(ISBLANK($D$184)," ",('ATT1B-Projection'!H146))</f>
        <v xml:space="preserve"> </v>
      </c>
      <c r="L189" s="912" t="str">
        <f t="shared" si="20"/>
        <v xml:space="preserve">-  </v>
      </c>
      <c r="M189" s="912" t="str">
        <f t="shared" si="24"/>
        <v xml:space="preserve">-  </v>
      </c>
    </row>
    <row r="190" spans="1:13" ht="15" customHeight="1">
      <c r="A190" s="892">
        <v>6</v>
      </c>
      <c r="B190" s="876">
        <f>IF($E$12=0,"-",B$32)</f>
        <v>2014</v>
      </c>
      <c r="C190" s="893" t="s">
        <v>312</v>
      </c>
      <c r="D190" s="911"/>
      <c r="E190" s="912" t="str">
        <f t="shared" si="21"/>
        <v xml:space="preserve">-  </v>
      </c>
      <c r="F190" s="911" t="str">
        <f>IF(ISBLANK($D$184)," ",'ATT1B-Projection'!E147)</f>
        <v xml:space="preserve"> </v>
      </c>
      <c r="G190" s="912" t="str">
        <f t="shared" si="19"/>
        <v xml:space="preserve">-  </v>
      </c>
      <c r="H190" s="912" t="str">
        <f t="shared" si="22"/>
        <v xml:space="preserve">-  </v>
      </c>
      <c r="I190" s="912" t="str">
        <f t="shared" si="23"/>
        <v xml:space="preserve">-  </v>
      </c>
      <c r="J190" s="928" t="str">
        <f>IF(ISBLANK($D$184),"-  ",(H190*'ATT1B-Projection'!G147))</f>
        <v xml:space="preserve">-  </v>
      </c>
      <c r="K190" s="911" t="str">
        <f>IF(ISBLANK($D$184)," ",('ATT1B-Projection'!H147))</f>
        <v xml:space="preserve"> </v>
      </c>
      <c r="L190" s="912" t="str">
        <f t="shared" si="20"/>
        <v xml:space="preserve">-  </v>
      </c>
      <c r="M190" s="912" t="str">
        <f t="shared" si="24"/>
        <v xml:space="preserve">-  </v>
      </c>
    </row>
    <row r="191" spans="1:13" ht="15" customHeight="1">
      <c r="A191" s="892">
        <v>7</v>
      </c>
      <c r="B191" s="876">
        <f>IF($E$12=0,"-",B$33)</f>
        <v>2014</v>
      </c>
      <c r="C191" s="893" t="s">
        <v>313</v>
      </c>
      <c r="D191" s="911"/>
      <c r="E191" s="912" t="str">
        <f t="shared" si="21"/>
        <v xml:space="preserve">-  </v>
      </c>
      <c r="F191" s="911" t="str">
        <f>IF(ISBLANK($D$184)," ",'ATT1B-Projection'!E148)</f>
        <v xml:space="preserve"> </v>
      </c>
      <c r="G191" s="912" t="str">
        <f t="shared" si="19"/>
        <v xml:space="preserve">-  </v>
      </c>
      <c r="H191" s="912" t="str">
        <f t="shared" si="22"/>
        <v xml:space="preserve">-  </v>
      </c>
      <c r="I191" s="912" t="str">
        <f t="shared" si="23"/>
        <v xml:space="preserve">-  </v>
      </c>
      <c r="J191" s="928" t="str">
        <f>IF(ISBLANK($D$184),"-  ",(H191*'ATT1B-Projection'!G148))</f>
        <v xml:space="preserve">-  </v>
      </c>
      <c r="K191" s="911" t="str">
        <f>IF(ISBLANK($D$184)," ",('ATT1B-Projection'!H148))</f>
        <v xml:space="preserve"> </v>
      </c>
      <c r="L191" s="912" t="str">
        <f t="shared" si="20"/>
        <v xml:space="preserve">-  </v>
      </c>
      <c r="M191" s="912" t="str">
        <f t="shared" si="24"/>
        <v xml:space="preserve">-  </v>
      </c>
    </row>
    <row r="192" spans="1:13" ht="15" customHeight="1">
      <c r="A192" s="892">
        <v>8</v>
      </c>
      <c r="B192" s="876">
        <f>IF($E$12=0,"-",B$34)</f>
        <v>2014</v>
      </c>
      <c r="C192" s="893" t="s">
        <v>314</v>
      </c>
      <c r="D192" s="911"/>
      <c r="E192" s="912" t="str">
        <f t="shared" si="21"/>
        <v xml:space="preserve">-  </v>
      </c>
      <c r="F192" s="911" t="str">
        <f>IF(ISBLANK($D$184)," ",'ATT1B-Projection'!E149)</f>
        <v xml:space="preserve"> </v>
      </c>
      <c r="G192" s="912" t="str">
        <f t="shared" si="19"/>
        <v xml:space="preserve">-  </v>
      </c>
      <c r="H192" s="912" t="str">
        <f t="shared" si="22"/>
        <v xml:space="preserve">-  </v>
      </c>
      <c r="I192" s="912" t="str">
        <f t="shared" si="23"/>
        <v xml:space="preserve">-  </v>
      </c>
      <c r="J192" s="928" t="str">
        <f>IF(ISBLANK($D$184),"-  ",(H192*'ATT1B-Projection'!G149))</f>
        <v xml:space="preserve">-  </v>
      </c>
      <c r="K192" s="911" t="str">
        <f>IF(ISBLANK($D$184)," ",('ATT1B-Projection'!H149))</f>
        <v xml:space="preserve"> </v>
      </c>
      <c r="L192" s="912" t="str">
        <f t="shared" si="20"/>
        <v xml:space="preserve">-  </v>
      </c>
      <c r="M192" s="912" t="str">
        <f t="shared" si="24"/>
        <v xml:space="preserve">-  </v>
      </c>
    </row>
    <row r="193" spans="1:13" ht="15" customHeight="1">
      <c r="A193" s="892">
        <v>9</v>
      </c>
      <c r="B193" s="876">
        <f>IF($E$12=0,"-",B$35)</f>
        <v>2014</v>
      </c>
      <c r="C193" s="893" t="s">
        <v>315</v>
      </c>
      <c r="D193" s="911"/>
      <c r="E193" s="912" t="str">
        <f t="shared" si="21"/>
        <v xml:space="preserve">-  </v>
      </c>
      <c r="F193" s="911" t="str">
        <f>IF(ISBLANK($D$184)," ",'ATT1B-Projection'!E150)</f>
        <v xml:space="preserve"> </v>
      </c>
      <c r="G193" s="912" t="str">
        <f t="shared" si="19"/>
        <v xml:space="preserve">-  </v>
      </c>
      <c r="H193" s="912" t="str">
        <f t="shared" si="22"/>
        <v xml:space="preserve">-  </v>
      </c>
      <c r="I193" s="912" t="str">
        <f t="shared" si="23"/>
        <v xml:space="preserve">-  </v>
      </c>
      <c r="J193" s="928" t="str">
        <f>IF(ISBLANK($D$184),"-  ",(H193*'ATT1B-Projection'!G150))</f>
        <v xml:space="preserve">-  </v>
      </c>
      <c r="K193" s="911" t="str">
        <f>IF(ISBLANK($D$184)," ",('ATT1B-Projection'!H150))</f>
        <v xml:space="preserve"> </v>
      </c>
      <c r="L193" s="912" t="str">
        <f t="shared" si="20"/>
        <v xml:space="preserve">-  </v>
      </c>
      <c r="M193" s="912" t="str">
        <f t="shared" si="24"/>
        <v xml:space="preserve">-  </v>
      </c>
    </row>
    <row r="194" spans="1:13" ht="15" customHeight="1">
      <c r="A194" s="892">
        <v>10</v>
      </c>
      <c r="B194" s="876">
        <f>IF($E$12=0,"-",B$36)</f>
        <v>2014</v>
      </c>
      <c r="C194" s="893" t="s">
        <v>316</v>
      </c>
      <c r="D194" s="911"/>
      <c r="E194" s="912" t="str">
        <f t="shared" si="21"/>
        <v xml:space="preserve">-  </v>
      </c>
      <c r="F194" s="911" t="str">
        <f>IF(ISBLANK($D$184)," ",'ATT1B-Projection'!E151)</f>
        <v xml:space="preserve"> </v>
      </c>
      <c r="G194" s="912" t="str">
        <f t="shared" si="19"/>
        <v xml:space="preserve">-  </v>
      </c>
      <c r="H194" s="912" t="str">
        <f>IF(ISBLANK($D$184),"-  ",(IF(SIGN(E194)=SIGN(F194),IF(SIGN(F194)=-1,MAX(G194,0),MIN(G194,0)),-F194)))</f>
        <v xml:space="preserve">-  </v>
      </c>
      <c r="I194" s="912" t="str">
        <f t="shared" si="23"/>
        <v xml:space="preserve">-  </v>
      </c>
      <c r="J194" s="928" t="str">
        <f>IF(ISBLANK($D$184),"-  ",(H194*'ATT1B-Projection'!G151))</f>
        <v xml:space="preserve">-  </v>
      </c>
      <c r="K194" s="911" t="str">
        <f>IF(ISBLANK($D$184)," ",('ATT1B-Projection'!H151))</f>
        <v xml:space="preserve"> </v>
      </c>
      <c r="L194" s="912" t="str">
        <f t="shared" si="20"/>
        <v xml:space="preserve">-  </v>
      </c>
      <c r="M194" s="912" t="str">
        <f t="shared" si="24"/>
        <v xml:space="preserve">-  </v>
      </c>
    </row>
    <row r="195" spans="1:13" ht="15" customHeight="1">
      <c r="A195" s="892">
        <v>11</v>
      </c>
      <c r="B195" s="876">
        <f>IF($E$12=0,"-",B$37)</f>
        <v>2014</v>
      </c>
      <c r="C195" s="893" t="s">
        <v>317</v>
      </c>
      <c r="D195" s="911"/>
      <c r="E195" s="912" t="str">
        <f t="shared" si="21"/>
        <v xml:space="preserve">-  </v>
      </c>
      <c r="F195" s="911" t="str">
        <f>IF(ISBLANK($D$184)," ",'ATT1B-Projection'!E152)</f>
        <v xml:space="preserve"> </v>
      </c>
      <c r="G195" s="912" t="str">
        <f t="shared" si="19"/>
        <v xml:space="preserve">-  </v>
      </c>
      <c r="H195" s="912" t="str">
        <f>IF(ISBLANK($D$184),"-  ",(IF(SIGN(E195)=SIGN(F195),IF(SIGN(F195)=-1,MAX(G195,0),MIN(G195,0)),-F195)))</f>
        <v xml:space="preserve">-  </v>
      </c>
      <c r="I195" s="912" t="str">
        <f t="shared" si="23"/>
        <v xml:space="preserve">-  </v>
      </c>
      <c r="J195" s="928" t="str">
        <f>IF(ISBLANK($D$184),"-  ",(H195*'ATT1B-Projection'!G152))</f>
        <v xml:space="preserve">-  </v>
      </c>
      <c r="K195" s="911" t="str">
        <f>IF(ISBLANK($D$184)," ",('ATT1B-Projection'!H152))</f>
        <v xml:space="preserve"> </v>
      </c>
      <c r="L195" s="912" t="str">
        <f t="shared" si="20"/>
        <v xml:space="preserve">-  </v>
      </c>
      <c r="M195" s="912" t="str">
        <f t="shared" si="24"/>
        <v xml:space="preserve">-  </v>
      </c>
    </row>
    <row r="196" spans="1:13" ht="15" customHeight="1">
      <c r="A196" s="892">
        <v>12</v>
      </c>
      <c r="B196" s="876">
        <f>IF($E$12=0,"-",B$38)</f>
        <v>2014</v>
      </c>
      <c r="C196" s="893" t="s">
        <v>318</v>
      </c>
      <c r="D196" s="911"/>
      <c r="E196" s="912" t="str">
        <f t="shared" si="21"/>
        <v xml:space="preserve">-  </v>
      </c>
      <c r="F196" s="911" t="str">
        <f>IF(ISBLANK($D$184)," ",'ATT1B-Projection'!E153)</f>
        <v xml:space="preserve"> </v>
      </c>
      <c r="G196" s="912" t="str">
        <f t="shared" si="19"/>
        <v xml:space="preserve">-  </v>
      </c>
      <c r="H196" s="912" t="str">
        <f>IF(ISBLANK($D$184),"-  ",(IF(SIGN(E196)=SIGN(F196),IF(SIGN(F196)=-1,MAX(G196,0),MIN(G196,0)),-F196)))</f>
        <v xml:space="preserve">-  </v>
      </c>
      <c r="I196" s="912" t="str">
        <f t="shared" si="23"/>
        <v xml:space="preserve">-  </v>
      </c>
      <c r="J196" s="928" t="str">
        <f>IF(ISBLANK($D$184),"-  ",(H196*'ATT1B-Projection'!G153))</f>
        <v xml:space="preserve">-  </v>
      </c>
      <c r="K196" s="911" t="str">
        <f>IF(ISBLANK($D$184)," ",('ATT1B-Projection'!H153))</f>
        <v xml:space="preserve"> </v>
      </c>
      <c r="L196" s="912" t="str">
        <f t="shared" si="20"/>
        <v xml:space="preserve">-  </v>
      </c>
      <c r="M196" s="912" t="str">
        <f t="shared" si="24"/>
        <v xml:space="preserve">-  </v>
      </c>
    </row>
    <row r="197" spans="1:13" ht="15" customHeight="1">
      <c r="A197" s="892">
        <v>13</v>
      </c>
      <c r="B197" s="876">
        <f>IF($E$12=0,"-",B$39)</f>
        <v>2014</v>
      </c>
      <c r="C197" s="893" t="s">
        <v>954</v>
      </c>
      <c r="D197" s="911"/>
      <c r="E197" s="912" t="str">
        <f t="shared" si="21"/>
        <v xml:space="preserve">-  </v>
      </c>
      <c r="F197" s="911" t="str">
        <f>IF(ISBLANK($D$184)," ",'ATT1B-Projection'!E154)</f>
        <v xml:space="preserve"> </v>
      </c>
      <c r="G197" s="912" t="str">
        <f t="shared" si="19"/>
        <v xml:space="preserve">-  </v>
      </c>
      <c r="H197" s="912" t="str">
        <f>IF(ISBLANK($D$184),"-  ",(IF(SIGN(E197)=SIGN(F197),IF(SIGN(F197)=-1,MAX(G197,0),MIN(G197,0)),-F197)))</f>
        <v xml:space="preserve">-  </v>
      </c>
      <c r="I197" s="912" t="str">
        <f t="shared" si="23"/>
        <v xml:space="preserve">-  </v>
      </c>
      <c r="J197" s="928" t="str">
        <f>IF(ISBLANK($D$184),"-  ",(H197*'ATT1B-Projection'!G154))</f>
        <v xml:space="preserve">-  </v>
      </c>
      <c r="K197" s="911" t="str">
        <f>IF(ISBLANK($D$184)," ",('ATT1B-Projection'!H154))</f>
        <v xml:space="preserve"> </v>
      </c>
      <c r="L197" s="912" t="str">
        <f t="shared" si="20"/>
        <v xml:space="preserve">-  </v>
      </c>
      <c r="M197" s="912" t="str">
        <f t="shared" si="24"/>
        <v xml:space="preserve">-  </v>
      </c>
    </row>
    <row r="198" spans="1:13" ht="15" customHeight="1">
      <c r="A198" s="892"/>
      <c r="B198" s="876"/>
      <c r="C198" s="893"/>
      <c r="D198" s="912"/>
      <c r="E198" s="912"/>
      <c r="F198" s="912"/>
      <c r="G198" s="912"/>
      <c r="H198" s="912"/>
      <c r="I198" s="912"/>
      <c r="J198" s="912"/>
      <c r="K198" s="912"/>
      <c r="L198" s="912"/>
      <c r="M198" s="912"/>
    </row>
    <row r="199" spans="1:13" ht="15" customHeight="1">
      <c r="A199" s="912" t="s">
        <v>1131</v>
      </c>
      <c r="B199" s="915"/>
      <c r="C199" s="916"/>
      <c r="D199" s="912"/>
      <c r="E199" s="912"/>
      <c r="F199" s="912"/>
      <c r="G199" s="1415" t="s">
        <v>1113</v>
      </c>
      <c r="H199" s="1415"/>
      <c r="I199" s="1415"/>
      <c r="J199" s="1415"/>
      <c r="K199" s="1415"/>
      <c r="L199" s="1415"/>
      <c r="M199" s="912" t="str">
        <f>IF(ISBLANK($D$184),"-  ",AVERAGE(D184,D189))</f>
        <v xml:space="preserve">-  </v>
      </c>
    </row>
    <row r="200" spans="1:13" ht="15" customHeight="1">
      <c r="A200" s="912" t="s">
        <v>1132</v>
      </c>
      <c r="B200" s="915"/>
      <c r="C200" s="916"/>
      <c r="D200" s="912"/>
      <c r="E200" s="912"/>
      <c r="F200" s="912"/>
      <c r="G200" s="1415" t="s">
        <v>1115</v>
      </c>
      <c r="H200" s="1415"/>
      <c r="I200" s="1415"/>
      <c r="J200" s="1415"/>
      <c r="K200" s="1415"/>
      <c r="L200" s="1415"/>
      <c r="M200" s="883">
        <v>0.33333333333333331</v>
      </c>
    </row>
    <row r="201" spans="1:13" ht="15" customHeight="1">
      <c r="A201" s="917" t="s">
        <v>1133</v>
      </c>
      <c r="B201" s="915"/>
      <c r="C201" s="916"/>
      <c r="D201" s="912"/>
      <c r="E201" s="912"/>
      <c r="F201" s="912"/>
      <c r="G201" s="1415" t="s">
        <v>1134</v>
      </c>
      <c r="H201" s="1415"/>
      <c r="I201" s="1415"/>
      <c r="J201" s="1415"/>
      <c r="K201" s="1415"/>
      <c r="L201" s="1415"/>
      <c r="M201" s="912" t="str">
        <f>IF(ISBLANK($D$184),"-  ",M199*M200)</f>
        <v xml:space="preserve">-  </v>
      </c>
    </row>
    <row r="202" spans="1:13" ht="15" customHeight="1">
      <c r="A202" s="917"/>
      <c r="B202" s="915"/>
      <c r="C202" s="916"/>
      <c r="D202" s="912"/>
      <c r="E202" s="912"/>
      <c r="F202" s="912"/>
      <c r="G202" s="912"/>
      <c r="H202" s="912"/>
      <c r="I202" s="912"/>
      <c r="J202" s="912"/>
      <c r="K202" s="912"/>
      <c r="L202" s="912"/>
      <c r="M202" s="912"/>
    </row>
    <row r="203" spans="1:13" ht="15" customHeight="1">
      <c r="A203" s="912" t="s">
        <v>1135</v>
      </c>
      <c r="B203" s="915"/>
      <c r="C203" s="916"/>
      <c r="D203" s="912"/>
      <c r="E203" s="912"/>
      <c r="F203" s="912"/>
      <c r="G203" s="1415" t="s">
        <v>1119</v>
      </c>
      <c r="H203" s="1415"/>
      <c r="I203" s="1415"/>
      <c r="J203" s="1415"/>
      <c r="K203" s="1415"/>
      <c r="L203" s="1415"/>
      <c r="M203" s="912" t="str">
        <f>IF(ISBLANK($D$184),"-  ",AVERAGE(M189,M197))</f>
        <v xml:space="preserve">-  </v>
      </c>
    </row>
    <row r="204" spans="1:13" ht="15" customHeight="1">
      <c r="A204" s="917" t="s">
        <v>1136</v>
      </c>
      <c r="B204" s="915"/>
      <c r="C204" s="916"/>
      <c r="D204" s="912"/>
      <c r="E204" s="912"/>
      <c r="F204" s="912"/>
      <c r="G204" s="1415" t="s">
        <v>1121</v>
      </c>
      <c r="H204" s="1415"/>
      <c r="I204" s="1415"/>
      <c r="J204" s="1415"/>
      <c r="K204" s="1415"/>
      <c r="L204" s="1415"/>
      <c r="M204" s="883">
        <v>0.66666666666666663</v>
      </c>
    </row>
    <row r="205" spans="1:13" ht="15" customHeight="1">
      <c r="A205" s="917" t="s">
        <v>1137</v>
      </c>
      <c r="B205" s="915"/>
      <c r="C205" s="916"/>
      <c r="D205" s="912"/>
      <c r="E205" s="912"/>
      <c r="F205" s="912"/>
      <c r="G205" s="1415" t="s">
        <v>1138</v>
      </c>
      <c r="H205" s="1415"/>
      <c r="I205" s="1415"/>
      <c r="J205" s="1415"/>
      <c r="K205" s="1415"/>
      <c r="L205" s="1415"/>
      <c r="M205" s="912" t="str">
        <f>IF(ISBLANK($D$184),"-  ",M203*M204)</f>
        <v xml:space="preserve">-  </v>
      </c>
    </row>
    <row r="206" spans="1:13" ht="15" customHeight="1">
      <c r="A206" s="917"/>
      <c r="B206" s="915"/>
      <c r="C206" s="916"/>
      <c r="D206" s="912"/>
      <c r="E206" s="912"/>
      <c r="F206" s="912"/>
      <c r="G206" s="912"/>
      <c r="H206" s="912"/>
      <c r="I206" s="912"/>
      <c r="J206" s="912"/>
      <c r="K206" s="912"/>
      <c r="L206" s="912"/>
      <c r="M206" s="918"/>
    </row>
    <row r="207" spans="1:13" ht="15" customHeight="1">
      <c r="A207" s="917" t="s">
        <v>1139</v>
      </c>
      <c r="B207" s="919"/>
      <c r="C207" s="916"/>
      <c r="D207" s="912"/>
      <c r="E207" s="912"/>
      <c r="F207" s="912"/>
      <c r="G207" s="1415" t="s">
        <v>1140</v>
      </c>
      <c r="H207" s="1415"/>
      <c r="I207" s="1415"/>
      <c r="J207" s="1415"/>
      <c r="K207" s="1415"/>
      <c r="L207" s="1415"/>
      <c r="M207" s="912" t="str">
        <f>IF(ISBLANK($D$184),"-  ",M201+M205)</f>
        <v xml:space="preserve">-  </v>
      </c>
    </row>
    <row r="208" spans="1:13" ht="15" customHeight="1">
      <c r="A208" s="892"/>
      <c r="B208" s="876"/>
      <c r="C208" s="893"/>
      <c r="D208" s="912"/>
      <c r="E208" s="912"/>
      <c r="F208" s="912"/>
      <c r="G208" s="912"/>
      <c r="H208" s="912"/>
      <c r="I208" s="912"/>
      <c r="J208" s="912"/>
      <c r="K208" s="912"/>
      <c r="L208" s="912"/>
      <c r="M208" s="912"/>
    </row>
    <row r="209" spans="1:13" ht="15" customHeight="1">
      <c r="A209" s="892">
        <v>14</v>
      </c>
      <c r="B209" s="892" t="s">
        <v>1141</v>
      </c>
      <c r="C209" s="892"/>
      <c r="D209" s="892"/>
      <c r="E209" s="892"/>
      <c r="F209" s="892"/>
      <c r="G209" s="892"/>
      <c r="H209" s="892"/>
      <c r="I209" s="892"/>
      <c r="J209" s="892"/>
      <c r="K209" s="912"/>
      <c r="L209" s="912"/>
      <c r="M209" s="912" t="str">
        <f>IF(ISBLANK($D$184),"-  ",M207)</f>
        <v xml:space="preserve">-  </v>
      </c>
    </row>
    <row r="210" spans="1:13" ht="15" customHeight="1">
      <c r="A210" s="892"/>
      <c r="B210" s="892"/>
      <c r="C210" s="892"/>
      <c r="D210" s="892"/>
      <c r="E210" s="892"/>
      <c r="F210" s="892"/>
      <c r="G210" s="892"/>
      <c r="H210" s="892"/>
      <c r="I210" s="892"/>
      <c r="J210" s="892"/>
      <c r="K210" s="912"/>
      <c r="L210" s="912"/>
      <c r="M210" s="912"/>
    </row>
    <row r="211" spans="1:13" ht="15" customHeight="1">
      <c r="A211" s="892">
        <v>15</v>
      </c>
      <c r="B211" s="892" t="s">
        <v>1142</v>
      </c>
      <c r="C211" s="892"/>
      <c r="D211" s="892"/>
      <c r="E211" s="892"/>
      <c r="F211" s="892"/>
      <c r="G211" s="892"/>
      <c r="H211" s="892"/>
      <c r="I211" s="892"/>
      <c r="J211" s="909"/>
      <c r="K211" s="912"/>
      <c r="L211" s="912"/>
      <c r="M211" s="912" t="str">
        <f>IF(ISBLANK($D$184),"-  ",M207)</f>
        <v xml:space="preserve">-  </v>
      </c>
    </row>
    <row r="212" spans="1:13" ht="15" customHeight="1">
      <c r="A212" s="892"/>
      <c r="B212" s="892"/>
      <c r="C212" s="892"/>
      <c r="D212" s="892"/>
      <c r="E212" s="892"/>
      <c r="F212" s="892"/>
      <c r="G212" s="892"/>
      <c r="H212" s="892"/>
      <c r="I212" s="892"/>
      <c r="J212" s="892"/>
      <c r="K212" s="892"/>
      <c r="L212" s="892"/>
      <c r="M212" s="892"/>
    </row>
    <row r="213" spans="1:13" ht="15" customHeight="1">
      <c r="A213" s="892"/>
      <c r="B213" s="892"/>
      <c r="C213" s="892"/>
      <c r="D213" s="892"/>
      <c r="E213" s="892"/>
      <c r="F213" s="892"/>
      <c r="G213" s="892"/>
      <c r="H213" s="892"/>
      <c r="I213" s="892"/>
      <c r="J213" s="892"/>
      <c r="K213" s="892"/>
      <c r="L213" s="892"/>
      <c r="M213" s="892"/>
    </row>
    <row r="214" spans="1:13" ht="15" customHeight="1">
      <c r="A214" s="892"/>
      <c r="B214" s="892"/>
      <c r="C214" s="892"/>
      <c r="D214" s="892"/>
      <c r="E214" s="892"/>
      <c r="F214" s="892"/>
      <c r="G214" s="892"/>
      <c r="H214" s="892"/>
      <c r="I214" s="892"/>
      <c r="J214" s="892"/>
      <c r="K214" s="892"/>
      <c r="L214" s="892"/>
      <c r="M214" s="892"/>
    </row>
    <row r="215" spans="1:13" ht="15" customHeight="1">
      <c r="A215" s="892"/>
      <c r="B215" s="892"/>
      <c r="C215" s="892"/>
      <c r="D215" s="892"/>
      <c r="E215" s="892"/>
      <c r="F215" s="892"/>
      <c r="G215" s="892"/>
      <c r="H215" s="892"/>
      <c r="I215" s="892"/>
      <c r="J215" s="892"/>
      <c r="K215" s="892"/>
      <c r="L215" s="892"/>
      <c r="M215" s="892"/>
    </row>
    <row r="216" spans="1:13" ht="15" customHeight="1">
      <c r="A216" s="892"/>
      <c r="B216" s="892"/>
      <c r="C216" s="892"/>
      <c r="D216" s="892"/>
      <c r="E216" s="892"/>
      <c r="F216" s="892"/>
      <c r="G216" s="892"/>
      <c r="H216" s="892"/>
      <c r="I216" s="892"/>
      <c r="J216" s="892"/>
      <c r="K216" s="892"/>
      <c r="L216" s="892"/>
      <c r="M216" s="892"/>
    </row>
    <row r="217" spans="1:13" ht="15" customHeight="1">
      <c r="A217" s="892"/>
      <c r="B217" s="892"/>
      <c r="C217" s="892"/>
      <c r="D217" s="892"/>
      <c r="E217" s="892"/>
      <c r="F217" s="892"/>
      <c r="G217" s="892"/>
      <c r="H217" s="892"/>
      <c r="I217" s="892"/>
      <c r="J217" s="892"/>
      <c r="K217" s="892"/>
      <c r="L217" s="892"/>
      <c r="M217" s="892"/>
    </row>
    <row r="218" spans="1:13" ht="15" customHeight="1">
      <c r="A218" s="892"/>
      <c r="B218" s="892"/>
      <c r="C218" s="892"/>
      <c r="D218" s="892"/>
      <c r="E218" s="892"/>
      <c r="F218" s="892"/>
      <c r="G218" s="892"/>
      <c r="H218" s="892"/>
      <c r="I218" s="892"/>
      <c r="J218" s="892"/>
      <c r="K218" s="892"/>
      <c r="L218" s="892"/>
      <c r="M218" s="892"/>
    </row>
    <row r="219" spans="1:13" ht="15" customHeight="1">
      <c r="A219" s="892"/>
      <c r="B219" s="892"/>
      <c r="C219" s="892"/>
      <c r="D219" s="892"/>
      <c r="E219" s="892"/>
      <c r="F219" s="892"/>
      <c r="G219" s="892"/>
      <c r="H219" s="892"/>
      <c r="I219" s="892"/>
      <c r="J219" s="892"/>
      <c r="K219" s="892"/>
      <c r="L219" s="892"/>
      <c r="M219" s="892"/>
    </row>
    <row r="220" spans="1:13" ht="15" customHeight="1">
      <c r="A220" s="892"/>
      <c r="B220" s="892"/>
      <c r="C220" s="892"/>
      <c r="D220" s="892"/>
      <c r="E220" s="892"/>
      <c r="F220" s="892"/>
      <c r="G220" s="892"/>
      <c r="H220" s="892"/>
      <c r="I220" s="892"/>
      <c r="J220" s="892"/>
      <c r="K220" s="892"/>
      <c r="L220" s="892"/>
      <c r="M220" s="892"/>
    </row>
    <row r="221" spans="1:13" ht="15" customHeight="1">
      <c r="A221" s="892"/>
      <c r="B221" s="892"/>
      <c r="C221" s="892"/>
      <c r="D221" s="892"/>
      <c r="E221" s="892"/>
      <c r="F221" s="892"/>
      <c r="G221" s="892"/>
      <c r="H221" s="892"/>
      <c r="I221" s="892"/>
      <c r="J221" s="892"/>
      <c r="K221" s="892"/>
      <c r="L221" s="892"/>
      <c r="M221" s="892"/>
    </row>
    <row r="222" spans="1:13" ht="15" customHeight="1">
      <c r="A222" s="892"/>
      <c r="B222" s="892"/>
      <c r="C222" s="892"/>
      <c r="D222" s="892"/>
      <c r="E222" s="892"/>
      <c r="F222" s="892"/>
      <c r="G222" s="892"/>
      <c r="H222" s="892"/>
      <c r="I222" s="892"/>
      <c r="J222" s="892"/>
      <c r="K222" s="892"/>
      <c r="L222" s="892"/>
      <c r="M222" s="892"/>
    </row>
    <row r="223" spans="1:13" ht="15" customHeight="1">
      <c r="A223" s="892"/>
      <c r="B223" s="892"/>
      <c r="C223" s="892"/>
      <c r="D223" s="892"/>
      <c r="E223" s="892"/>
      <c r="F223" s="892"/>
      <c r="G223" s="892"/>
      <c r="H223" s="892"/>
      <c r="I223" s="892"/>
      <c r="J223" s="892"/>
      <c r="K223" s="892"/>
      <c r="L223" s="892"/>
      <c r="M223" s="892"/>
    </row>
    <row r="224" spans="1:13" ht="15" customHeight="1">
      <c r="A224" s="892"/>
      <c r="B224" s="892"/>
      <c r="C224" s="892"/>
      <c r="D224" s="892"/>
      <c r="E224" s="892"/>
      <c r="F224" s="892"/>
      <c r="G224" s="892"/>
      <c r="H224" s="892"/>
      <c r="I224" s="892"/>
      <c r="J224" s="892"/>
      <c r="K224" s="892"/>
      <c r="L224" s="892"/>
      <c r="M224" s="892"/>
    </row>
    <row r="225" spans="1:13" ht="15" customHeight="1">
      <c r="A225" s="892"/>
      <c r="B225" s="892"/>
      <c r="C225" s="892"/>
      <c r="D225" s="892"/>
      <c r="E225" s="892"/>
      <c r="F225" s="892"/>
      <c r="G225" s="892"/>
      <c r="H225" s="892"/>
      <c r="I225" s="892"/>
      <c r="J225" s="892"/>
      <c r="K225" s="892"/>
      <c r="L225" s="892"/>
      <c r="M225" s="892"/>
    </row>
    <row r="226" spans="1:13" ht="15" customHeight="1">
      <c r="A226" s="892"/>
      <c r="B226" s="892"/>
      <c r="C226" s="892"/>
      <c r="D226" s="892"/>
      <c r="E226" s="892"/>
      <c r="F226" s="892"/>
      <c r="G226" s="892"/>
      <c r="H226" s="892"/>
      <c r="I226" s="892"/>
      <c r="J226" s="892"/>
      <c r="K226" s="892"/>
      <c r="L226" s="892"/>
      <c r="M226" s="892"/>
    </row>
    <row r="227" spans="1:13" ht="15" customHeight="1">
      <c r="A227" s="892"/>
      <c r="B227" s="892"/>
      <c r="C227" s="892"/>
      <c r="D227" s="892"/>
      <c r="E227" s="892"/>
      <c r="F227" s="892"/>
      <c r="G227" s="892"/>
      <c r="H227" s="892"/>
      <c r="I227" s="892"/>
      <c r="J227" s="892"/>
      <c r="K227" s="892"/>
      <c r="L227" s="892"/>
      <c r="M227" s="892"/>
    </row>
    <row r="228" spans="1:13" ht="15" customHeight="1">
      <c r="A228" s="892"/>
      <c r="B228" s="892"/>
      <c r="C228" s="892"/>
      <c r="D228" s="892"/>
      <c r="E228" s="892"/>
      <c r="F228" s="892"/>
      <c r="G228" s="892"/>
      <c r="H228" s="892"/>
      <c r="I228" s="892"/>
      <c r="J228" s="892"/>
      <c r="K228" s="892"/>
      <c r="L228" s="892"/>
      <c r="M228" s="892"/>
    </row>
    <row r="229" spans="1:13" ht="15" customHeight="1">
      <c r="B229" s="891"/>
      <c r="C229" s="891"/>
    </row>
    <row r="230" spans="1:13" ht="15" customHeight="1">
      <c r="B230" s="891"/>
      <c r="C230" s="891"/>
    </row>
    <row r="231" spans="1:13" ht="15" customHeight="1">
      <c r="B231" s="891"/>
      <c r="C231" s="891"/>
    </row>
    <row r="232" spans="1:13" ht="15" customHeight="1">
      <c r="B232" s="891"/>
      <c r="C232" s="891"/>
    </row>
    <row r="233" spans="1:13" ht="15" customHeight="1">
      <c r="B233" s="891"/>
      <c r="C233" s="891"/>
    </row>
    <row r="234" spans="1:13" ht="15" customHeight="1">
      <c r="B234" s="891"/>
      <c r="C234" s="891"/>
    </row>
    <row r="235" spans="1:13" ht="15" customHeight="1">
      <c r="B235" s="891"/>
      <c r="C235" s="891"/>
    </row>
    <row r="236" spans="1:13" ht="15" customHeight="1">
      <c r="B236" s="891"/>
      <c r="C236" s="891"/>
    </row>
    <row r="237" spans="1:13" ht="15" customHeight="1">
      <c r="B237" s="891"/>
      <c r="C237" s="891"/>
    </row>
    <row r="238" spans="1:13" ht="15" customHeight="1">
      <c r="B238" s="891"/>
      <c r="C238" s="891"/>
    </row>
    <row r="239" spans="1:13" ht="15" customHeight="1">
      <c r="B239" s="891"/>
      <c r="C239" s="891"/>
    </row>
    <row r="240" spans="1:1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row r="602" spans="2:3" ht="15" customHeight="1">
      <c r="B602" s="891"/>
      <c r="C602" s="891"/>
    </row>
    <row r="603" spans="2:3" ht="15" customHeight="1">
      <c r="B603" s="891"/>
      <c r="C603" s="891"/>
    </row>
    <row r="604" spans="2:3" ht="15" customHeight="1">
      <c r="B604" s="891"/>
      <c r="C604" s="891"/>
    </row>
    <row r="605" spans="2:3" ht="15" customHeight="1">
      <c r="B605" s="891"/>
      <c r="C605" s="891"/>
    </row>
    <row r="606" spans="2:3" ht="15" customHeight="1">
      <c r="B606" s="891"/>
      <c r="C606" s="891"/>
    </row>
    <row r="607" spans="2:3" ht="15" customHeight="1">
      <c r="B607" s="891"/>
      <c r="C607" s="891"/>
    </row>
    <row r="608" spans="2:3" ht="15" customHeight="1">
      <c r="B608" s="891"/>
      <c r="C608" s="891"/>
    </row>
    <row r="609" spans="2:3" ht="15" customHeight="1">
      <c r="B609" s="891"/>
      <c r="C609" s="891"/>
    </row>
    <row r="610" spans="2:3" ht="15" customHeight="1">
      <c r="B610" s="891"/>
      <c r="C610" s="891"/>
    </row>
    <row r="611" spans="2:3" ht="15" customHeight="1">
      <c r="B611" s="891"/>
      <c r="C611" s="891"/>
    </row>
    <row r="612" spans="2:3" ht="15" customHeight="1">
      <c r="B612" s="891"/>
      <c r="C612" s="891"/>
    </row>
    <row r="613" spans="2:3" ht="15" customHeight="1">
      <c r="B613" s="891"/>
      <c r="C613" s="891"/>
    </row>
    <row r="614" spans="2:3" ht="15" customHeight="1">
      <c r="B614" s="891"/>
      <c r="C614" s="891"/>
    </row>
    <row r="615" spans="2:3" ht="15" customHeight="1">
      <c r="B615" s="891"/>
      <c r="C615" s="891"/>
    </row>
    <row r="616" spans="2:3" ht="15" customHeight="1">
      <c r="B616" s="891"/>
      <c r="C616" s="891"/>
    </row>
    <row r="617" spans="2:3" ht="15" customHeight="1">
      <c r="B617" s="891"/>
      <c r="C617" s="891"/>
    </row>
    <row r="618" spans="2:3" ht="15" customHeight="1">
      <c r="B618" s="891"/>
      <c r="C618" s="891"/>
    </row>
    <row r="619" spans="2:3" ht="15" customHeight="1">
      <c r="B619" s="891"/>
      <c r="C619" s="891"/>
    </row>
    <row r="620" spans="2:3" ht="15" customHeight="1">
      <c r="B620" s="891"/>
      <c r="C620" s="891"/>
    </row>
    <row r="621" spans="2:3" ht="15" customHeight="1">
      <c r="B621" s="891"/>
      <c r="C621" s="891"/>
    </row>
    <row r="622" spans="2:3" ht="15" customHeight="1">
      <c r="B622" s="891"/>
      <c r="C622" s="891"/>
    </row>
    <row r="623" spans="2:3" ht="15" customHeight="1">
      <c r="B623" s="891"/>
      <c r="C623" s="891"/>
    </row>
    <row r="624" spans="2:3" ht="15" customHeight="1">
      <c r="B624" s="891"/>
      <c r="C624" s="891"/>
    </row>
    <row r="625" spans="2:3" ht="15" customHeight="1">
      <c r="B625" s="891"/>
      <c r="C625" s="891"/>
    </row>
    <row r="626" spans="2:3" ht="15" customHeight="1">
      <c r="B626" s="891"/>
      <c r="C626" s="891"/>
    </row>
    <row r="627" spans="2:3" ht="15" customHeight="1">
      <c r="B627" s="891"/>
      <c r="C627" s="891"/>
    </row>
    <row r="628" spans="2:3" ht="15" customHeight="1">
      <c r="B628" s="891"/>
      <c r="C628" s="891"/>
    </row>
    <row r="629" spans="2:3" ht="15" customHeight="1">
      <c r="B629" s="891"/>
      <c r="C629" s="891"/>
    </row>
    <row r="630" spans="2:3" ht="15" customHeight="1">
      <c r="B630" s="891"/>
      <c r="C630" s="891"/>
    </row>
    <row r="631" spans="2:3" ht="15" customHeight="1">
      <c r="B631" s="891"/>
      <c r="C631" s="891"/>
    </row>
    <row r="632" spans="2:3" ht="15" customHeight="1">
      <c r="B632" s="891"/>
      <c r="C632" s="891"/>
    </row>
    <row r="633" spans="2:3" ht="15" customHeight="1">
      <c r="B633" s="891"/>
      <c r="C633" s="891"/>
    </row>
    <row r="634" spans="2:3" ht="15" customHeight="1">
      <c r="B634" s="891"/>
      <c r="C634" s="891"/>
    </row>
    <row r="635" spans="2:3" ht="15" customHeight="1">
      <c r="B635" s="891"/>
      <c r="C635" s="891"/>
    </row>
    <row r="636" spans="2:3" ht="15" customHeight="1">
      <c r="B636" s="891"/>
      <c r="C636" s="891"/>
    </row>
    <row r="637" spans="2:3" ht="15" customHeight="1">
      <c r="B637" s="891"/>
      <c r="C637" s="891"/>
    </row>
    <row r="638" spans="2:3" ht="15" customHeight="1">
      <c r="B638" s="891"/>
      <c r="C638" s="891"/>
    </row>
    <row r="639" spans="2:3" ht="15" customHeight="1">
      <c r="B639" s="891"/>
      <c r="C639" s="891"/>
    </row>
    <row r="640" spans="2:3" ht="15" customHeight="1">
      <c r="B640" s="891"/>
      <c r="C640" s="891"/>
    </row>
    <row r="641" spans="2:3" ht="15" customHeight="1">
      <c r="B641" s="891"/>
      <c r="C641" s="891"/>
    </row>
    <row r="642" spans="2:3" ht="15" customHeight="1">
      <c r="B642" s="891"/>
      <c r="C642" s="891"/>
    </row>
    <row r="643" spans="2:3" ht="15" customHeight="1">
      <c r="B643" s="891"/>
      <c r="C643" s="891"/>
    </row>
    <row r="644" spans="2:3" ht="15" customHeight="1">
      <c r="B644" s="891"/>
      <c r="C644" s="891"/>
    </row>
    <row r="645" spans="2:3" ht="15" customHeight="1">
      <c r="B645" s="891"/>
      <c r="C645" s="891"/>
    </row>
    <row r="646" spans="2:3" ht="15" customHeight="1">
      <c r="B646" s="891"/>
      <c r="C646" s="891"/>
    </row>
    <row r="647" spans="2:3" ht="15" customHeight="1">
      <c r="B647" s="891"/>
      <c r="C647" s="891"/>
    </row>
    <row r="648" spans="2:3" ht="15" customHeight="1">
      <c r="B648" s="891"/>
      <c r="C648" s="891"/>
    </row>
    <row r="649" spans="2:3" ht="15" customHeight="1">
      <c r="B649" s="891"/>
      <c r="C649" s="891"/>
    </row>
    <row r="650" spans="2:3" ht="15" customHeight="1">
      <c r="B650" s="891"/>
      <c r="C650" s="891"/>
    </row>
    <row r="651" spans="2:3" ht="15" customHeight="1">
      <c r="B651" s="891"/>
      <c r="C651" s="891"/>
    </row>
    <row r="652" spans="2:3" ht="15" customHeight="1">
      <c r="B652" s="891"/>
      <c r="C652" s="891"/>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14999847407452621"/>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417" t="str">
        <f>+'Appendix A'!A1</f>
        <v xml:space="preserve">Virginia Electric and Power Company  </v>
      </c>
      <c r="B1" s="1417"/>
      <c r="C1" s="1417"/>
      <c r="D1" s="1417"/>
      <c r="E1" s="1417"/>
      <c r="F1" s="1417"/>
      <c r="G1" s="1417"/>
      <c r="H1" s="1417"/>
      <c r="I1" s="1417"/>
    </row>
    <row r="2" spans="1:14" ht="18">
      <c r="A2" s="1417" t="s">
        <v>676</v>
      </c>
      <c r="B2" s="1417"/>
      <c r="C2" s="1417"/>
      <c r="D2" s="1417"/>
      <c r="E2" s="1417"/>
      <c r="F2" s="1417"/>
      <c r="G2" s="1417"/>
      <c r="H2" s="1417"/>
      <c r="I2" s="1417"/>
    </row>
    <row r="3" spans="1:14" ht="15">
      <c r="A3" s="1418" t="s">
        <v>392</v>
      </c>
      <c r="B3" s="1418"/>
      <c r="C3" s="1418"/>
      <c r="D3" s="1418"/>
      <c r="E3" s="1418"/>
      <c r="F3" s="1418"/>
      <c r="G3" s="1418"/>
      <c r="H3" s="1418"/>
      <c r="I3" s="1418"/>
    </row>
    <row r="4" spans="1:14" ht="15">
      <c r="A4" s="1419" t="s">
        <v>1450</v>
      </c>
      <c r="B4" s="1419"/>
      <c r="C4" s="1419"/>
      <c r="D4" s="1419"/>
      <c r="E4" s="1419"/>
      <c r="F4" s="1419"/>
      <c r="G4" s="1419"/>
      <c r="H4" s="1419"/>
      <c r="I4" s="1419"/>
    </row>
    <row r="5" spans="1:14">
      <c r="A5" s="159"/>
      <c r="B5" s="159"/>
      <c r="C5" s="159"/>
      <c r="D5" s="132"/>
      <c r="E5" s="266"/>
      <c r="F5" s="159"/>
      <c r="G5" s="159"/>
      <c r="H5" s="159"/>
      <c r="I5" s="159"/>
    </row>
    <row r="6" spans="1:14">
      <c r="A6" s="159"/>
      <c r="B6" s="159"/>
      <c r="C6" s="159"/>
      <c r="D6" s="159"/>
      <c r="E6" s="266"/>
      <c r="F6" s="159"/>
      <c r="G6" s="159"/>
      <c r="H6" s="159"/>
      <c r="I6" s="159"/>
    </row>
    <row r="7" spans="1:14">
      <c r="A7" s="159"/>
      <c r="B7" s="159"/>
      <c r="C7" s="159"/>
      <c r="D7" s="122"/>
      <c r="E7" s="122" t="s">
        <v>264</v>
      </c>
      <c r="F7" s="122"/>
      <c r="G7" s="122" t="s">
        <v>272</v>
      </c>
      <c r="H7" s="122"/>
      <c r="I7" s="169"/>
      <c r="J7" s="138"/>
      <c r="K7" s="138"/>
      <c r="L7" s="138"/>
      <c r="M7" s="138"/>
      <c r="N7" s="138"/>
    </row>
    <row r="8" spans="1:14">
      <c r="A8" s="115" t="s">
        <v>520</v>
      </c>
      <c r="B8" s="115"/>
      <c r="C8" s="159"/>
      <c r="D8" s="122"/>
      <c r="E8" s="122" t="s">
        <v>265</v>
      </c>
      <c r="F8" s="122" t="s">
        <v>647</v>
      </c>
      <c r="G8" s="122" t="s">
        <v>273</v>
      </c>
      <c r="H8" s="122"/>
      <c r="I8" s="215"/>
      <c r="J8" s="138"/>
      <c r="K8" s="138"/>
      <c r="L8" s="138"/>
      <c r="M8" s="138"/>
      <c r="N8" s="138"/>
    </row>
    <row r="9" spans="1:14">
      <c r="A9" s="115"/>
      <c r="B9" s="115"/>
      <c r="C9" s="159"/>
      <c r="D9" s="122"/>
      <c r="E9" s="142"/>
      <c r="F9" s="122"/>
      <c r="G9" s="122"/>
      <c r="H9" s="122"/>
      <c r="I9" s="215"/>
      <c r="J9" s="138"/>
      <c r="K9" s="138"/>
      <c r="L9" s="138"/>
      <c r="M9" s="138"/>
      <c r="N9" s="138"/>
    </row>
    <row r="10" spans="1:14">
      <c r="A10" s="115"/>
      <c r="B10" s="115"/>
      <c r="C10" s="159"/>
      <c r="D10" s="122"/>
      <c r="E10" s="142"/>
      <c r="F10" s="122"/>
      <c r="G10" s="122"/>
      <c r="H10" s="122"/>
      <c r="I10" s="215"/>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263</v>
      </c>
      <c r="C12" s="159"/>
      <c r="D12" s="122"/>
      <c r="E12" s="127"/>
      <c r="F12" s="131" t="s">
        <v>487</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44" t="s">
        <v>460</v>
      </c>
      <c r="D14" s="444"/>
      <c r="E14" s="445">
        <f>'ATT2A Prop Taxes per Function'!C24</f>
        <v>61248.765713663714</v>
      </c>
      <c r="F14" s="446">
        <v>1</v>
      </c>
      <c r="G14" s="269">
        <f t="shared" ref="G14:G20" si="0">+F14*E14</f>
        <v>61248.765713663714</v>
      </c>
      <c r="H14" s="268"/>
      <c r="I14" s="169"/>
      <c r="J14" s="138"/>
      <c r="K14" s="138"/>
      <c r="L14" s="138"/>
      <c r="M14" s="138"/>
      <c r="N14" s="138"/>
    </row>
    <row r="15" spans="1:14" ht="12.75" customHeight="1">
      <c r="A15" s="159"/>
      <c r="B15" s="266" t="s">
        <v>458</v>
      </c>
      <c r="C15" s="444" t="s">
        <v>416</v>
      </c>
      <c r="D15" s="444"/>
      <c r="E15" s="281">
        <v>0</v>
      </c>
      <c r="F15" s="446">
        <f>'Appendix A'!H31</f>
        <v>0.21377515561451527</v>
      </c>
      <c r="G15" s="271">
        <f t="shared" si="0"/>
        <v>0</v>
      </c>
      <c r="H15" s="268"/>
      <c r="I15" s="159"/>
    </row>
    <row r="16" spans="1:14" ht="12.75" customHeight="1">
      <c r="A16" s="159"/>
      <c r="B16" s="159">
        <v>2</v>
      </c>
      <c r="C16" s="119"/>
      <c r="D16" s="444"/>
      <c r="E16" s="281"/>
      <c r="F16" s="447"/>
      <c r="G16" s="271">
        <f t="shared" si="0"/>
        <v>0</v>
      </c>
      <c r="H16" s="268"/>
      <c r="I16" s="159"/>
    </row>
    <row r="17" spans="1:9" ht="12.75" customHeight="1">
      <c r="A17" s="159"/>
      <c r="B17" s="159">
        <v>3</v>
      </c>
      <c r="C17" s="119"/>
      <c r="D17" s="444"/>
      <c r="E17" s="281"/>
      <c r="F17" s="447"/>
      <c r="G17" s="271">
        <f t="shared" si="0"/>
        <v>0</v>
      </c>
      <c r="H17" s="268"/>
      <c r="I17" s="159"/>
    </row>
    <row r="18" spans="1:9" ht="12.75" customHeight="1">
      <c r="A18" s="159"/>
      <c r="B18" s="159">
        <v>4</v>
      </c>
      <c r="C18" s="119"/>
      <c r="D18" s="444"/>
      <c r="E18" s="281"/>
      <c r="F18" s="447"/>
      <c r="G18" s="271">
        <f t="shared" si="0"/>
        <v>0</v>
      </c>
      <c r="H18" s="268"/>
      <c r="I18" s="159"/>
    </row>
    <row r="19" spans="1:9" ht="12.75" customHeight="1">
      <c r="A19" s="159"/>
      <c r="B19" s="159">
        <v>5</v>
      </c>
      <c r="C19" s="119"/>
      <c r="D19" s="444"/>
      <c r="E19" s="448"/>
      <c r="F19" s="447"/>
      <c r="G19" s="271">
        <f t="shared" si="0"/>
        <v>0</v>
      </c>
      <c r="H19" s="268"/>
      <c r="I19" s="159"/>
    </row>
    <row r="20" spans="1:9" ht="12.75" customHeight="1">
      <c r="A20" s="159"/>
      <c r="B20" s="159"/>
      <c r="C20" s="119"/>
      <c r="D20" s="444"/>
      <c r="E20" s="448"/>
      <c r="F20" s="447"/>
      <c r="G20" s="271">
        <f t="shared" si="0"/>
        <v>0</v>
      </c>
      <c r="H20" s="268"/>
      <c r="I20" s="159"/>
    </row>
    <row r="21" spans="1:9" ht="12.75" customHeight="1">
      <c r="A21" s="159"/>
      <c r="B21" s="115" t="s">
        <v>268</v>
      </c>
      <c r="C21" s="159"/>
      <c r="D21" s="268"/>
      <c r="E21" s="272">
        <f>SUM(E14:E20)</f>
        <v>61248.765713663714</v>
      </c>
      <c r="F21" s="159"/>
      <c r="G21" s="272">
        <f>SUM(G14:G20)</f>
        <v>61248.765713663714</v>
      </c>
      <c r="H21" s="268"/>
      <c r="I21" s="396"/>
    </row>
    <row r="22" spans="1:9" ht="12.75" customHeight="1">
      <c r="A22" s="159"/>
      <c r="B22" s="159"/>
      <c r="C22" s="159"/>
      <c r="D22" s="268"/>
      <c r="E22" s="273"/>
      <c r="F22" s="268"/>
      <c r="G22" s="268"/>
      <c r="H22" s="268"/>
      <c r="I22" s="159"/>
    </row>
    <row r="23" spans="1:9" ht="12.75" customHeight="1">
      <c r="A23" s="159"/>
      <c r="B23" s="159"/>
      <c r="C23" s="159"/>
      <c r="D23" s="268"/>
      <c r="E23" s="273"/>
      <c r="F23" s="268"/>
      <c r="G23" s="268"/>
      <c r="H23" s="268"/>
      <c r="I23" s="159"/>
    </row>
    <row r="24" spans="1:9" ht="12.75" customHeight="1">
      <c r="A24" s="159"/>
      <c r="B24" s="115" t="s">
        <v>266</v>
      </c>
      <c r="C24" s="159"/>
      <c r="D24" s="268"/>
      <c r="E24" s="273"/>
      <c r="F24" s="130" t="s">
        <v>630</v>
      </c>
      <c r="G24" s="268"/>
      <c r="H24" s="268"/>
      <c r="I24" s="159"/>
    </row>
    <row r="25" spans="1:9" ht="12.75" customHeight="1">
      <c r="A25" s="159"/>
      <c r="B25" s="115"/>
      <c r="C25" s="159"/>
      <c r="D25" s="268"/>
      <c r="E25" s="266"/>
      <c r="F25" s="159"/>
      <c r="G25" s="268"/>
      <c r="H25" s="268"/>
      <c r="I25" s="159"/>
    </row>
    <row r="26" spans="1:9" ht="12.75" customHeight="1">
      <c r="A26" s="159"/>
      <c r="B26" s="159"/>
      <c r="C26" s="159"/>
      <c r="D26" s="268"/>
      <c r="E26" s="273"/>
      <c r="F26" s="268"/>
      <c r="G26" s="268"/>
      <c r="H26" s="268"/>
      <c r="I26" s="159"/>
    </row>
    <row r="27" spans="1:9" ht="12.75" customHeight="1">
      <c r="A27" s="159"/>
      <c r="B27" s="159">
        <v>6</v>
      </c>
      <c r="C27" s="128" t="s">
        <v>417</v>
      </c>
      <c r="D27" s="274"/>
      <c r="E27" s="704">
        <v>43233.395913885543</v>
      </c>
      <c r="F27" s="714"/>
      <c r="G27" s="274"/>
      <c r="H27" s="274"/>
      <c r="I27" s="159"/>
    </row>
    <row r="28" spans="1:9">
      <c r="A28" s="159"/>
      <c r="B28" s="159"/>
      <c r="C28" s="128"/>
      <c r="D28" s="159"/>
      <c r="E28" s="270"/>
      <c r="F28" s="159"/>
      <c r="G28" s="159"/>
      <c r="H28" s="159"/>
      <c r="I28" s="159"/>
    </row>
    <row r="29" spans="1:9">
      <c r="A29" s="159"/>
      <c r="B29" s="159"/>
      <c r="C29" s="128"/>
      <c r="D29" s="159"/>
      <c r="E29" s="275"/>
      <c r="F29" s="159"/>
      <c r="G29" s="159"/>
      <c r="H29" s="159"/>
      <c r="I29" s="159"/>
    </row>
    <row r="30" spans="1:9">
      <c r="A30" s="159"/>
      <c r="B30" s="159"/>
      <c r="C30" s="128"/>
      <c r="D30" s="159"/>
      <c r="E30" s="275"/>
      <c r="F30" s="159"/>
      <c r="G30" s="159"/>
      <c r="H30" s="159"/>
      <c r="I30" s="159"/>
    </row>
    <row r="31" spans="1:9">
      <c r="A31" s="159"/>
      <c r="B31" s="159"/>
      <c r="C31" s="128"/>
      <c r="D31" s="159"/>
      <c r="E31" s="275"/>
      <c r="F31" s="159"/>
      <c r="G31" s="159"/>
      <c r="H31" s="159"/>
      <c r="I31" s="159"/>
    </row>
    <row r="32" spans="1:9">
      <c r="A32" s="159"/>
      <c r="B32" s="115" t="s">
        <v>269</v>
      </c>
      <c r="C32" s="159"/>
      <c r="D32" s="159"/>
      <c r="E32" s="272">
        <f>SUM(E27:E31)</f>
        <v>43233.395913885543</v>
      </c>
      <c r="F32" s="447">
        <f>'Appendix A'!H15</f>
        <v>8.3570158399007222E-2</v>
      </c>
      <c r="G32" s="272">
        <f>+F32*E32</f>
        <v>3613.0217446504062</v>
      </c>
      <c r="H32" s="159"/>
      <c r="I32" s="159"/>
    </row>
    <row r="33" spans="1:10">
      <c r="A33" s="159"/>
      <c r="B33" s="115"/>
      <c r="C33" s="273"/>
      <c r="D33" s="159"/>
      <c r="E33" s="266"/>
      <c r="F33" s="119"/>
      <c r="G33" s="159"/>
      <c r="H33" s="159"/>
      <c r="I33" s="159"/>
    </row>
    <row r="34" spans="1:10">
      <c r="A34" s="159"/>
      <c r="B34" s="159"/>
      <c r="C34" s="159"/>
      <c r="D34" s="159"/>
      <c r="E34" s="266"/>
      <c r="F34" s="159"/>
      <c r="G34" s="159"/>
      <c r="H34" s="159"/>
      <c r="I34" s="159"/>
    </row>
    <row r="35" spans="1:10">
      <c r="A35" s="159"/>
      <c r="B35" s="115" t="s">
        <v>267</v>
      </c>
      <c r="C35" s="159"/>
      <c r="D35" s="159"/>
      <c r="E35" s="266"/>
      <c r="F35" s="131" t="s">
        <v>487</v>
      </c>
      <c r="G35" s="159"/>
      <c r="H35" s="159"/>
      <c r="I35" s="159"/>
    </row>
    <row r="36" spans="1:10">
      <c r="A36" s="159"/>
      <c r="B36" s="159"/>
      <c r="C36" s="159"/>
      <c r="D36" s="159"/>
      <c r="E36" s="266"/>
      <c r="F36" s="159"/>
      <c r="G36" s="159"/>
      <c r="H36" s="159"/>
      <c r="I36" s="159"/>
    </row>
    <row r="37" spans="1:10">
      <c r="A37" s="159"/>
      <c r="B37" s="159">
        <v>7</v>
      </c>
      <c r="C37" s="276" t="s">
        <v>36</v>
      </c>
      <c r="D37" s="159"/>
      <c r="E37" s="631">
        <v>0</v>
      </c>
      <c r="F37" s="119"/>
      <c r="G37" s="159"/>
      <c r="H37" s="159"/>
      <c r="I37" s="159"/>
    </row>
    <row r="38" spans="1:10">
      <c r="A38" s="159"/>
      <c r="B38" s="159"/>
      <c r="C38" s="128"/>
      <c r="D38" s="159"/>
      <c r="E38" s="270"/>
      <c r="F38" s="159"/>
      <c r="G38" s="159"/>
      <c r="H38" s="159"/>
      <c r="I38" s="159"/>
    </row>
    <row r="39" spans="1:10">
      <c r="A39" s="159"/>
      <c r="B39" s="159"/>
      <c r="C39" s="128"/>
      <c r="D39" s="159"/>
      <c r="E39" s="275"/>
      <c r="F39" s="159"/>
      <c r="G39" s="159"/>
      <c r="H39" s="159"/>
      <c r="I39" s="159"/>
    </row>
    <row r="40" spans="1:10">
      <c r="A40" s="159"/>
      <c r="B40" s="159"/>
      <c r="C40" s="128"/>
      <c r="D40" s="159"/>
      <c r="E40" s="275"/>
      <c r="F40" s="159"/>
      <c r="G40" s="159"/>
      <c r="H40" s="159"/>
      <c r="I40" s="159"/>
    </row>
    <row r="41" spans="1:10">
      <c r="A41" s="159"/>
      <c r="B41" s="115" t="s">
        <v>270</v>
      </c>
      <c r="C41" s="159"/>
      <c r="D41" s="159"/>
      <c r="E41" s="272">
        <f>SUM(E37:E40)</f>
        <v>0</v>
      </c>
      <c r="F41" s="447">
        <f>'Appendix A'!H31</f>
        <v>0.21377515561451527</v>
      </c>
      <c r="G41" s="272">
        <f>+F41*E41</f>
        <v>0</v>
      </c>
      <c r="H41" s="159"/>
      <c r="I41" s="159"/>
    </row>
    <row r="42" spans="1:10">
      <c r="A42" s="159"/>
      <c r="B42" s="159"/>
      <c r="C42" s="159"/>
      <c r="D42" s="159"/>
      <c r="E42" s="266"/>
      <c r="F42" s="159"/>
      <c r="G42" s="159"/>
      <c r="H42" s="159"/>
      <c r="I42" s="159"/>
    </row>
    <row r="43" spans="1:10">
      <c r="A43" s="159"/>
      <c r="B43" s="115" t="s">
        <v>274</v>
      </c>
      <c r="C43" s="159"/>
      <c r="D43" s="159"/>
      <c r="E43" s="272">
        <f>+E41+E32+E21</f>
        <v>104482.16162754926</v>
      </c>
      <c r="F43" s="159"/>
      <c r="G43" s="272">
        <f>+G41+G32+G21</f>
        <v>64861.787458314117</v>
      </c>
      <c r="H43" s="159"/>
      <c r="I43" s="159"/>
    </row>
    <row r="44" spans="1:10">
      <c r="A44" s="159"/>
      <c r="B44" s="159"/>
      <c r="C44" s="143"/>
      <c r="D44" s="159"/>
      <c r="E44" s="266"/>
      <c r="F44" s="159"/>
      <c r="G44" s="159"/>
      <c r="H44" s="159"/>
      <c r="I44" s="159"/>
    </row>
    <row r="45" spans="1:10">
      <c r="A45" s="159"/>
      <c r="B45" s="159"/>
      <c r="C45" s="143"/>
      <c r="D45" s="159"/>
      <c r="E45" s="266"/>
      <c r="F45" s="159"/>
      <c r="G45" s="159"/>
      <c r="H45" s="159"/>
      <c r="I45" s="159"/>
    </row>
    <row r="46" spans="1:10">
      <c r="A46" s="159"/>
      <c r="B46" s="159"/>
      <c r="C46" s="143"/>
      <c r="D46" s="159"/>
      <c r="E46" s="266"/>
      <c r="F46" s="159"/>
      <c r="G46" s="159"/>
      <c r="H46" s="159"/>
      <c r="I46" s="159"/>
    </row>
    <row r="47" spans="1:10">
      <c r="A47" s="159"/>
      <c r="B47" s="159"/>
      <c r="C47" s="115" t="s">
        <v>271</v>
      </c>
      <c r="D47" s="159"/>
      <c r="E47" s="266"/>
      <c r="F47" s="159"/>
      <c r="G47" s="159"/>
      <c r="H47" s="159"/>
      <c r="I47" s="159"/>
    </row>
    <row r="48" spans="1:10">
      <c r="A48" s="159"/>
      <c r="B48" s="159"/>
      <c r="C48" s="159"/>
      <c r="D48" s="159"/>
      <c r="E48" s="266"/>
      <c r="F48" s="159"/>
      <c r="G48" s="164"/>
      <c r="H48" s="119"/>
      <c r="I48" s="119"/>
      <c r="J48" s="168"/>
    </row>
    <row r="49" spans="1:19">
      <c r="A49" s="159"/>
      <c r="B49" s="159">
        <f>+B37+1</f>
        <v>8</v>
      </c>
      <c r="C49" s="128" t="s">
        <v>418</v>
      </c>
      <c r="D49" s="128"/>
      <c r="E49" s="704">
        <v>20745.042000000001</v>
      </c>
      <c r="F49" s="152"/>
      <c r="G49" s="119"/>
      <c r="H49" s="143"/>
      <c r="I49" s="119"/>
      <c r="J49" s="168"/>
      <c r="K49" s="2"/>
      <c r="L49" s="2"/>
      <c r="M49" s="2"/>
      <c r="N49" s="2"/>
      <c r="O49" s="2"/>
      <c r="P49" s="2"/>
      <c r="Q49" s="2"/>
      <c r="R49" s="2"/>
      <c r="S49" s="2"/>
    </row>
    <row r="50" spans="1:19">
      <c r="A50" s="159"/>
      <c r="B50" s="159">
        <f t="shared" ref="B50:B61" si="1">+B49+1</f>
        <v>9</v>
      </c>
      <c r="C50" s="128" t="s">
        <v>37</v>
      </c>
      <c r="D50" s="128"/>
      <c r="E50" s="663">
        <v>0</v>
      </c>
      <c r="F50" s="152"/>
      <c r="G50" s="119"/>
      <c r="H50" s="143"/>
      <c r="I50" s="119"/>
      <c r="J50" s="168"/>
      <c r="K50" s="2"/>
      <c r="L50" s="2"/>
      <c r="M50" s="2"/>
      <c r="N50" s="2"/>
      <c r="O50" s="2"/>
      <c r="P50" s="2"/>
      <c r="Q50" s="2"/>
      <c r="R50" s="2"/>
      <c r="S50" s="2"/>
    </row>
    <row r="51" spans="1:19">
      <c r="A51" s="159"/>
      <c r="B51" s="159">
        <f t="shared" si="1"/>
        <v>10</v>
      </c>
      <c r="C51" s="267" t="s">
        <v>38</v>
      </c>
      <c r="D51" s="128"/>
      <c r="E51" s="663">
        <v>7.0529999999999999</v>
      </c>
      <c r="F51" s="159"/>
      <c r="G51" s="671"/>
      <c r="H51" s="143"/>
      <c r="I51" s="119"/>
      <c r="J51" s="168"/>
      <c r="K51" s="2"/>
      <c r="L51" s="2"/>
      <c r="M51" s="2"/>
      <c r="N51" s="2"/>
      <c r="O51" s="2"/>
      <c r="P51" s="2"/>
      <c r="Q51" s="2"/>
      <c r="R51" s="2"/>
      <c r="S51" s="2"/>
    </row>
    <row r="52" spans="1:19">
      <c r="A52" s="159"/>
      <c r="B52" s="159">
        <f t="shared" si="1"/>
        <v>11</v>
      </c>
      <c r="C52" s="444" t="s">
        <v>40</v>
      </c>
      <c r="D52" s="119"/>
      <c r="E52" s="664">
        <f>'ATT2A Prop Taxes per Function'!C6-'ATT2 - Other Tax'!E14-E53</f>
        <v>195577.06903633632</v>
      </c>
      <c r="F52" s="159"/>
      <c r="G52" s="671"/>
      <c r="H52" s="143"/>
      <c r="I52" s="119"/>
      <c r="J52" s="168"/>
      <c r="K52" s="2"/>
      <c r="L52" s="2"/>
      <c r="M52" s="2"/>
      <c r="N52" s="2"/>
      <c r="O52" s="2"/>
      <c r="P52" s="2"/>
      <c r="Q52" s="2"/>
      <c r="R52" s="2"/>
      <c r="S52" s="2"/>
    </row>
    <row r="53" spans="1:19">
      <c r="A53" s="159"/>
      <c r="B53" s="159">
        <v>12</v>
      </c>
      <c r="C53" s="444" t="s">
        <v>682</v>
      </c>
      <c r="D53" s="444"/>
      <c r="E53" s="664">
        <f>'ATT2A Prop Taxes per Function'!C10</f>
        <v>2973.4942499999997</v>
      </c>
      <c r="F53" s="159"/>
      <c r="G53" s="671"/>
      <c r="H53" s="143"/>
      <c r="I53" s="119"/>
      <c r="J53" s="168"/>
      <c r="K53" s="2"/>
      <c r="L53" s="2"/>
      <c r="M53" s="2"/>
      <c r="N53" s="2"/>
      <c r="O53" s="2"/>
      <c r="P53" s="2"/>
      <c r="Q53" s="2"/>
      <c r="R53" s="2"/>
      <c r="S53" s="2"/>
    </row>
    <row r="54" spans="1:19">
      <c r="A54" s="159"/>
      <c r="B54" s="159">
        <v>13</v>
      </c>
      <c r="C54" s="128" t="s">
        <v>20</v>
      </c>
      <c r="D54" s="128"/>
      <c r="E54" s="663">
        <v>3636</v>
      </c>
      <c r="F54" s="159"/>
      <c r="G54" s="159"/>
      <c r="H54" s="159"/>
      <c r="I54" s="159"/>
    </row>
    <row r="55" spans="1:19">
      <c r="A55" s="159"/>
      <c r="B55" s="159">
        <v>14</v>
      </c>
      <c r="C55" s="267" t="s">
        <v>471</v>
      </c>
      <c r="D55" s="128"/>
      <c r="E55" s="663">
        <v>0</v>
      </c>
      <c r="F55" s="159"/>
      <c r="G55" s="159"/>
      <c r="H55" s="159"/>
      <c r="I55" s="159"/>
    </row>
    <row r="56" spans="1:19">
      <c r="A56" s="119"/>
      <c r="B56" s="159">
        <v>15</v>
      </c>
      <c r="C56" s="267" t="s">
        <v>343</v>
      </c>
      <c r="D56" s="267"/>
      <c r="E56" s="663">
        <v>32409</v>
      </c>
      <c r="F56" s="159"/>
      <c r="G56" s="159"/>
      <c r="H56" s="159"/>
      <c r="I56" s="159"/>
    </row>
    <row r="57" spans="1:19">
      <c r="A57" s="119"/>
      <c r="B57" s="159">
        <f t="shared" si="1"/>
        <v>16</v>
      </c>
      <c r="C57" s="128"/>
      <c r="D57" s="267"/>
      <c r="E57" s="270">
        <v>0</v>
      </c>
      <c r="F57" s="159"/>
      <c r="G57" s="159"/>
      <c r="H57" s="159"/>
      <c r="I57" s="159"/>
    </row>
    <row r="58" spans="1:19">
      <c r="A58" s="119"/>
      <c r="B58" s="159">
        <f t="shared" si="1"/>
        <v>17</v>
      </c>
      <c r="C58" s="128"/>
      <c r="D58" s="128"/>
      <c r="E58" s="270">
        <v>0</v>
      </c>
      <c r="F58" s="159"/>
      <c r="G58" s="159"/>
      <c r="H58" s="159"/>
      <c r="I58" s="159"/>
    </row>
    <row r="59" spans="1:19">
      <c r="A59" s="119"/>
      <c r="B59" s="159">
        <f t="shared" si="1"/>
        <v>18</v>
      </c>
      <c r="C59" s="128"/>
      <c r="D59" s="128"/>
      <c r="E59" s="270">
        <v>0</v>
      </c>
      <c r="F59" s="159"/>
      <c r="G59" s="159"/>
      <c r="H59" s="159"/>
      <c r="I59" s="159"/>
    </row>
    <row r="60" spans="1:19">
      <c r="A60" s="119"/>
      <c r="B60" s="159">
        <f t="shared" si="1"/>
        <v>19</v>
      </c>
      <c r="C60" s="128"/>
      <c r="D60" s="128"/>
      <c r="E60" s="270">
        <v>0</v>
      </c>
      <c r="F60" s="159"/>
      <c r="G60" s="159"/>
      <c r="H60" s="159"/>
      <c r="I60" s="159"/>
    </row>
    <row r="61" spans="1:19">
      <c r="A61" s="119"/>
      <c r="B61" s="159">
        <f t="shared" si="1"/>
        <v>20</v>
      </c>
      <c r="C61" s="128"/>
      <c r="D61" s="128"/>
      <c r="E61" s="270">
        <v>0</v>
      </c>
      <c r="F61" s="159"/>
      <c r="G61" s="159"/>
      <c r="H61" s="159"/>
      <c r="I61" s="159"/>
    </row>
    <row r="62" spans="1:19">
      <c r="A62" s="159"/>
      <c r="B62" s="159"/>
      <c r="C62" s="128"/>
      <c r="D62" s="128"/>
      <c r="E62" s="275"/>
      <c r="F62" s="159"/>
      <c r="G62" s="159"/>
      <c r="H62" s="159"/>
      <c r="I62" s="159"/>
    </row>
    <row r="63" spans="1:19">
      <c r="A63" s="159"/>
      <c r="B63" s="119">
        <f>B61+1</f>
        <v>21</v>
      </c>
      <c r="C63" s="265" t="s">
        <v>636</v>
      </c>
      <c r="D63" s="119"/>
      <c r="E63" s="449">
        <f>SUM(E49:E62)</f>
        <v>255347.65828633631</v>
      </c>
      <c r="F63" s="159"/>
      <c r="G63" s="159"/>
      <c r="H63" s="159"/>
      <c r="I63" s="159"/>
    </row>
    <row r="64" spans="1:19">
      <c r="A64" s="159"/>
      <c r="B64" s="119"/>
      <c r="C64" s="265"/>
      <c r="D64" s="119"/>
      <c r="E64" s="450"/>
      <c r="F64" s="159"/>
      <c r="G64" s="159"/>
      <c r="H64" s="159"/>
      <c r="I64" s="159"/>
    </row>
    <row r="65" spans="1:9">
      <c r="A65" s="159"/>
      <c r="B65" s="119">
        <f>+B63+1</f>
        <v>22</v>
      </c>
      <c r="C65" s="265" t="s">
        <v>637</v>
      </c>
      <c r="D65" s="451"/>
      <c r="E65" s="665">
        <f>E21+E32+E41+E63</f>
        <v>359829.81991388556</v>
      </c>
      <c r="F65" s="277"/>
      <c r="G65" s="277"/>
      <c r="H65" s="167"/>
      <c r="I65" s="159"/>
    </row>
    <row r="66" spans="1:9">
      <c r="A66" s="159"/>
      <c r="B66" s="119"/>
      <c r="C66" s="173"/>
      <c r="D66" s="173"/>
      <c r="E66" s="278"/>
      <c r="F66" s="277"/>
      <c r="G66" s="277"/>
      <c r="H66" s="167"/>
      <c r="I66" s="159"/>
    </row>
    <row r="67" spans="1:9">
      <c r="A67" s="159"/>
      <c r="B67" s="159">
        <f>+B65+1</f>
        <v>23</v>
      </c>
      <c r="C67" s="173" t="s">
        <v>438</v>
      </c>
      <c r="D67" s="173"/>
      <c r="E67" s="279">
        <f>+E63-E65</f>
        <v>-104482.16162754924</v>
      </c>
      <c r="F67" s="277"/>
      <c r="G67" s="277"/>
      <c r="H67" s="167"/>
      <c r="I67" s="159"/>
    </row>
    <row r="68" spans="1:9">
      <c r="A68" s="159"/>
      <c r="B68" s="159"/>
      <c r="C68" s="173"/>
      <c r="D68" s="173"/>
      <c r="E68" s="280"/>
      <c r="F68" s="277"/>
      <c r="G68" s="277"/>
      <c r="H68" s="167"/>
      <c r="I68" s="159"/>
    </row>
    <row r="69" spans="1:9">
      <c r="A69" s="159"/>
      <c r="B69" s="119" t="s">
        <v>629</v>
      </c>
      <c r="C69" s="119"/>
      <c r="D69" s="119"/>
      <c r="E69" s="281"/>
      <c r="F69" s="152"/>
      <c r="G69" s="152"/>
      <c r="H69" s="152"/>
      <c r="I69" s="159"/>
    </row>
    <row r="70" spans="1:9">
      <c r="A70" s="159"/>
      <c r="B70" s="119" t="s">
        <v>507</v>
      </c>
      <c r="C70" s="119" t="s">
        <v>92</v>
      </c>
      <c r="D70" s="119"/>
      <c r="E70" s="281"/>
      <c r="F70" s="152"/>
      <c r="G70" s="152"/>
      <c r="H70" s="152"/>
      <c r="I70" s="159"/>
    </row>
    <row r="71" spans="1:9">
      <c r="A71" s="159"/>
      <c r="B71" s="119"/>
      <c r="C71" s="263" t="s">
        <v>231</v>
      </c>
      <c r="D71" s="119"/>
      <c r="E71" s="281"/>
      <c r="F71" s="119"/>
      <c r="G71" s="152"/>
      <c r="H71" s="152"/>
      <c r="I71" s="159"/>
    </row>
    <row r="72" spans="1:9">
      <c r="A72" s="159"/>
      <c r="B72" s="119" t="s">
        <v>616</v>
      </c>
      <c r="C72" s="119" t="s">
        <v>439</v>
      </c>
      <c r="D72" s="119"/>
      <c r="E72" s="281"/>
      <c r="F72" s="119"/>
      <c r="G72" s="152"/>
      <c r="H72" s="152"/>
      <c r="I72" s="159"/>
    </row>
    <row r="73" spans="1:9">
      <c r="A73" s="159"/>
      <c r="B73" s="119"/>
      <c r="C73" s="263" t="s">
        <v>231</v>
      </c>
      <c r="D73" s="119"/>
      <c r="E73" s="281"/>
      <c r="F73" s="119"/>
      <c r="G73" s="152"/>
      <c r="H73" s="152"/>
      <c r="I73" s="159"/>
    </row>
    <row r="74" spans="1:9">
      <c r="A74" s="159"/>
      <c r="B74" s="119" t="s">
        <v>485</v>
      </c>
      <c r="C74" s="119" t="s">
        <v>232</v>
      </c>
      <c r="D74" s="119"/>
      <c r="E74" s="281"/>
      <c r="F74" s="119"/>
      <c r="G74" s="152"/>
      <c r="H74" s="152"/>
      <c r="I74" s="159"/>
    </row>
    <row r="75" spans="1:9">
      <c r="A75" s="159"/>
      <c r="B75" s="119" t="s">
        <v>508</v>
      </c>
      <c r="C75" s="263" t="s">
        <v>30</v>
      </c>
      <c r="D75" s="119"/>
      <c r="E75" s="281"/>
      <c r="F75" s="119"/>
      <c r="G75" s="152"/>
      <c r="H75" s="152"/>
      <c r="I75" s="159"/>
    </row>
    <row r="76" spans="1:9">
      <c r="A76" s="159"/>
      <c r="B76" s="119"/>
      <c r="C76" s="119" t="s">
        <v>31</v>
      </c>
      <c r="D76" s="119"/>
      <c r="E76" s="281"/>
      <c r="F76" s="119"/>
      <c r="G76" s="119"/>
      <c r="H76" s="119"/>
      <c r="I76" s="159"/>
    </row>
    <row r="77" spans="1:9">
      <c r="A77" s="159"/>
      <c r="B77" s="119"/>
      <c r="C77" s="119" t="s">
        <v>197</v>
      </c>
      <c r="D77" s="159"/>
      <c r="E77" s="266"/>
      <c r="F77" s="159"/>
      <c r="G77" s="159"/>
      <c r="H77" s="159"/>
      <c r="I77" s="159"/>
    </row>
    <row r="78" spans="1:9">
      <c r="A78" s="159"/>
      <c r="B78" s="119"/>
      <c r="C78" s="119"/>
      <c r="D78" s="159"/>
      <c r="E78" s="266"/>
      <c r="F78" s="159"/>
      <c r="G78" s="159"/>
      <c r="H78" s="159"/>
      <c r="I78" s="159"/>
    </row>
    <row r="79" spans="1:9">
      <c r="A79" s="159"/>
      <c r="B79" s="159"/>
      <c r="C79" s="159"/>
      <c r="D79" s="159"/>
      <c r="E79" s="266"/>
      <c r="F79" s="159"/>
      <c r="G79" s="159"/>
      <c r="H79" s="159"/>
      <c r="I79" s="159"/>
    </row>
    <row r="80" spans="1:9">
      <c r="A80" s="159"/>
      <c r="B80" s="159"/>
      <c r="C80" s="159"/>
      <c r="D80" s="159"/>
      <c r="E80" s="266"/>
      <c r="F80" s="159"/>
      <c r="G80" s="159"/>
      <c r="H80" s="159"/>
      <c r="I80" s="159"/>
    </row>
    <row r="81" spans="1:9">
      <c r="A81" s="159"/>
      <c r="B81" s="159"/>
      <c r="C81" s="159"/>
      <c r="D81" s="159"/>
      <c r="E81" s="266"/>
      <c r="F81" s="159"/>
      <c r="G81" s="159"/>
      <c r="H81" s="159"/>
      <c r="I81" s="159"/>
    </row>
    <row r="82" spans="1:9">
      <c r="A82" s="159"/>
      <c r="B82" s="159"/>
      <c r="C82" s="159"/>
      <c r="D82" s="159"/>
      <c r="E82" s="266"/>
      <c r="F82" s="159"/>
      <c r="G82" s="159"/>
      <c r="H82" s="159"/>
    </row>
    <row r="83" spans="1:9">
      <c r="A83" s="159"/>
      <c r="B83" s="159"/>
      <c r="C83" s="159"/>
      <c r="D83" s="159"/>
      <c r="E83" s="266"/>
      <c r="F83" s="159"/>
      <c r="G83" s="159"/>
      <c r="H83" s="159"/>
    </row>
    <row r="84" spans="1:9">
      <c r="A84" s="159"/>
      <c r="B84" s="159"/>
      <c r="C84" s="159"/>
      <c r="D84" s="159"/>
      <c r="E84" s="266"/>
      <c r="F84" s="159"/>
      <c r="G84" s="159"/>
      <c r="H84" s="159"/>
    </row>
    <row r="85" spans="1:9">
      <c r="A85" s="159"/>
      <c r="B85" s="159"/>
      <c r="C85" s="159"/>
      <c r="D85" s="159"/>
      <c r="E85" s="266"/>
      <c r="F85" s="159"/>
      <c r="G85" s="159"/>
      <c r="H85" s="159"/>
    </row>
    <row r="86" spans="1:9">
      <c r="A86" s="159"/>
      <c r="B86" s="159"/>
      <c r="C86" s="159"/>
      <c r="D86" s="159"/>
      <c r="E86" s="266"/>
      <c r="F86" s="159"/>
      <c r="G86" s="159"/>
      <c r="H86" s="159"/>
    </row>
    <row r="87" spans="1:9">
      <c r="A87" s="159"/>
      <c r="B87" s="159"/>
      <c r="C87" s="159"/>
      <c r="D87" s="159"/>
      <c r="E87" s="266"/>
      <c r="F87" s="159"/>
      <c r="G87" s="159"/>
      <c r="H87" s="159"/>
    </row>
    <row r="88" spans="1:9">
      <c r="A88" s="159"/>
      <c r="B88" s="159"/>
      <c r="C88" s="159"/>
      <c r="D88" s="159"/>
      <c r="E88" s="266"/>
      <c r="F88" s="159"/>
      <c r="G88" s="159"/>
      <c r="H88" s="159"/>
    </row>
    <row r="89" spans="1:9">
      <c r="A89" s="159"/>
      <c r="B89" s="159"/>
      <c r="C89" s="159"/>
      <c r="D89" s="159"/>
      <c r="E89" s="266"/>
      <c r="F89" s="159"/>
      <c r="G89" s="159"/>
      <c r="H89" s="159"/>
    </row>
    <row r="90" spans="1:9">
      <c r="A90" s="159"/>
      <c r="B90" s="159"/>
      <c r="C90" s="159"/>
      <c r="D90" s="159"/>
      <c r="E90" s="266"/>
      <c r="F90" s="159"/>
      <c r="G90" s="159"/>
      <c r="H90" s="159"/>
    </row>
  </sheetData>
  <mergeCells count="4">
    <mergeCell ref="A1:I1"/>
    <mergeCell ref="A2:I2"/>
    <mergeCell ref="A3:I3"/>
    <mergeCell ref="A4:I4"/>
  </mergeCells>
  <phoneticPr fontId="57"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tint="-0.14999847407452621"/>
    <pageSetUpPr fitToPage="1"/>
  </sheetPr>
  <dimension ref="A1:I30"/>
  <sheetViews>
    <sheetView view="pageBreakPreview" zoomScale="110" zoomScaleNormal="100" zoomScaleSheetLayoutView="110" workbookViewId="0"/>
  </sheetViews>
  <sheetFormatPr defaultRowHeight="12.75"/>
  <cols>
    <col min="1" max="1" width="4.28515625" style="713" customWidth="1"/>
    <col min="2" max="2" width="39.85546875" customWidth="1"/>
    <col min="3" max="3" width="15.140625" customWidth="1"/>
  </cols>
  <sheetData>
    <row r="1" spans="2:9" ht="15">
      <c r="B1" s="1420" t="s">
        <v>26</v>
      </c>
      <c r="C1" s="1420"/>
      <c r="D1" s="159"/>
    </row>
    <row r="2" spans="2:9" ht="15">
      <c r="B2" s="1420" t="s">
        <v>676</v>
      </c>
      <c r="C2" s="1420"/>
      <c r="D2" s="323"/>
      <c r="E2" s="323"/>
      <c r="F2" s="323"/>
      <c r="G2" s="323"/>
      <c r="H2" s="323"/>
      <c r="I2" s="323"/>
    </row>
    <row r="3" spans="2:9" ht="31.5" customHeight="1">
      <c r="B3" s="1421" t="s">
        <v>198</v>
      </c>
      <c r="C3" s="1421"/>
      <c r="D3" s="159"/>
    </row>
    <row r="4" spans="2:9" ht="15">
      <c r="B4" s="1422" t="s">
        <v>1451</v>
      </c>
      <c r="C4" s="1422"/>
      <c r="D4" s="159"/>
    </row>
    <row r="5" spans="2:9">
      <c r="B5" s="282"/>
      <c r="C5" s="282"/>
      <c r="D5" s="159"/>
    </row>
    <row r="6" spans="2:9" ht="14.25" customHeight="1">
      <c r="B6" s="178" t="s">
        <v>95</v>
      </c>
      <c r="C6" s="1339">
        <v>259799.32900000003</v>
      </c>
      <c r="D6" s="159"/>
    </row>
    <row r="7" spans="2:9" ht="21.4" customHeight="1">
      <c r="B7" s="177"/>
      <c r="C7" s="662"/>
      <c r="D7" s="159"/>
    </row>
    <row r="8" spans="2:9">
      <c r="B8" s="282" t="s">
        <v>304</v>
      </c>
      <c r="C8" s="1340">
        <v>100324.41265</v>
      </c>
      <c r="D8" s="159"/>
      <c r="E8" s="672"/>
    </row>
    <row r="9" spans="2:9">
      <c r="B9" s="282" t="s">
        <v>451</v>
      </c>
      <c r="C9" s="1340">
        <v>61105.575100000002</v>
      </c>
      <c r="D9" s="159"/>
      <c r="E9" s="672"/>
    </row>
    <row r="10" spans="2:9">
      <c r="B10" s="282" t="s">
        <v>681</v>
      </c>
      <c r="C10" s="1340">
        <v>2973.4942499999997</v>
      </c>
      <c r="D10" s="159"/>
      <c r="E10" s="672"/>
    </row>
    <row r="11" spans="2:9">
      <c r="B11" s="282" t="s">
        <v>452</v>
      </c>
      <c r="C11" s="1340">
        <v>93682.429000000004</v>
      </c>
      <c r="D11" s="159"/>
    </row>
    <row r="12" spans="2:9">
      <c r="B12" s="282" t="s">
        <v>453</v>
      </c>
      <c r="C12" s="1340">
        <v>1713.4179999999999</v>
      </c>
      <c r="D12" s="159"/>
    </row>
    <row r="13" spans="2:9">
      <c r="B13" s="282" t="s">
        <v>454</v>
      </c>
      <c r="C13" s="283">
        <f>SUM(C8:C12)</f>
        <v>259799.329</v>
      </c>
      <c r="D13" s="159"/>
    </row>
    <row r="14" spans="2:9">
      <c r="B14" s="282"/>
      <c r="C14" s="284"/>
      <c r="D14" s="159"/>
    </row>
    <row r="15" spans="2:9" ht="15">
      <c r="B15" s="178" t="s">
        <v>419</v>
      </c>
      <c r="C15" s="284"/>
      <c r="D15" s="159"/>
    </row>
    <row r="16" spans="2:9">
      <c r="B16" s="282" t="s">
        <v>453</v>
      </c>
      <c r="C16" s="661">
        <f>C12</f>
        <v>1713.4179999999999</v>
      </c>
      <c r="D16" s="159"/>
    </row>
    <row r="17" spans="2:4">
      <c r="B17" s="282" t="s">
        <v>593</v>
      </c>
      <c r="C17" s="293">
        <f>'Appendix A'!H15</f>
        <v>8.3570158399007222E-2</v>
      </c>
      <c r="D17" s="159"/>
    </row>
    <row r="18" spans="2:4">
      <c r="B18" s="282" t="s">
        <v>455</v>
      </c>
      <c r="C18" s="285">
        <f>C16*C17</f>
        <v>143.19061366371014</v>
      </c>
      <c r="D18" s="159"/>
    </row>
    <row r="19" spans="2:4">
      <c r="B19" s="282"/>
      <c r="C19" s="284"/>
      <c r="D19" s="159"/>
    </row>
    <row r="20" spans="2:4" ht="13.5" thickBot="1">
      <c r="B20" s="282"/>
      <c r="C20" s="284"/>
      <c r="D20" s="159"/>
    </row>
    <row r="21" spans="2:4">
      <c r="B21" s="179" t="s">
        <v>457</v>
      </c>
      <c r="C21" s="286"/>
      <c r="D21" s="159"/>
    </row>
    <row r="22" spans="2:4">
      <c r="B22" s="287" t="s">
        <v>259</v>
      </c>
      <c r="C22" s="288">
        <f>C9</f>
        <v>61105.575100000002</v>
      </c>
      <c r="D22" s="159"/>
    </row>
    <row r="23" spans="2:4">
      <c r="B23" s="287" t="s">
        <v>456</v>
      </c>
      <c r="C23" s="289">
        <f>C18</f>
        <v>143.19061366371014</v>
      </c>
      <c r="D23" s="159"/>
    </row>
    <row r="24" spans="2:4">
      <c r="B24" s="287" t="s">
        <v>457</v>
      </c>
      <c r="C24" s="288">
        <f>SUM(C22:C23)</f>
        <v>61248.765713663714</v>
      </c>
      <c r="D24" s="159"/>
    </row>
    <row r="25" spans="2:4">
      <c r="B25" s="287"/>
      <c r="C25" s="290"/>
      <c r="D25" s="159"/>
    </row>
    <row r="26" spans="2:4">
      <c r="B26" s="287"/>
      <c r="C26" s="290"/>
      <c r="D26" s="159"/>
    </row>
    <row r="27" spans="2:4" ht="13.5" thickBot="1">
      <c r="B27" s="291"/>
      <c r="C27" s="292"/>
      <c r="D27" s="159"/>
    </row>
    <row r="28" spans="2:4">
      <c r="B28" s="282"/>
      <c r="C28" s="282"/>
      <c r="D28" s="159"/>
    </row>
    <row r="29" spans="2:4">
      <c r="B29" s="630"/>
      <c r="C29" s="176"/>
    </row>
    <row r="30" spans="2:4">
      <c r="B30" s="180"/>
      <c r="C30" s="176"/>
    </row>
  </sheetData>
  <mergeCells count="4">
    <mergeCell ref="B2:C2"/>
    <mergeCell ref="B1:C1"/>
    <mergeCell ref="B3:C3"/>
    <mergeCell ref="B4:C4"/>
  </mergeCells>
  <phoneticPr fontId="5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14999847407452621"/>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417" t="str">
        <f>+'Appendix A'!A1</f>
        <v xml:space="preserve">Virginia Electric and Power Company  </v>
      </c>
      <c r="B1" s="1417"/>
      <c r="C1" s="1417"/>
      <c r="D1" s="1417"/>
      <c r="E1" s="1417"/>
      <c r="F1" s="1417"/>
    </row>
    <row r="2" spans="1:7" ht="18">
      <c r="A2" s="1417" t="s">
        <v>676</v>
      </c>
      <c r="B2" s="1417"/>
      <c r="C2" s="1417"/>
      <c r="D2" s="1417"/>
      <c r="E2" s="1417"/>
      <c r="F2" s="1417"/>
    </row>
    <row r="3" spans="1:7" ht="18">
      <c r="A3" s="1417" t="s">
        <v>393</v>
      </c>
      <c r="B3" s="1417"/>
      <c r="C3" s="1417"/>
      <c r="D3" s="1417"/>
      <c r="E3" s="1417"/>
      <c r="F3" s="1417"/>
    </row>
    <row r="4" spans="1:7" ht="15">
      <c r="A4" s="1423" t="s">
        <v>1452</v>
      </c>
      <c r="B4" s="1423"/>
      <c r="C4" s="1423"/>
      <c r="D4" s="1423"/>
      <c r="E4" s="1423"/>
      <c r="F4" s="1423"/>
    </row>
    <row r="5" spans="1:7">
      <c r="A5" s="295"/>
      <c r="B5" s="153"/>
      <c r="C5" s="295"/>
      <c r="D5" s="296" t="s">
        <v>259</v>
      </c>
      <c r="E5" s="294" t="s">
        <v>472</v>
      </c>
      <c r="F5" s="295"/>
    </row>
    <row r="6" spans="1:7">
      <c r="A6" s="159"/>
      <c r="B6" s="154" t="s">
        <v>384</v>
      </c>
      <c r="C6" s="159"/>
      <c r="D6" s="297" t="s">
        <v>261</v>
      </c>
      <c r="E6" s="298" t="s">
        <v>261</v>
      </c>
      <c r="F6" s="298" t="s">
        <v>615</v>
      </c>
    </row>
    <row r="7" spans="1:7" ht="15">
      <c r="A7" s="159">
        <v>1</v>
      </c>
      <c r="B7" s="264" t="s">
        <v>355</v>
      </c>
      <c r="C7" s="158"/>
      <c r="D7" s="700">
        <v>13762.909</v>
      </c>
      <c r="E7" s="306"/>
      <c r="F7" s="307">
        <f>SUM(D7:E7)</f>
        <v>13762.909</v>
      </c>
      <c r="G7" s="117"/>
    </row>
    <row r="8" spans="1:7" s="155" customFormat="1">
      <c r="A8" s="159">
        <v>2</v>
      </c>
      <c r="B8" s="160" t="s">
        <v>385</v>
      </c>
      <c r="C8" s="159" t="s">
        <v>407</v>
      </c>
      <c r="D8" s="308">
        <f>SUM(D7:D7)</f>
        <v>13762.909</v>
      </c>
      <c r="E8" s="452">
        <f>SUM(E7)</f>
        <v>0</v>
      </c>
      <c r="F8" s="165">
        <f>SUM(F7)</f>
        <v>13762.909</v>
      </c>
      <c r="G8" s="156"/>
    </row>
    <row r="9" spans="1:7">
      <c r="A9" s="159"/>
      <c r="B9" s="160"/>
      <c r="C9" s="160"/>
      <c r="D9" s="308"/>
      <c r="E9" s="119"/>
      <c r="F9" s="159"/>
      <c r="G9" s="120"/>
    </row>
    <row r="10" spans="1:7">
      <c r="A10" s="119"/>
      <c r="B10" s="154" t="s">
        <v>356</v>
      </c>
      <c r="C10" s="160"/>
      <c r="D10" s="304"/>
      <c r="E10" s="119"/>
      <c r="F10" s="159"/>
      <c r="G10" s="121"/>
    </row>
    <row r="11" spans="1:7">
      <c r="A11" s="119"/>
      <c r="B11" s="299"/>
      <c r="C11" s="274"/>
      <c r="D11" s="309"/>
      <c r="E11" s="119"/>
      <c r="F11" s="159"/>
      <c r="G11" s="118"/>
    </row>
    <row r="12" spans="1:7">
      <c r="A12" s="119">
        <f>+A8+1</f>
        <v>3</v>
      </c>
      <c r="B12" s="264" t="s">
        <v>519</v>
      </c>
      <c r="C12" s="268"/>
      <c r="D12" s="310"/>
      <c r="E12" s="128"/>
      <c r="F12" s="119"/>
      <c r="G12" s="117"/>
    </row>
    <row r="13" spans="1:7" ht="38.25">
      <c r="A13" s="300">
        <f t="shared" ref="A13:A19" si="0">+A12+1</f>
        <v>4</v>
      </c>
      <c r="B13" s="268" t="s">
        <v>93</v>
      </c>
      <c r="C13" s="268"/>
      <c r="D13" s="701">
        <v>1439.8140000000001</v>
      </c>
      <c r="E13" s="667"/>
      <c r="F13" s="666">
        <f>SUM(D13:E13)</f>
        <v>1439.8140000000001</v>
      </c>
      <c r="G13" s="117"/>
    </row>
    <row r="14" spans="1:7">
      <c r="A14" s="119">
        <f t="shared" si="0"/>
        <v>5</v>
      </c>
      <c r="B14" s="160" t="s">
        <v>1</v>
      </c>
      <c r="C14" s="268"/>
      <c r="D14" s="701">
        <v>0</v>
      </c>
      <c r="E14" s="306"/>
      <c r="F14" s="165">
        <f t="shared" ref="F14:F22" si="1">SUM(D14:E14)</f>
        <v>0</v>
      </c>
      <c r="G14" s="117"/>
    </row>
    <row r="15" spans="1:7">
      <c r="A15" s="159">
        <f t="shared" si="0"/>
        <v>6</v>
      </c>
      <c r="B15" s="160" t="s">
        <v>357</v>
      </c>
      <c r="C15" s="181"/>
      <c r="D15" s="702">
        <v>0</v>
      </c>
      <c r="E15" s="306"/>
      <c r="F15" s="165">
        <f t="shared" si="1"/>
        <v>0</v>
      </c>
      <c r="G15" s="118"/>
    </row>
    <row r="16" spans="1:7">
      <c r="A16" s="159">
        <f t="shared" si="0"/>
        <v>7</v>
      </c>
      <c r="B16" s="160" t="s">
        <v>358</v>
      </c>
      <c r="C16" s="268"/>
      <c r="D16" s="701">
        <v>0</v>
      </c>
      <c r="E16" s="306"/>
      <c r="F16" s="165">
        <f t="shared" si="1"/>
        <v>0</v>
      </c>
      <c r="G16" s="117"/>
    </row>
    <row r="17" spans="1:14">
      <c r="A17" s="159">
        <f t="shared" si="0"/>
        <v>8</v>
      </c>
      <c r="B17" s="160" t="s">
        <v>359</v>
      </c>
      <c r="C17" s="158"/>
      <c r="D17" s="703">
        <v>1972.4970000000001</v>
      </c>
      <c r="E17" s="667"/>
      <c r="F17" s="666">
        <f t="shared" si="1"/>
        <v>1972.4970000000001</v>
      </c>
      <c r="G17" s="121"/>
    </row>
    <row r="18" spans="1:14">
      <c r="A18" s="159">
        <f t="shared" si="0"/>
        <v>9</v>
      </c>
      <c r="B18" s="160" t="s">
        <v>360</v>
      </c>
      <c r="C18" s="119"/>
      <c r="D18" s="703">
        <f>2370.569+('Att 10 '!E37/1000)</f>
        <v>36790.823256368654</v>
      </c>
      <c r="E18" s="306"/>
      <c r="F18" s="165">
        <f t="shared" si="1"/>
        <v>36790.823256368654</v>
      </c>
    </row>
    <row r="19" spans="1:14" ht="15">
      <c r="A19" s="159">
        <f t="shared" si="0"/>
        <v>10</v>
      </c>
      <c r="B19" s="160" t="s">
        <v>362</v>
      </c>
      <c r="C19" s="119"/>
      <c r="D19" s="656"/>
      <c r="E19" s="311"/>
      <c r="F19" s="307">
        <f t="shared" si="1"/>
        <v>0</v>
      </c>
    </row>
    <row r="20" spans="1:14">
      <c r="A20" s="159"/>
      <c r="B20" s="160"/>
      <c r="C20" s="119"/>
      <c r="D20" s="312"/>
      <c r="E20" s="119"/>
      <c r="F20" s="159"/>
    </row>
    <row r="21" spans="1:14" ht="15">
      <c r="A21" s="159">
        <f>+A19+1</f>
        <v>11</v>
      </c>
      <c r="B21" s="160" t="s">
        <v>217</v>
      </c>
      <c r="C21" s="159" t="s">
        <v>408</v>
      </c>
      <c r="D21" s="312">
        <f>SUM(D12:D19)+D8</f>
        <v>53966.043256368655</v>
      </c>
      <c r="E21" s="313">
        <f>SUM(E12:E19)+E8</f>
        <v>0</v>
      </c>
      <c r="F21" s="165">
        <f t="shared" si="1"/>
        <v>53966.043256368655</v>
      </c>
    </row>
    <row r="22" spans="1:14" ht="15">
      <c r="A22" s="119">
        <v>12</v>
      </c>
      <c r="B22" s="158" t="s">
        <v>477</v>
      </c>
      <c r="C22" s="119"/>
      <c r="D22" s="313">
        <f>D34</f>
        <v>-9263.8054999999986</v>
      </c>
      <c r="E22" s="313">
        <f>E34</f>
        <v>0</v>
      </c>
      <c r="F22" s="307">
        <f t="shared" si="1"/>
        <v>-9263.8054999999986</v>
      </c>
    </row>
    <row r="23" spans="1:14">
      <c r="A23" s="119">
        <v>13</v>
      </c>
      <c r="B23" s="158" t="s">
        <v>431</v>
      </c>
      <c r="C23" s="119"/>
      <c r="D23" s="314">
        <f>+D21+D22</f>
        <v>44702.23775636866</v>
      </c>
      <c r="E23" s="314">
        <f>+E21+E22</f>
        <v>0</v>
      </c>
      <c r="F23" s="314">
        <f>+F21+F22</f>
        <v>44702.23775636866</v>
      </c>
    </row>
    <row r="24" spans="1:14">
      <c r="A24" s="301"/>
      <c r="B24" s="159"/>
      <c r="C24" s="159"/>
      <c r="D24" s="312"/>
      <c r="E24" s="119"/>
      <c r="F24" s="159"/>
      <c r="H24" s="182"/>
      <c r="J24" s="182"/>
      <c r="K24" s="182"/>
      <c r="L24" s="182"/>
      <c r="N24" s="182"/>
    </row>
    <row r="25" spans="1:14">
      <c r="A25" s="301"/>
      <c r="B25" s="159"/>
      <c r="C25" s="159"/>
      <c r="D25" s="312"/>
      <c r="E25" s="119"/>
      <c r="F25" s="159"/>
      <c r="H25" s="182"/>
      <c r="J25" s="182"/>
      <c r="K25" s="182"/>
      <c r="L25" s="182"/>
    </row>
    <row r="26" spans="1:14">
      <c r="A26" s="301"/>
      <c r="B26" s="159" t="s">
        <v>245</v>
      </c>
      <c r="C26" s="159"/>
      <c r="D26" s="312"/>
      <c r="E26" s="119"/>
      <c r="F26" s="159"/>
      <c r="H26" s="182"/>
      <c r="J26" s="182"/>
      <c r="K26" s="182"/>
      <c r="L26" s="182"/>
    </row>
    <row r="27" spans="1:14" ht="15">
      <c r="A27" s="300"/>
      <c r="B27" s="159"/>
      <c r="C27" s="302"/>
      <c r="D27" s="312"/>
      <c r="E27" s="315"/>
      <c r="F27" s="159"/>
      <c r="H27" s="182"/>
      <c r="J27" s="182"/>
      <c r="K27" s="182"/>
      <c r="L27" s="182"/>
    </row>
    <row r="28" spans="1:14" ht="15">
      <c r="A28" s="300" t="s">
        <v>246</v>
      </c>
      <c r="B28" s="174" t="s">
        <v>2</v>
      </c>
      <c r="C28" s="302"/>
      <c r="D28" s="314">
        <f>D7+D17+D19</f>
        <v>15735.405999999999</v>
      </c>
      <c r="E28" s="314">
        <f>E7+E17+E19</f>
        <v>0</v>
      </c>
      <c r="F28" s="165">
        <f>SUM(D28:E28)</f>
        <v>15735.405999999999</v>
      </c>
      <c r="G28" s="2"/>
      <c r="H28" s="182"/>
    </row>
    <row r="29" spans="1:14" s="155" customFormat="1" ht="15">
      <c r="A29" s="300" t="s">
        <v>247</v>
      </c>
      <c r="B29" s="174" t="s">
        <v>253</v>
      </c>
      <c r="C29" s="302"/>
      <c r="D29" s="316">
        <v>2792.2049999999999</v>
      </c>
      <c r="E29" s="316">
        <v>0</v>
      </c>
      <c r="F29" s="307">
        <f>SUM(D29:E29)</f>
        <v>2792.2049999999999</v>
      </c>
      <c r="G29" s="2"/>
    </row>
    <row r="30" spans="1:14" ht="15">
      <c r="A30" s="300" t="s">
        <v>248</v>
      </c>
      <c r="B30" s="174" t="s">
        <v>254</v>
      </c>
      <c r="C30" s="302"/>
      <c r="D30" s="314">
        <f>+D28-D29</f>
        <v>12943.200999999999</v>
      </c>
      <c r="E30" s="314">
        <f>+E28-E29</f>
        <v>0</v>
      </c>
      <c r="F30" s="314">
        <f>+F28-F29</f>
        <v>12943.200999999999</v>
      </c>
      <c r="G30" s="2"/>
      <c r="H30" s="182"/>
    </row>
    <row r="31" spans="1:14" s="155" customFormat="1" ht="15">
      <c r="A31" s="300" t="s">
        <v>249</v>
      </c>
      <c r="B31" s="174" t="s">
        <v>255</v>
      </c>
      <c r="C31" s="302"/>
      <c r="D31" s="314">
        <f>+D30/2</f>
        <v>6471.6004999999996</v>
      </c>
      <c r="E31" s="314">
        <f>+E30/2</f>
        <v>0</v>
      </c>
      <c r="F31" s="314">
        <f>+F30/2</f>
        <v>6471.6004999999996</v>
      </c>
      <c r="G31" s="2"/>
      <c r="H31" s="183"/>
      <c r="J31" s="184"/>
    </row>
    <row r="32" spans="1:14" ht="38.25">
      <c r="A32" s="300" t="s">
        <v>250</v>
      </c>
      <c r="B32" s="174" t="s">
        <v>224</v>
      </c>
      <c r="C32" s="302"/>
      <c r="D32" s="314">
        <v>0</v>
      </c>
      <c r="E32" s="314">
        <v>0</v>
      </c>
      <c r="F32" s="314">
        <v>0</v>
      </c>
      <c r="G32" s="2"/>
    </row>
    <row r="33" spans="1:8">
      <c r="A33" s="300" t="s">
        <v>251</v>
      </c>
      <c r="B33" s="158" t="s">
        <v>256</v>
      </c>
      <c r="C33" s="119"/>
      <c r="D33" s="312">
        <f>+D31+D32</f>
        <v>6471.6004999999996</v>
      </c>
      <c r="E33" s="314">
        <f>+E31+E32</f>
        <v>0</v>
      </c>
      <c r="F33" s="312">
        <f>+F31+F32</f>
        <v>6471.6004999999996</v>
      </c>
      <c r="G33" s="2"/>
      <c r="H33" s="182"/>
    </row>
    <row r="34" spans="1:8">
      <c r="A34" s="300" t="s">
        <v>252</v>
      </c>
      <c r="B34" s="158" t="s">
        <v>257</v>
      </c>
      <c r="C34" s="119"/>
      <c r="D34" s="312">
        <f>+D33-D28</f>
        <v>-9263.8054999999986</v>
      </c>
      <c r="E34" s="314">
        <f>+E33-E28</f>
        <v>0</v>
      </c>
      <c r="F34" s="312">
        <f>+F33-F28</f>
        <v>-9263.8054999999986</v>
      </c>
      <c r="G34" s="2"/>
      <c r="H34" s="182"/>
    </row>
    <row r="35" spans="1:8">
      <c r="A35" s="303"/>
      <c r="B35" s="159"/>
      <c r="C35" s="159"/>
      <c r="D35" s="312"/>
      <c r="E35" s="312"/>
      <c r="F35" s="312"/>
    </row>
    <row r="36" spans="1:8">
      <c r="A36" s="295"/>
      <c r="B36" s="159"/>
      <c r="C36" s="159"/>
      <c r="D36" s="312"/>
      <c r="E36" s="312"/>
      <c r="F36" s="312"/>
    </row>
    <row r="37" spans="1:8">
      <c r="A37" s="295"/>
      <c r="B37" s="159"/>
      <c r="C37" s="159"/>
      <c r="D37" s="159"/>
      <c r="E37" s="159"/>
      <c r="F37" s="312"/>
    </row>
    <row r="38" spans="1:8">
      <c r="A38" s="295"/>
      <c r="B38" s="159"/>
      <c r="C38" s="159"/>
      <c r="D38" s="672"/>
      <c r="E38" s="159"/>
      <c r="F38" s="317"/>
    </row>
    <row r="39" spans="1:8">
      <c r="A39" s="295"/>
      <c r="B39" s="159"/>
      <c r="C39" s="159"/>
      <c r="D39" s="159"/>
      <c r="E39" s="159"/>
      <c r="F39" s="312"/>
      <c r="G39" s="155"/>
    </row>
    <row r="40" spans="1:8">
      <c r="A40" s="295"/>
      <c r="B40" s="159"/>
      <c r="C40" s="159"/>
      <c r="D40" s="304"/>
      <c r="E40" s="119"/>
      <c r="F40" s="159"/>
    </row>
    <row r="41" spans="1:8">
      <c r="A41" s="295"/>
      <c r="B41" s="159"/>
      <c r="C41" s="159"/>
      <c r="D41" s="304"/>
      <c r="E41" s="119"/>
      <c r="F41" s="159"/>
    </row>
    <row r="42" spans="1:8">
      <c r="A42" s="295"/>
      <c r="B42" s="159"/>
      <c r="C42" s="159"/>
      <c r="D42" s="304"/>
      <c r="E42" s="119"/>
      <c r="F42" s="159"/>
    </row>
    <row r="43" spans="1:8">
      <c r="A43" s="295"/>
      <c r="B43" s="157" t="s">
        <v>245</v>
      </c>
      <c r="C43" s="159"/>
      <c r="D43" s="304"/>
      <c r="E43" s="119"/>
      <c r="F43" s="159"/>
    </row>
    <row r="44" spans="1:8" ht="66.75" customHeight="1">
      <c r="A44" s="295"/>
      <c r="B44" s="175" t="s">
        <v>94</v>
      </c>
      <c r="C44" s="159"/>
      <c r="D44" s="305"/>
      <c r="E44" s="119"/>
      <c r="F44" s="159"/>
    </row>
    <row r="45" spans="1:8">
      <c r="A45" s="295"/>
      <c r="B45" s="160"/>
      <c r="C45" s="159"/>
      <c r="D45" s="304"/>
      <c r="E45" s="119"/>
      <c r="F45" s="159"/>
    </row>
    <row r="46" spans="1:8" ht="76.5">
      <c r="A46" s="295"/>
      <c r="B46" s="1217" t="s">
        <v>1476</v>
      </c>
      <c r="C46" s="159"/>
      <c r="D46" s="304"/>
      <c r="E46" s="119"/>
      <c r="F46" s="159"/>
    </row>
    <row r="47" spans="1:8">
      <c r="A47" s="295"/>
      <c r="B47" s="160"/>
      <c r="C47" s="159"/>
      <c r="D47" s="304"/>
      <c r="E47" s="119"/>
      <c r="F47" s="159"/>
    </row>
    <row r="48" spans="1:8" ht="160.5" customHeight="1">
      <c r="A48" s="295"/>
      <c r="B48" s="174" t="s">
        <v>390</v>
      </c>
      <c r="C48" s="159"/>
      <c r="D48" s="304"/>
      <c r="E48" s="119"/>
      <c r="F48" s="159"/>
    </row>
    <row r="49" spans="1:6">
      <c r="A49" s="295"/>
      <c r="C49" s="159"/>
      <c r="D49" s="304"/>
      <c r="E49" s="119"/>
      <c r="F49" s="159"/>
    </row>
    <row r="50" spans="1:6" ht="51">
      <c r="A50" s="295"/>
      <c r="B50" s="175" t="s">
        <v>391</v>
      </c>
      <c r="C50" s="159"/>
      <c r="D50" s="304"/>
      <c r="E50" s="119"/>
      <c r="F50" s="159"/>
    </row>
    <row r="51" spans="1:6">
      <c r="A51" s="295"/>
      <c r="B51" s="159"/>
      <c r="C51" s="159"/>
      <c r="D51" s="304"/>
      <c r="E51" s="119"/>
      <c r="F51" s="159"/>
    </row>
    <row r="52" spans="1:6">
      <c r="A52" s="295"/>
      <c r="B52" s="159"/>
      <c r="C52" s="159"/>
      <c r="D52" s="304"/>
      <c r="E52" s="119"/>
      <c r="F52" s="159"/>
    </row>
    <row r="53" spans="1:6">
      <c r="A53" s="295"/>
      <c r="B53" s="159"/>
      <c r="C53" s="159"/>
      <c r="D53" s="304"/>
      <c r="E53" s="119"/>
      <c r="F53" s="159"/>
    </row>
    <row r="54" spans="1:6">
      <c r="A54" s="295"/>
      <c r="B54" s="159"/>
      <c r="C54" s="159"/>
      <c r="D54" s="304"/>
      <c r="E54" s="119"/>
      <c r="F54" s="159"/>
    </row>
    <row r="55" spans="1:6">
      <c r="A55" s="295"/>
      <c r="B55" s="159"/>
      <c r="C55" s="159"/>
      <c r="D55" s="304"/>
      <c r="E55" s="119"/>
      <c r="F55" s="159"/>
    </row>
    <row r="56" spans="1:6">
      <c r="A56" s="295"/>
      <c r="B56" s="159"/>
      <c r="C56" s="159"/>
      <c r="D56" s="304"/>
      <c r="E56" s="159"/>
      <c r="F56" s="159"/>
    </row>
    <row r="57" spans="1:6">
      <c r="A57" s="295"/>
      <c r="B57" s="159"/>
      <c r="C57" s="159"/>
      <c r="D57" s="304"/>
      <c r="E57" s="159"/>
      <c r="F57" s="159"/>
    </row>
    <row r="58" spans="1:6">
      <c r="A58" s="295"/>
      <c r="B58" s="159"/>
      <c r="C58" s="159"/>
      <c r="D58" s="304"/>
      <c r="E58" s="159"/>
      <c r="F58" s="159"/>
    </row>
    <row r="59" spans="1:6">
      <c r="A59" s="295"/>
      <c r="B59" s="159"/>
      <c r="C59" s="159"/>
      <c r="D59" s="304"/>
      <c r="E59" s="159"/>
      <c r="F59" s="159"/>
    </row>
    <row r="63" spans="1:6">
      <c r="F63" s="165"/>
    </row>
  </sheetData>
  <mergeCells count="4">
    <mergeCell ref="A1:F1"/>
    <mergeCell ref="A2:F2"/>
    <mergeCell ref="A3:F3"/>
    <mergeCell ref="A4:F4"/>
  </mergeCells>
  <phoneticPr fontId="5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14999847407452621"/>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417" t="str">
        <f>'Appendix A'!A1</f>
        <v xml:space="preserve">Virginia Electric and Power Company  </v>
      </c>
      <c r="B1" s="1424"/>
      <c r="C1" s="1424"/>
      <c r="D1" s="1424"/>
      <c r="E1" s="1424"/>
      <c r="F1" s="1424"/>
      <c r="G1" s="1424"/>
      <c r="H1" s="1425"/>
    </row>
    <row r="2" spans="1:8" ht="18">
      <c r="A2" s="1417" t="s">
        <v>676</v>
      </c>
      <c r="B2" s="1417"/>
      <c r="C2" s="1417"/>
      <c r="D2" s="1417"/>
      <c r="E2" s="1417"/>
      <c r="F2" s="1417"/>
      <c r="G2" s="1417"/>
      <c r="H2" s="1417"/>
    </row>
    <row r="3" spans="1:8" ht="18">
      <c r="A3" s="1417" t="s">
        <v>295</v>
      </c>
      <c r="B3" s="1417"/>
      <c r="C3" s="1417"/>
      <c r="D3" s="1417"/>
      <c r="E3" s="1417"/>
      <c r="F3" s="1417"/>
      <c r="G3" s="1417"/>
      <c r="H3" s="1425"/>
    </row>
    <row r="4" spans="1:8" s="1066" customFormat="1" ht="18">
      <c r="A4" s="1428" t="s">
        <v>1453</v>
      </c>
      <c r="B4" s="1428"/>
      <c r="C4" s="1428"/>
      <c r="D4" s="1428"/>
      <c r="E4" s="1428"/>
      <c r="F4" s="1428"/>
      <c r="G4" s="1428"/>
      <c r="H4" s="1428"/>
    </row>
    <row r="5" spans="1:8" ht="15">
      <c r="A5" s="159"/>
      <c r="B5" s="159"/>
      <c r="C5" s="1423"/>
      <c r="D5" s="1423"/>
      <c r="E5" s="1423"/>
      <c r="F5" s="1423"/>
      <c r="G5" s="1423"/>
      <c r="H5" s="1423"/>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291</v>
      </c>
      <c r="D9" s="34"/>
      <c r="E9" s="34"/>
      <c r="F9" s="34"/>
      <c r="G9" s="34"/>
      <c r="H9" s="34"/>
    </row>
    <row r="10" spans="1:8" s="49" customFormat="1" ht="15">
      <c r="A10" s="63" t="s">
        <v>507</v>
      </c>
      <c r="B10" s="63"/>
      <c r="C10" s="34"/>
      <c r="D10" s="34" t="s">
        <v>290</v>
      </c>
      <c r="E10" s="34"/>
      <c r="F10" s="34"/>
      <c r="G10" s="33" t="str">
        <f>"(Line "&amp;A57&amp;" + "&amp;A78&amp;")"</f>
        <v>(Line 130 + 140)</v>
      </c>
      <c r="H10" s="351">
        <f>+H57+H78</f>
        <v>650489.10849751905</v>
      </c>
    </row>
    <row r="11" spans="1:8" s="49" customFormat="1" ht="15">
      <c r="A11" s="63"/>
      <c r="B11" s="63"/>
      <c r="C11" s="34"/>
      <c r="D11" s="34"/>
      <c r="E11" s="34"/>
      <c r="F11" s="34"/>
      <c r="G11" s="34"/>
      <c r="H11" s="34"/>
    </row>
    <row r="12" spans="1:8" s="49" customFormat="1" ht="15">
      <c r="A12" s="63" t="s">
        <v>616</v>
      </c>
      <c r="B12" s="63"/>
      <c r="C12" s="34"/>
      <c r="D12" s="34" t="str">
        <f>H12*10000&amp;" Basis Point increase in ROE"</f>
        <v>100 Basis Point increase in ROE</v>
      </c>
      <c r="E12" s="3" t="s">
        <v>288</v>
      </c>
      <c r="F12" s="34"/>
      <c r="G12" s="34" t="s">
        <v>650</v>
      </c>
      <c r="H12" s="397">
        <v>0.01</v>
      </c>
    </row>
    <row r="13" spans="1:8" s="49" customFormat="1" ht="15">
      <c r="A13" s="63"/>
      <c r="B13" s="63"/>
      <c r="C13" s="34"/>
      <c r="D13" s="34"/>
      <c r="E13" s="34"/>
      <c r="F13" s="34"/>
      <c r="G13" s="34"/>
      <c r="H13" s="397"/>
    </row>
    <row r="14" spans="1:8" s="50" customFormat="1" ht="15">
      <c r="A14" s="63"/>
      <c r="B14" s="63"/>
      <c r="C14" s="34"/>
      <c r="D14" s="34"/>
      <c r="E14" s="34"/>
      <c r="F14" s="34"/>
      <c r="G14" s="34"/>
      <c r="H14" s="151"/>
    </row>
    <row r="15" spans="1:8" s="50" customFormat="1" ht="15.75">
      <c r="A15" s="689" t="s">
        <v>287</v>
      </c>
      <c r="B15" s="343"/>
      <c r="C15" s="343"/>
      <c r="D15" s="343"/>
      <c r="E15" s="344"/>
      <c r="F15" s="345"/>
      <c r="G15" s="345"/>
      <c r="H15" s="345"/>
    </row>
    <row r="16" spans="1:8" s="49" customFormat="1" ht="15">
      <c r="A16" s="398" t="s">
        <v>478</v>
      </c>
      <c r="B16" s="34"/>
      <c r="C16" s="34"/>
      <c r="D16" s="34"/>
      <c r="E16" s="34"/>
      <c r="F16" s="34"/>
      <c r="G16" s="34"/>
      <c r="H16" s="399"/>
    </row>
    <row r="17" spans="1:8" s="49" customFormat="1" ht="15">
      <c r="A17" s="400">
        <v>62</v>
      </c>
      <c r="C17" s="53" t="s">
        <v>1314</v>
      </c>
      <c r="D17" s="53"/>
      <c r="F17" s="31" t="s">
        <v>1315</v>
      </c>
      <c r="G17" s="53" t="s">
        <v>1312</v>
      </c>
      <c r="H17" s="1060">
        <f>'Appendix A'!H70+'Appendix A'!H113-'Appendix A'!H110-'Appendix A'!H76</f>
        <v>5995287.4210111154</v>
      </c>
    </row>
    <row r="18" spans="1:8" s="49" customFormat="1" ht="15">
      <c r="A18" s="319"/>
      <c r="B18" s="34"/>
      <c r="C18" s="34"/>
      <c r="D18" s="34"/>
      <c r="E18" s="34"/>
      <c r="F18" s="34"/>
      <c r="G18" s="200"/>
      <c r="H18" s="399"/>
    </row>
    <row r="19" spans="1:8" s="49" customFormat="1" ht="15">
      <c r="A19" s="319"/>
      <c r="B19" s="34"/>
      <c r="C19" s="34"/>
      <c r="D19" s="34"/>
      <c r="E19" s="34"/>
      <c r="F19" s="34"/>
      <c r="G19" s="200"/>
      <c r="H19" s="34"/>
    </row>
    <row r="20" spans="1:8" s="49" customFormat="1" ht="15.75">
      <c r="A20" s="401"/>
      <c r="B20" s="200"/>
      <c r="C20" s="89" t="str">
        <f>'Appendix A'!B182</f>
        <v>Long Term Interest</v>
      </c>
      <c r="D20" s="58"/>
      <c r="E20" s="37"/>
      <c r="F20" s="9"/>
      <c r="G20" s="195"/>
      <c r="H20" s="34"/>
    </row>
    <row r="21" spans="1:8" s="49" customFormat="1" ht="15.75">
      <c r="A21" s="401">
        <f>'Appendix A'!A183</f>
        <v>104</v>
      </c>
      <c r="B21" s="200"/>
      <c r="C21" s="200"/>
      <c r="D21" s="58" t="str">
        <f>'Appendix A'!C183</f>
        <v>Long Term Interest</v>
      </c>
      <c r="E21" s="37"/>
      <c r="F21" s="9"/>
      <c r="G21" s="695" t="s">
        <v>750</v>
      </c>
      <c r="H21" s="43">
        <f>'Appendix A'!H183</f>
        <v>511008.54599999997</v>
      </c>
    </row>
    <row r="22" spans="1:8" s="49" customFormat="1" ht="15">
      <c r="A22" s="402">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402">
        <f>+A22+1</f>
        <v>106</v>
      </c>
      <c r="B23" s="200"/>
      <c r="C23" s="200"/>
      <c r="D23" s="4" t="str">
        <f>'Appendix A'!C185</f>
        <v>Long Term Interest</v>
      </c>
      <c r="E23" s="37"/>
      <c r="F23" s="58"/>
      <c r="G23" s="199" t="str">
        <f>'Appendix A'!F185</f>
        <v>(Line 104 - 105)</v>
      </c>
      <c r="H23" s="43">
        <f>+H21-H22</f>
        <v>511008.54599999997</v>
      </c>
    </row>
    <row r="24" spans="1:8" s="49" customFormat="1" ht="15">
      <c r="A24" s="402"/>
      <c r="B24" s="200"/>
      <c r="C24" s="4"/>
      <c r="D24" s="4"/>
      <c r="E24" s="9"/>
      <c r="F24" s="5"/>
      <c r="G24" s="200"/>
      <c r="H24" s="10"/>
    </row>
    <row r="25" spans="1:8" s="49" customFormat="1" ht="15.75">
      <c r="A25" s="402">
        <f>+A23+1</f>
        <v>107</v>
      </c>
      <c r="B25" s="200"/>
      <c r="C25" s="200" t="str">
        <f>'Appendix A'!B187</f>
        <v>Preferred Dividends</v>
      </c>
      <c r="D25" s="201"/>
      <c r="E25" s="34"/>
      <c r="F25" s="9" t="s">
        <v>608</v>
      </c>
      <c r="G25" s="91" t="str">
        <f>'Appendix A'!F187</f>
        <v>p118.29c</v>
      </c>
      <c r="H25" s="43">
        <f>'Appendix A'!H187</f>
        <v>0</v>
      </c>
    </row>
    <row r="26" spans="1:8" s="49" customFormat="1" ht="15">
      <c r="A26" s="402"/>
      <c r="B26" s="200"/>
      <c r="C26" s="4"/>
      <c r="D26" s="4"/>
      <c r="E26" s="9"/>
      <c r="F26" s="3"/>
      <c r="G26" s="91"/>
      <c r="H26" s="10"/>
    </row>
    <row r="27" spans="1:8" s="49" customFormat="1" ht="15.75">
      <c r="A27" s="402"/>
      <c r="B27" s="200"/>
      <c r="C27" s="4" t="str">
        <f>'Appendix A'!B189</f>
        <v>Common Stock</v>
      </c>
      <c r="D27" s="65"/>
      <c r="E27" s="9"/>
      <c r="F27" s="9"/>
      <c r="G27" s="91"/>
      <c r="H27" s="10"/>
    </row>
    <row r="28" spans="1:8" s="49" customFormat="1" ht="15">
      <c r="A28" s="402">
        <f>+A25+1</f>
        <v>108</v>
      </c>
      <c r="B28" s="200"/>
      <c r="C28" s="200"/>
      <c r="D28" s="4" t="str">
        <f>'Appendix A'!C190</f>
        <v>Proprietary Capital</v>
      </c>
      <c r="E28" s="5"/>
      <c r="F28" s="5"/>
      <c r="G28" s="91" t="str">
        <f>'Appendix A'!F190</f>
        <v>p112.16c,d/2</v>
      </c>
      <c r="H28" s="43">
        <f>'Appendix A'!H190</f>
        <v>12044332.477</v>
      </c>
    </row>
    <row r="29" spans="1:8" s="49" customFormat="1" ht="15">
      <c r="A29" s="401">
        <f>+A28+1</f>
        <v>109</v>
      </c>
      <c r="B29" s="200"/>
      <c r="C29" s="200"/>
      <c r="D29" s="89" t="str">
        <f>'Appendix A'!C191</f>
        <v xml:space="preserve">    Less Preferred Stock</v>
      </c>
      <c r="E29" s="34"/>
      <c r="F29" s="10" t="s">
        <v>649</v>
      </c>
      <c r="G29" s="202" t="str">
        <f>'Appendix A'!F191</f>
        <v>(Line 117)</v>
      </c>
      <c r="H29" s="10">
        <f>'Appendix A'!H191</f>
        <v>0</v>
      </c>
    </row>
    <row r="30" spans="1:8" s="49" customFormat="1" ht="15">
      <c r="A30" s="402">
        <f>+A29+1</f>
        <v>110</v>
      </c>
      <c r="B30" s="200"/>
      <c r="C30" s="200"/>
      <c r="D30" s="89" t="str">
        <f>'Appendix A'!C192</f>
        <v xml:space="preserve">    Less Account 219 - Accumulated Other Comprehensive Income</v>
      </c>
      <c r="E30" s="34"/>
      <c r="F30" s="70" t="s">
        <v>649</v>
      </c>
      <c r="G30" s="203" t="str">
        <f>'Appendix A'!F192</f>
        <v>p112.15c,d/2</v>
      </c>
      <c r="H30" s="70">
        <f>'Appendix A'!H192</f>
        <v>-54340.018499999998</v>
      </c>
    </row>
    <row r="31" spans="1:8" s="49" customFormat="1" ht="15">
      <c r="A31" s="402">
        <f>+A30+1</f>
        <v>111</v>
      </c>
      <c r="B31" s="200"/>
      <c r="C31" s="200"/>
      <c r="D31" s="89" t="str">
        <f>'Appendix A'!C193</f>
        <v>Common Stock</v>
      </c>
      <c r="E31" s="34"/>
      <c r="F31" s="43"/>
      <c r="G31" s="144" t="str">
        <f>'Appendix A'!F193</f>
        <v>(Sum Lines 108 to 110)</v>
      </c>
      <c r="H31" s="10">
        <f>SUM(H28:H30)</f>
        <v>11989992.4585</v>
      </c>
    </row>
    <row r="32" spans="1:8" s="49" customFormat="1" ht="15">
      <c r="A32" s="402"/>
      <c r="B32" s="200"/>
      <c r="C32" s="4"/>
      <c r="D32" s="4"/>
      <c r="E32" s="34"/>
      <c r="F32" s="9"/>
      <c r="G32" s="91"/>
      <c r="H32" s="10"/>
    </row>
    <row r="33" spans="1:8" s="49" customFormat="1" ht="15.75">
      <c r="A33" s="402"/>
      <c r="B33" s="200"/>
      <c r="C33" s="4" t="str">
        <f>'Appendix A'!B195</f>
        <v>Capitalization</v>
      </c>
      <c r="D33" s="65"/>
      <c r="E33" s="34"/>
      <c r="F33" s="9"/>
      <c r="G33" s="91"/>
      <c r="H33" s="10"/>
    </row>
    <row r="34" spans="1:8" s="49" customFormat="1" ht="15">
      <c r="A34" s="402">
        <f>+A31+1</f>
        <v>112</v>
      </c>
      <c r="B34" s="200"/>
      <c r="C34" s="200"/>
      <c r="D34" s="4" t="str">
        <f>'Appendix A'!C196</f>
        <v>Long Term Debt</v>
      </c>
      <c r="E34" s="34"/>
      <c r="F34" s="9"/>
      <c r="G34" s="4" t="str">
        <f>'Appendix A'!F196</f>
        <v>p112.24c,d/2</v>
      </c>
      <c r="H34" s="43">
        <f>'Appendix A'!H196</f>
        <v>11005768.2885</v>
      </c>
    </row>
    <row r="35" spans="1:8" s="49" customFormat="1" ht="15">
      <c r="A35" s="401">
        <f t="shared" ref="A35:A42" si="0">+A34+1</f>
        <v>113</v>
      </c>
      <c r="B35" s="200"/>
      <c r="C35" s="200"/>
      <c r="D35" s="4" t="str">
        <f>'Appendix A'!C197</f>
        <v xml:space="preserve">      Less Loss on Reacquired Debt </v>
      </c>
      <c r="E35" s="34"/>
      <c r="F35" s="9" t="s">
        <v>649</v>
      </c>
      <c r="G35" s="91" t="str">
        <f>'Appendix A'!F197</f>
        <v>p111.81c,d/2</v>
      </c>
      <c r="H35" s="43">
        <f>'Appendix A'!H197</f>
        <v>-1868.9675</v>
      </c>
    </row>
    <row r="36" spans="1:8" s="49" customFormat="1" ht="15">
      <c r="A36" s="401">
        <f t="shared" si="0"/>
        <v>114</v>
      </c>
      <c r="B36" s="257"/>
      <c r="C36" s="257"/>
      <c r="D36" s="89" t="str">
        <f>'Appendix A'!C198</f>
        <v xml:space="preserve">      Plus Gain on Reacquired Debt</v>
      </c>
      <c r="E36" s="34"/>
      <c r="F36" s="27" t="s">
        <v>277</v>
      </c>
      <c r="G36" s="89" t="str">
        <f>'Appendix A'!F198</f>
        <v>p113.61c,d/2</v>
      </c>
      <c r="H36" s="43">
        <f>'Appendix A'!H198</f>
        <v>3293.7650000000003</v>
      </c>
    </row>
    <row r="37" spans="1:8" s="49" customFormat="1" ht="15">
      <c r="A37" s="401"/>
      <c r="B37" s="257"/>
      <c r="C37" s="257"/>
      <c r="D37" s="89"/>
      <c r="E37" s="34"/>
      <c r="F37" s="27"/>
      <c r="G37" s="89"/>
      <c r="H37" s="43"/>
    </row>
    <row r="38" spans="1:8" s="49" customFormat="1" ht="15">
      <c r="A38" s="401">
        <f>+A36+1</f>
        <v>115</v>
      </c>
      <c r="B38" s="257"/>
      <c r="C38" s="257"/>
      <c r="D38" s="89" t="str">
        <f>'Appendix A'!C199</f>
        <v xml:space="preserve">      Less LTD on Securitization Bonds</v>
      </c>
      <c r="E38" s="34"/>
      <c r="F38" s="27" t="s">
        <v>649</v>
      </c>
      <c r="G38" s="89" t="str">
        <f>'Appendix A'!F199</f>
        <v>Attachment 8</v>
      </c>
      <c r="H38" s="43">
        <f>'Appendix A'!H199</f>
        <v>0</v>
      </c>
    </row>
    <row r="39" spans="1:8" s="49" customFormat="1" ht="15">
      <c r="A39" s="401">
        <f>+A38+1</f>
        <v>116</v>
      </c>
      <c r="B39" s="257"/>
      <c r="C39" s="257"/>
      <c r="D39" s="89" t="str">
        <f>'Appendix A'!C200</f>
        <v>Total Long Term Debt</v>
      </c>
      <c r="E39" s="172"/>
      <c r="F39" s="46"/>
      <c r="G39" s="204" t="str">
        <f>'Appendix A'!F200</f>
        <v>(Sum Lines 112 to 115)</v>
      </c>
      <c r="H39" s="51">
        <f>SUM(H34:H38)</f>
        <v>11007193.086000001</v>
      </c>
    </row>
    <row r="40" spans="1:8" s="49" customFormat="1" ht="15">
      <c r="A40" s="401">
        <f t="shared" si="0"/>
        <v>117</v>
      </c>
      <c r="B40" s="257"/>
      <c r="C40" s="257"/>
      <c r="D40" s="89" t="str">
        <f>'Appendix A'!C201</f>
        <v>Preferred Stock</v>
      </c>
      <c r="E40" s="27"/>
      <c r="F40" s="26"/>
      <c r="G40" s="89" t="str">
        <f>'Appendix A'!F201</f>
        <v>p112.3c,d/2</v>
      </c>
      <c r="H40" s="43">
        <f>'Appendix A'!H201</f>
        <v>0</v>
      </c>
    </row>
    <row r="41" spans="1:8" s="49" customFormat="1" ht="15">
      <c r="A41" s="402">
        <f t="shared" si="0"/>
        <v>118</v>
      </c>
      <c r="B41" s="200"/>
      <c r="C41" s="200"/>
      <c r="D41" s="4" t="str">
        <f>'Appendix A'!C202</f>
        <v>Common Stock</v>
      </c>
      <c r="E41" s="9"/>
      <c r="F41" s="3"/>
      <c r="G41" s="200" t="str">
        <f>'Appendix A'!F202</f>
        <v>(Line 111)</v>
      </c>
      <c r="H41" s="43">
        <f>'Appendix A'!H202</f>
        <v>11989992.4585</v>
      </c>
    </row>
    <row r="42" spans="1:8" s="49" customFormat="1" ht="15.75">
      <c r="A42" s="402">
        <f t="shared" si="0"/>
        <v>119</v>
      </c>
      <c r="B42" s="200"/>
      <c r="C42" s="200"/>
      <c r="D42" s="4" t="str">
        <f>'Appendix A'!C203</f>
        <v>Total  Capitalization</v>
      </c>
      <c r="E42" s="352"/>
      <c r="F42" s="61"/>
      <c r="G42" s="403" t="str">
        <f>'Appendix A'!F203</f>
        <v>(Sum Lines 116 to 118)</v>
      </c>
      <c r="H42" s="51">
        <f>H41+H40+H39</f>
        <v>22997185.544500001</v>
      </c>
    </row>
    <row r="43" spans="1:8" s="49" customFormat="1" ht="15">
      <c r="A43" s="402"/>
      <c r="B43" s="200"/>
      <c r="C43" s="200"/>
      <c r="D43" s="4"/>
      <c r="E43" s="9"/>
      <c r="F43" s="3"/>
      <c r="G43" s="200"/>
      <c r="H43" s="28"/>
    </row>
    <row r="44" spans="1:8" s="49" customFormat="1" ht="15">
      <c r="A44" s="401">
        <f>+A42+1</f>
        <v>120</v>
      </c>
      <c r="B44" s="200"/>
      <c r="C44" s="200"/>
      <c r="D44" s="4" t="str">
        <f>'Appendix A'!C205</f>
        <v>Debt %</v>
      </c>
      <c r="E44" s="45"/>
      <c r="F44" s="90" t="s">
        <v>489</v>
      </c>
      <c r="G44" s="200" t="str">
        <f>'Appendix A'!F205</f>
        <v>(Line 116 / 119)</v>
      </c>
      <c r="H44" s="246">
        <f>'Appendix A'!H205</f>
        <v>0.47863218152068515</v>
      </c>
    </row>
    <row r="45" spans="1:8" s="49" customFormat="1" ht="15">
      <c r="A45" s="401">
        <f>+A44+1</f>
        <v>121</v>
      </c>
      <c r="B45" s="200"/>
      <c r="C45" s="200"/>
      <c r="D45" s="4" t="str">
        <f>'Appendix A'!C206</f>
        <v>Preferred %</v>
      </c>
      <c r="E45" s="3"/>
      <c r="F45" s="90" t="s">
        <v>510</v>
      </c>
      <c r="G45" s="200" t="str">
        <f>'Appendix A'!F206</f>
        <v>(Line 117 / 119)</v>
      </c>
      <c r="H45" s="246">
        <f>'Appendix A'!H206</f>
        <v>0</v>
      </c>
    </row>
    <row r="46" spans="1:8" s="49" customFormat="1" ht="15">
      <c r="A46" s="401">
        <f>+A45+1</f>
        <v>122</v>
      </c>
      <c r="B46" s="200"/>
      <c r="C46" s="200"/>
      <c r="D46" s="4" t="str">
        <f>'Appendix A'!C207</f>
        <v>Common %</v>
      </c>
      <c r="E46" s="3"/>
      <c r="F46" s="90" t="s">
        <v>483</v>
      </c>
      <c r="G46" s="200" t="str">
        <f>'Appendix A'!F207</f>
        <v>(Line 118 / 119)</v>
      </c>
      <c r="H46" s="246">
        <f>'Appendix A'!H207</f>
        <v>0.52136781847931479</v>
      </c>
    </row>
    <row r="47" spans="1:8" s="49" customFormat="1" ht="15">
      <c r="A47" s="401"/>
      <c r="B47" s="200"/>
      <c r="C47" s="200"/>
      <c r="D47" s="4"/>
      <c r="E47" s="9"/>
      <c r="F47" s="91"/>
      <c r="G47" s="200"/>
      <c r="H47" s="28"/>
    </row>
    <row r="48" spans="1:8" s="49" customFormat="1" ht="15">
      <c r="A48" s="401">
        <f>+A46+1</f>
        <v>123</v>
      </c>
      <c r="B48" s="200"/>
      <c r="C48" s="200"/>
      <c r="D48" s="4" t="str">
        <f>'Appendix A'!C209</f>
        <v>Debt Cost</v>
      </c>
      <c r="E48" s="45"/>
      <c r="F48" s="91" t="s">
        <v>489</v>
      </c>
      <c r="G48" s="200" t="str">
        <f>'Appendix A'!F209</f>
        <v>(Line 106 / 116)</v>
      </c>
      <c r="H48" s="205">
        <f>IF(H39&gt;0,H23/H39,0)</f>
        <v>4.6424964294480252E-2</v>
      </c>
    </row>
    <row r="49" spans="1:8" s="49" customFormat="1" ht="15">
      <c r="A49" s="401">
        <f>+A48+1</f>
        <v>124</v>
      </c>
      <c r="B49" s="200"/>
      <c r="C49" s="200"/>
      <c r="D49" s="4" t="str">
        <f>'Appendix A'!C210</f>
        <v>Preferred Cost</v>
      </c>
      <c r="E49" s="3"/>
      <c r="F49" s="91" t="s">
        <v>510</v>
      </c>
      <c r="G49" s="200" t="str">
        <f>'Appendix A'!F210</f>
        <v>(Line 107 / 117)</v>
      </c>
      <c r="H49" s="205">
        <f>IF(H40&gt;0,H25/H40,0)</f>
        <v>0</v>
      </c>
    </row>
    <row r="50" spans="1:8" s="49" customFormat="1" ht="15">
      <c r="A50" s="401">
        <f>+A49+1</f>
        <v>125</v>
      </c>
      <c r="B50" s="200"/>
      <c r="C50" s="200"/>
      <c r="D50" s="4" t="str">
        <f>'Appendix A'!C211</f>
        <v>Common Cost</v>
      </c>
      <c r="E50" s="3"/>
      <c r="F50" s="91" t="s">
        <v>483</v>
      </c>
      <c r="G50" s="25" t="s">
        <v>216</v>
      </c>
      <c r="H50" s="209">
        <f>'Appendix A'!H211+H12</f>
        <v>0.124</v>
      </c>
    </row>
    <row r="51" spans="1:8" s="49" customFormat="1" ht="15">
      <c r="A51" s="401"/>
      <c r="B51" s="200"/>
      <c r="C51" s="200"/>
      <c r="D51" s="4"/>
      <c r="E51" s="9"/>
      <c r="F51" s="91"/>
      <c r="G51" s="200"/>
      <c r="H51" s="9"/>
    </row>
    <row r="52" spans="1:8" s="49" customFormat="1" ht="15">
      <c r="A52" s="401">
        <f>+A50+1</f>
        <v>126</v>
      </c>
      <c r="B52" s="200"/>
      <c r="C52" s="200"/>
      <c r="D52" s="4" t="str">
        <f>'Appendix A'!C213</f>
        <v>Weighted Cost of Debt</v>
      </c>
      <c r="E52" s="45"/>
      <c r="F52" s="90" t="s">
        <v>491</v>
      </c>
      <c r="G52" s="200" t="str">
        <f>'Appendix A'!F213</f>
        <v>(Line 120 * 123)</v>
      </c>
      <c r="H52" s="21">
        <f>H48*H44</f>
        <v>2.2220481937286998E-2</v>
      </c>
    </row>
    <row r="53" spans="1:8" s="49" customFormat="1" ht="15">
      <c r="A53" s="401">
        <f>+A52+1</f>
        <v>127</v>
      </c>
      <c r="B53" s="200"/>
      <c r="C53" s="200"/>
      <c r="D53" s="4" t="str">
        <f>'Appendix A'!C214</f>
        <v>Weighted Cost of Preferred</v>
      </c>
      <c r="E53" s="3"/>
      <c r="F53" s="90" t="s">
        <v>510</v>
      </c>
      <c r="G53" s="200" t="str">
        <f>'Appendix A'!F214</f>
        <v>(Line 121 * 124)</v>
      </c>
      <c r="H53" s="21">
        <f>H49*H45</f>
        <v>0</v>
      </c>
    </row>
    <row r="54" spans="1:8" s="49" customFormat="1" ht="15">
      <c r="A54" s="401">
        <f>+A53+1</f>
        <v>128</v>
      </c>
      <c r="B54" s="200"/>
      <c r="C54" s="200"/>
      <c r="D54" s="93" t="str">
        <f>'Appendix A'!C215</f>
        <v>Weighted Cost of Common</v>
      </c>
      <c r="E54" s="94"/>
      <c r="F54" s="93" t="s">
        <v>483</v>
      </c>
      <c r="G54" s="404" t="str">
        <f>'Appendix A'!F215</f>
        <v>(Line 122 * 125)</v>
      </c>
      <c r="H54" s="95">
        <f>H50*H46</f>
        <v>6.4649609491435028E-2</v>
      </c>
    </row>
    <row r="55" spans="1:8" s="49" customFormat="1" ht="15.75">
      <c r="A55" s="402">
        <f>+A54+1</f>
        <v>129</v>
      </c>
      <c r="B55" s="200"/>
      <c r="C55" s="200" t="str">
        <f>'Appendix A'!B216</f>
        <v>Total Return ( R )</v>
      </c>
      <c r="D55" s="200"/>
      <c r="E55" s="73"/>
      <c r="F55" s="57"/>
      <c r="G55" s="206" t="str">
        <f>'Appendix A'!F216</f>
        <v>(Sum Lines 126 to 128)</v>
      </c>
      <c r="H55" s="55">
        <f>SUM(H52:H54)</f>
        <v>8.6870091428722027E-2</v>
      </c>
    </row>
    <row r="56" spans="1:8" s="49" customFormat="1" ht="15.75">
      <c r="A56" s="405"/>
      <c r="B56" s="200"/>
      <c r="C56" s="200"/>
      <c r="D56" s="200"/>
      <c r="E56" s="73"/>
      <c r="F56" s="57"/>
      <c r="G56" s="206"/>
      <c r="H56" s="55"/>
    </row>
    <row r="57" spans="1:8" s="49" customFormat="1" ht="16.5" thickBot="1">
      <c r="A57" s="402">
        <f>+A55+1</f>
        <v>130</v>
      </c>
      <c r="B57" s="200"/>
      <c r="C57" s="200" t="str">
        <f>'Appendix A'!B218</f>
        <v>Investment Return = Rate Base * Rate of Return</v>
      </c>
      <c r="D57" s="200"/>
      <c r="E57" s="67"/>
      <c r="F57" s="355"/>
      <c r="G57" s="207" t="str">
        <f>'Appendix A'!F218</f>
        <v>(Line 62 * 129)</v>
      </c>
      <c r="H57" s="42">
        <f>+H55*H17</f>
        <v>520811.1664047027</v>
      </c>
    </row>
    <row r="58" spans="1:8" s="49" customFormat="1" ht="15.75" thickTop="1">
      <c r="A58" s="6"/>
      <c r="B58" s="6"/>
      <c r="C58" s="6"/>
      <c r="D58" s="3"/>
      <c r="E58" s="9"/>
      <c r="F58" s="63"/>
      <c r="G58" s="5"/>
      <c r="H58" s="21"/>
    </row>
    <row r="59" spans="1:8" s="49" customFormat="1" ht="15.75">
      <c r="A59" s="689" t="s">
        <v>1246</v>
      </c>
      <c r="B59" s="343"/>
      <c r="C59" s="343"/>
      <c r="D59" s="343"/>
      <c r="E59" s="344"/>
      <c r="F59" s="345"/>
      <c r="G59" s="345"/>
      <c r="H59" s="345"/>
    </row>
    <row r="60" spans="1:8" s="49" customFormat="1" ht="15.75">
      <c r="A60" s="89"/>
      <c r="B60" s="89"/>
      <c r="C60" s="6"/>
      <c r="D60" s="24"/>
      <c r="E60" s="27"/>
      <c r="F60" s="19"/>
      <c r="G60" s="9"/>
      <c r="H60" s="40"/>
    </row>
    <row r="61" spans="1:8" s="49" customFormat="1" ht="15.75">
      <c r="A61" s="6" t="s">
        <v>505</v>
      </c>
      <c r="B61" s="6"/>
      <c r="C61" s="75" t="s">
        <v>579</v>
      </c>
      <c r="D61" s="9"/>
      <c r="E61" s="9"/>
      <c r="F61" s="19"/>
      <c r="G61" s="5"/>
      <c r="H61" s="9"/>
    </row>
    <row r="62" spans="1:8" s="49" customFormat="1" ht="15">
      <c r="A62" s="402">
        <f>+A57+1</f>
        <v>131</v>
      </c>
      <c r="B62" s="63"/>
      <c r="C62" s="6"/>
      <c r="D62" s="9" t="s">
        <v>565</v>
      </c>
      <c r="E62" s="9"/>
      <c r="F62" s="63"/>
      <c r="G62" s="208"/>
      <c r="H62" s="205">
        <f>'Appendix A'!H223</f>
        <v>0.21</v>
      </c>
    </row>
    <row r="63" spans="1:8" s="49" customFormat="1" ht="15">
      <c r="A63" s="402">
        <f>+A62+1</f>
        <v>132</v>
      </c>
      <c r="B63" s="63"/>
      <c r="C63" s="6"/>
      <c r="D63" s="261" t="s">
        <v>564</v>
      </c>
      <c r="E63" s="22"/>
      <c r="F63" s="63"/>
      <c r="G63" s="208"/>
      <c r="H63" s="205">
        <f>'Appendix A'!H224</f>
        <v>5.8507730000000001E-2</v>
      </c>
    </row>
    <row r="64" spans="1:8" s="49" customFormat="1" ht="15">
      <c r="A64" s="402">
        <f>+A63+1</f>
        <v>133</v>
      </c>
      <c r="B64" s="63"/>
      <c r="C64" s="6"/>
      <c r="D64" s="261" t="s">
        <v>289</v>
      </c>
      <c r="E64" s="261"/>
      <c r="F64" s="63"/>
      <c r="G64" s="195" t="str">
        <f>'Appendix A'!F225</f>
        <v>Per State Tax Code</v>
      </c>
      <c r="H64" s="205">
        <v>0</v>
      </c>
    </row>
    <row r="65" spans="1:8" s="49" customFormat="1" ht="15">
      <c r="A65" s="402">
        <f>+A64+1</f>
        <v>134</v>
      </c>
      <c r="B65" s="63"/>
      <c r="C65" s="6"/>
      <c r="D65" s="261" t="s">
        <v>651</v>
      </c>
      <c r="E65" s="15" t="s">
        <v>659</v>
      </c>
      <c r="F65" s="63"/>
      <c r="G65" s="34"/>
      <c r="H65" s="205">
        <f>'Appendix A'!H226</f>
        <v>0.25622110669999998</v>
      </c>
    </row>
    <row r="66" spans="1:8" s="49" customFormat="1" ht="15">
      <c r="A66" s="402">
        <f>+A65+1</f>
        <v>135</v>
      </c>
      <c r="B66" s="63"/>
      <c r="C66" s="6"/>
      <c r="D66" s="261" t="s">
        <v>641</v>
      </c>
      <c r="E66" s="22"/>
      <c r="F66" s="63"/>
      <c r="G66" s="9"/>
      <c r="H66" s="205">
        <f>H65/(1-H65)</f>
        <v>0.34448558436929766</v>
      </c>
    </row>
    <row r="67" spans="1:8" s="49" customFormat="1" ht="15">
      <c r="A67" s="402"/>
      <c r="B67" s="6"/>
      <c r="C67" s="6"/>
      <c r="D67" s="9"/>
      <c r="E67" s="9"/>
      <c r="F67" s="14"/>
      <c r="G67" s="15"/>
      <c r="H67" s="17"/>
    </row>
    <row r="68" spans="1:8" s="49" customFormat="1" ht="15.75">
      <c r="A68" s="6"/>
      <c r="B68" s="1426" t="s">
        <v>1233</v>
      </c>
      <c r="C68" s="1427"/>
      <c r="D68" s="1427"/>
      <c r="E68" s="98"/>
      <c r="F68" s="5"/>
      <c r="G68" s="16"/>
      <c r="H68" s="85"/>
    </row>
    <row r="69" spans="1:8" s="49" customFormat="1" ht="15">
      <c r="A69" s="6">
        <f>+A66+1</f>
        <v>136</v>
      </c>
      <c r="B69" s="6"/>
      <c r="C69" s="1002" t="s">
        <v>1234</v>
      </c>
      <c r="D69" s="9"/>
      <c r="E69" s="1003" t="s">
        <v>1235</v>
      </c>
      <c r="F69" s="4" t="s">
        <v>394</v>
      </c>
      <c r="G69" s="16"/>
      <c r="H69" s="235">
        <f>'Appendix A'!H230</f>
        <v>-128.47200000000001</v>
      </c>
    </row>
    <row r="70" spans="1:8" s="49" customFormat="1" ht="15">
      <c r="A70" s="1001" t="s">
        <v>1221</v>
      </c>
      <c r="B70" s="6"/>
      <c r="C70" s="1002" t="s">
        <v>1232</v>
      </c>
      <c r="D70" s="9"/>
      <c r="E70" s="28"/>
      <c r="F70" s="1004" t="s">
        <v>531</v>
      </c>
      <c r="G70" s="16"/>
      <c r="H70" s="235">
        <f>'ATT5 - Cost Support 1'!M201</f>
        <v>-2729.3167345328529</v>
      </c>
    </row>
    <row r="71" spans="1:8" s="49" customFormat="1" ht="15">
      <c r="A71" s="6">
        <f>+A69+1</f>
        <v>137</v>
      </c>
      <c r="B71" s="6"/>
      <c r="C71" s="3" t="s">
        <v>640</v>
      </c>
      <c r="D71" s="9"/>
      <c r="E71" s="383"/>
      <c r="F71" s="68" t="str">
        <f>"(Line "&amp;A66&amp;")"</f>
        <v>(Line 135)</v>
      </c>
      <c r="G71" s="16"/>
      <c r="H71" s="112">
        <f>+H66</f>
        <v>0.34448558436929766</v>
      </c>
    </row>
    <row r="72" spans="1:8" s="49" customFormat="1" ht="15.75">
      <c r="A72" s="6">
        <f>A71+1</f>
        <v>138</v>
      </c>
      <c r="B72" s="6"/>
      <c r="C72" s="79" t="s">
        <v>1241</v>
      </c>
      <c r="D72" s="172"/>
      <c r="E72" s="98"/>
      <c r="F72" s="25" t="str">
        <f>"((Line "&amp;A69&amp;" + "&amp;A70&amp;") * (1 + Line "&amp;A71&amp;"))"</f>
        <v>((Line 136 + 136A) * (1 + Line 137))</v>
      </c>
      <c r="G72" s="368"/>
      <c r="H72" s="237">
        <f>+(H69+H70)*(1+H71)</f>
        <v>-3842.2557567523986</v>
      </c>
    </row>
    <row r="73" spans="1:8" s="49" customFormat="1" ht="15.75">
      <c r="A73" s="6"/>
      <c r="B73" s="6"/>
      <c r="C73" s="88"/>
      <c r="D73" s="35"/>
      <c r="E73" s="216"/>
      <c r="F73" s="114"/>
      <c r="G73" s="386"/>
      <c r="H73" s="387"/>
    </row>
    <row r="74" spans="1:8" s="49" customFormat="1" ht="15.75">
      <c r="A74" s="6"/>
      <c r="B74" s="6"/>
      <c r="C74" s="88"/>
      <c r="D74" s="35"/>
      <c r="E74" s="216"/>
      <c r="F74" s="114"/>
      <c r="G74" s="386"/>
      <c r="H74" s="388"/>
    </row>
    <row r="75" spans="1:8" s="49" customFormat="1" ht="15.75">
      <c r="A75" s="6"/>
      <c r="B75" s="6"/>
      <c r="C75" s="9"/>
      <c r="D75" s="9"/>
      <c r="E75" s="14"/>
      <c r="F75" s="15"/>
      <c r="G75" s="16"/>
      <c r="H75" s="113"/>
    </row>
    <row r="76" spans="1:8" s="49" customFormat="1" ht="15.75">
      <c r="A76" s="6">
        <f>+A72+1</f>
        <v>139</v>
      </c>
      <c r="B76" s="1" t="s">
        <v>1242</v>
      </c>
      <c r="D76" s="53" t="s">
        <v>1247</v>
      </c>
      <c r="E76" s="379"/>
      <c r="F76" s="25" t="str">
        <f>"[Line "&amp;A66&amp;" * "&amp;A57&amp;" * (1-("&amp;A52&amp;" / "&amp;A55&amp;"))]"</f>
        <v>[Line 135 * 130 * (1-(126 / 129))]</v>
      </c>
      <c r="G76" s="9"/>
      <c r="H76" s="140">
        <f>+H66*(1-H52/H55)*H57</f>
        <v>133520.19784956871</v>
      </c>
    </row>
    <row r="77" spans="1:8" s="49" customFormat="1" ht="15.75" thickBot="1">
      <c r="A77" s="6"/>
      <c r="B77" s="6"/>
      <c r="C77" s="90"/>
      <c r="D77" s="35"/>
      <c r="E77" s="216"/>
      <c r="F77" s="386"/>
      <c r="G77" s="386"/>
      <c r="H77" s="335"/>
    </row>
    <row r="78" spans="1:8" s="49" customFormat="1" ht="16.5" thickBot="1">
      <c r="A78" s="412">
        <f>+A76+1</f>
        <v>140</v>
      </c>
      <c r="B78" s="429" t="s">
        <v>1236</v>
      </c>
      <c r="C78" s="419"/>
      <c r="D78" s="426"/>
      <c r="E78" s="430"/>
      <c r="F78" s="422" t="str">
        <f>"(Line "&amp;A72&amp;" + "&amp;A76&amp;")"</f>
        <v>(Line 138 + 139)</v>
      </c>
      <c r="G78" s="431"/>
      <c r="H78" s="436">
        <f>+H76+H72</f>
        <v>129677.9420928163</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14999847407452621"/>
  </sheetPr>
  <dimension ref="A1:AH226"/>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sqref="A1:AC1"/>
    </sheetView>
  </sheetViews>
  <sheetFormatPr defaultColWidth="9.140625" defaultRowHeight="16.5"/>
  <cols>
    <col min="1" max="1" width="9.7109375" style="465" customWidth="1"/>
    <col min="2" max="2" width="3.140625" style="465" customWidth="1"/>
    <col min="3" max="3" width="51.7109375" style="465" customWidth="1"/>
    <col min="4" max="4" width="12" style="465" bestFit="1" customWidth="1"/>
    <col min="5" max="5" width="14.28515625" style="465" bestFit="1" customWidth="1"/>
    <col min="6" max="6" width="34.28515625" style="465" customWidth="1"/>
    <col min="7" max="7" width="14.85546875" style="465" customWidth="1"/>
    <col min="8" max="8" width="15" style="465" bestFit="1" customWidth="1"/>
    <col min="9" max="9" width="13.28515625" style="465" customWidth="1"/>
    <col min="10" max="10" width="16.85546875" style="465" customWidth="1"/>
    <col min="11" max="11" width="16.28515625" style="465" customWidth="1"/>
    <col min="12" max="12" width="13.28515625" style="465" bestFit="1" customWidth="1"/>
    <col min="13" max="13" width="13.7109375" style="465" bestFit="1" customWidth="1"/>
    <col min="14" max="14" width="13.28515625" style="465" bestFit="1" customWidth="1"/>
    <col min="15" max="16" width="13.85546875" style="465" bestFit="1" customWidth="1"/>
    <col min="17" max="17" width="13.28515625" style="465" customWidth="1"/>
    <col min="18" max="18" width="13.28515625" style="465" bestFit="1" customWidth="1"/>
    <col min="19" max="19" width="18.7109375" style="465" bestFit="1" customWidth="1"/>
    <col min="20" max="20" width="15.85546875" style="465" customWidth="1"/>
    <col min="21" max="21" width="22.85546875" style="465" bestFit="1" customWidth="1"/>
    <col min="22" max="22" width="7.85546875" style="465" customWidth="1"/>
    <col min="23" max="23" width="11.7109375" style="465" customWidth="1"/>
    <col min="24" max="24" width="9.7109375" style="465" customWidth="1"/>
    <col min="25" max="25" width="7.7109375" style="465" customWidth="1"/>
    <col min="26" max="26" width="2.140625" style="465" customWidth="1"/>
    <col min="27" max="27" width="4.140625" style="465" customWidth="1"/>
    <col min="28" max="28" width="1.7109375" style="465" customWidth="1"/>
    <col min="29" max="29" width="6.7109375" style="465" customWidth="1"/>
    <col min="30" max="30" width="2.85546875" style="465" customWidth="1"/>
    <col min="31" max="16384" width="9.140625" style="465"/>
  </cols>
  <sheetData>
    <row r="1" spans="1:30">
      <c r="A1" s="1473" t="str">
        <f>'Appendix A'!A1</f>
        <v xml:space="preserve">Virginia Electric and Power Company  </v>
      </c>
      <c r="B1" s="1473"/>
      <c r="C1" s="1473"/>
      <c r="D1" s="1473"/>
      <c r="E1" s="1473"/>
      <c r="F1" s="1473"/>
      <c r="G1" s="1473"/>
      <c r="H1" s="1473"/>
      <c r="I1" s="1473"/>
      <c r="J1" s="1473"/>
      <c r="K1" s="1473"/>
      <c r="L1" s="1473"/>
      <c r="M1" s="1473"/>
      <c r="N1" s="1473"/>
      <c r="O1" s="1473"/>
      <c r="P1" s="1473"/>
      <c r="Q1" s="1473"/>
      <c r="R1" s="1473"/>
      <c r="S1" s="1473"/>
      <c r="T1" s="1473"/>
      <c r="U1" s="1473"/>
      <c r="V1" s="1473"/>
      <c r="W1" s="1473"/>
      <c r="X1" s="1473"/>
      <c r="Y1" s="1473"/>
      <c r="Z1" s="1473"/>
      <c r="AA1" s="1473"/>
      <c r="AB1" s="1473"/>
      <c r="AC1" s="1473"/>
      <c r="AD1" s="464"/>
    </row>
    <row r="2" spans="1:30">
      <c r="A2" s="1473" t="s">
        <v>676</v>
      </c>
      <c r="B2" s="1473"/>
      <c r="C2" s="1473"/>
      <c r="D2" s="1473"/>
      <c r="E2" s="1473"/>
      <c r="F2" s="1473"/>
      <c r="G2" s="1473"/>
      <c r="H2" s="1473"/>
      <c r="I2" s="1473"/>
      <c r="J2" s="1473"/>
      <c r="K2" s="1473"/>
      <c r="L2" s="1473"/>
      <c r="M2" s="1473"/>
      <c r="N2" s="1473"/>
      <c r="O2" s="1473"/>
      <c r="P2" s="1473"/>
      <c r="Q2" s="1473"/>
      <c r="R2" s="1473"/>
      <c r="S2" s="1473"/>
      <c r="T2" s="1473"/>
      <c r="U2" s="1473"/>
      <c r="V2" s="1473"/>
      <c r="W2" s="1473"/>
      <c r="X2" s="1473"/>
      <c r="Y2" s="1473"/>
      <c r="Z2" s="1473"/>
      <c r="AA2" s="1473"/>
      <c r="AB2" s="1473"/>
      <c r="AC2" s="1473"/>
      <c r="AD2" s="464"/>
    </row>
    <row r="3" spans="1:30">
      <c r="A3" s="1473" t="s">
        <v>631</v>
      </c>
      <c r="B3" s="1473"/>
      <c r="C3" s="1473"/>
      <c r="D3" s="1473"/>
      <c r="E3" s="1473"/>
      <c r="F3" s="1473"/>
      <c r="G3" s="1473"/>
      <c r="H3" s="1473"/>
      <c r="I3" s="1473"/>
      <c r="J3" s="1473"/>
      <c r="K3" s="1473"/>
      <c r="L3" s="1473"/>
      <c r="M3" s="1473"/>
      <c r="N3" s="1473"/>
      <c r="O3" s="1473"/>
      <c r="P3" s="1473"/>
      <c r="Q3" s="1473"/>
      <c r="R3" s="1473"/>
      <c r="S3" s="1473"/>
      <c r="T3" s="1473"/>
      <c r="U3" s="1473"/>
      <c r="V3" s="1473"/>
      <c r="W3" s="1473"/>
      <c r="X3" s="1473"/>
      <c r="Y3" s="1473"/>
      <c r="Z3" s="1473"/>
      <c r="AA3" s="1473"/>
      <c r="AB3" s="1473"/>
      <c r="AC3" s="1473"/>
      <c r="AD3" s="464"/>
    </row>
    <row r="4" spans="1:30">
      <c r="A4" s="1480" t="s">
        <v>1454</v>
      </c>
      <c r="B4" s="1480"/>
      <c r="C4" s="1480"/>
      <c r="D4" s="1480"/>
      <c r="E4" s="1480"/>
      <c r="F4" s="1480"/>
      <c r="G4" s="1480"/>
      <c r="H4" s="1480"/>
      <c r="I4" s="1480"/>
      <c r="J4" s="1480"/>
      <c r="K4" s="1480"/>
      <c r="L4" s="1480"/>
      <c r="M4" s="1480"/>
      <c r="N4" s="1480"/>
      <c r="O4" s="1480"/>
      <c r="P4" s="1480"/>
      <c r="Q4" s="1480"/>
      <c r="R4" s="1480"/>
      <c r="S4" s="1480"/>
      <c r="T4" s="1480"/>
      <c r="U4" s="1480"/>
      <c r="V4" s="1480"/>
      <c r="W4" s="1480"/>
      <c r="X4" s="1480"/>
      <c r="Y4" s="1480"/>
      <c r="Z4" s="1480"/>
      <c r="AA4" s="1480"/>
      <c r="AB4" s="1480"/>
      <c r="AC4" s="1480"/>
      <c r="AD4" s="464"/>
    </row>
    <row r="5" spans="1:30" ht="17.25" thickBot="1">
      <c r="A5" s="470" t="s">
        <v>370</v>
      </c>
      <c r="B5" s="471"/>
      <c r="D5" s="472"/>
      <c r="E5" s="473"/>
      <c r="F5" s="469"/>
      <c r="G5" s="474" t="s">
        <v>322</v>
      </c>
      <c r="H5" s="1474" t="s">
        <v>323</v>
      </c>
      <c r="I5" s="1475"/>
      <c r="J5" s="1475"/>
      <c r="K5" s="1475"/>
      <c r="L5" s="1475"/>
      <c r="M5" s="1475"/>
      <c r="N5" s="1475"/>
      <c r="O5" s="1475"/>
      <c r="P5" s="1475"/>
      <c r="Q5" s="1475"/>
      <c r="R5" s="1475"/>
      <c r="S5" s="1476"/>
      <c r="AD5" s="464"/>
    </row>
    <row r="6" spans="1:30">
      <c r="A6" s="475" t="s">
        <v>86</v>
      </c>
      <c r="B6" s="476" t="s">
        <v>87</v>
      </c>
      <c r="C6" s="476"/>
      <c r="D6" s="476"/>
      <c r="E6" s="476" t="s">
        <v>644</v>
      </c>
      <c r="F6" s="477" t="s">
        <v>88</v>
      </c>
      <c r="G6" s="478" t="s">
        <v>321</v>
      </c>
      <c r="H6" s="478" t="s">
        <v>307</v>
      </c>
      <c r="I6" s="478" t="s">
        <v>308</v>
      </c>
      <c r="J6" s="478" t="s">
        <v>309</v>
      </c>
      <c r="K6" s="478" t="s">
        <v>310</v>
      </c>
      <c r="L6" s="478" t="s">
        <v>312</v>
      </c>
      <c r="M6" s="478" t="s">
        <v>313</v>
      </c>
      <c r="N6" s="478" t="s">
        <v>314</v>
      </c>
      <c r="O6" s="478" t="s">
        <v>315</v>
      </c>
      <c r="P6" s="478" t="s">
        <v>316</v>
      </c>
      <c r="Q6" s="478" t="s">
        <v>317</v>
      </c>
      <c r="R6" s="478" t="s">
        <v>318</v>
      </c>
      <c r="S6" s="715" t="s">
        <v>319</v>
      </c>
      <c r="T6" s="715" t="s">
        <v>320</v>
      </c>
      <c r="U6" s="715" t="s">
        <v>332</v>
      </c>
      <c r="V6" s="1444" t="s">
        <v>282</v>
      </c>
      <c r="W6" s="1454"/>
      <c r="X6" s="1454"/>
      <c r="Y6" s="1454"/>
      <c r="Z6" s="1454"/>
      <c r="AA6" s="1454"/>
      <c r="AB6" s="1454"/>
      <c r="AC6" s="1455"/>
      <c r="AD6" s="464"/>
    </row>
    <row r="7" spans="1:30">
      <c r="A7" s="481"/>
      <c r="B7" s="482" t="s">
        <v>610</v>
      </c>
      <c r="C7" s="472"/>
      <c r="D7" s="464"/>
      <c r="E7" s="483"/>
      <c r="F7" s="484"/>
      <c r="G7" s="464"/>
      <c r="H7" s="464"/>
      <c r="I7" s="464"/>
      <c r="J7" s="464"/>
      <c r="K7" s="464"/>
      <c r="L7" s="464"/>
      <c r="M7" s="464"/>
      <c r="N7" s="464"/>
      <c r="O7" s="464"/>
      <c r="P7" s="464"/>
      <c r="Q7" s="464"/>
      <c r="R7" s="464"/>
      <c r="S7" s="464"/>
      <c r="T7" s="464"/>
      <c r="U7" s="464"/>
      <c r="V7" s="1447"/>
      <c r="W7" s="1448"/>
      <c r="X7" s="1448"/>
      <c r="Y7" s="1448"/>
      <c r="Z7" s="1448"/>
      <c r="AA7" s="1448"/>
      <c r="AB7" s="1448"/>
      <c r="AC7" s="1449"/>
      <c r="AD7" s="464"/>
    </row>
    <row r="8" spans="1:30">
      <c r="A8" s="481"/>
      <c r="B8" s="482"/>
      <c r="C8" s="472"/>
      <c r="D8" s="464"/>
      <c r="E8" s="483"/>
      <c r="F8" s="484"/>
      <c r="G8" s="464"/>
      <c r="H8" s="464"/>
      <c r="I8" s="464"/>
      <c r="J8" s="464"/>
      <c r="K8" s="464"/>
      <c r="L8" s="464"/>
      <c r="M8" s="464"/>
      <c r="N8" s="464"/>
      <c r="O8" s="464"/>
      <c r="P8" s="464"/>
      <c r="Q8" s="464"/>
      <c r="R8" s="464"/>
      <c r="S8" s="464"/>
      <c r="T8" s="464"/>
      <c r="U8" s="464"/>
      <c r="V8" s="716"/>
      <c r="W8" s="717"/>
      <c r="X8" s="717"/>
      <c r="Y8" s="717"/>
      <c r="Z8" s="717"/>
      <c r="AA8" s="717"/>
      <c r="AB8" s="717"/>
      <c r="AC8" s="718"/>
      <c r="AD8" s="464"/>
    </row>
    <row r="9" spans="1:30">
      <c r="A9" s="481">
        <v>8</v>
      </c>
      <c r="B9" s="482"/>
      <c r="C9" s="472" t="s">
        <v>619</v>
      </c>
      <c r="D9" s="464"/>
      <c r="E9" s="488" t="str">
        <f>'Appendix A'!E22</f>
        <v>(Notes A &amp; Q)</v>
      </c>
      <c r="F9" s="489" t="s">
        <v>118</v>
      </c>
      <c r="G9" s="490">
        <v>41916458.221693553</v>
      </c>
      <c r="H9" s="490">
        <v>42008529.33912275</v>
      </c>
      <c r="I9" s="490">
        <v>42114580.740049697</v>
      </c>
      <c r="J9" s="490">
        <v>42499364.753705516</v>
      </c>
      <c r="K9" s="490">
        <v>42586837.582886547</v>
      </c>
      <c r="L9" s="490">
        <v>42681787.45704627</v>
      </c>
      <c r="M9" s="490">
        <v>42977824.358914569</v>
      </c>
      <c r="N9" s="490">
        <v>43124387.523605317</v>
      </c>
      <c r="O9" s="490">
        <v>43293977.453478351</v>
      </c>
      <c r="P9" s="490">
        <v>43397529.958888501</v>
      </c>
      <c r="Q9" s="490">
        <v>43466280.097764306</v>
      </c>
      <c r="R9" s="490">
        <v>43677853.761757813</v>
      </c>
      <c r="S9" s="490">
        <v>44503166.329650126</v>
      </c>
      <c r="T9" s="491">
        <f>AVERAGE(G9:S9)</f>
        <v>42942198.275274105</v>
      </c>
      <c r="U9" s="492">
        <v>0</v>
      </c>
      <c r="V9" s="716"/>
      <c r="W9" s="717"/>
      <c r="X9" s="717"/>
      <c r="Y9" s="717"/>
      <c r="Z9" s="717"/>
      <c r="AA9" s="717"/>
      <c r="AB9" s="717"/>
      <c r="AC9" s="718"/>
      <c r="AD9" s="464"/>
    </row>
    <row r="10" spans="1:30">
      <c r="A10" s="481">
        <v>15</v>
      </c>
      <c r="B10" s="482"/>
      <c r="C10" s="472" t="s">
        <v>500</v>
      </c>
      <c r="D10" s="464"/>
      <c r="E10" s="488" t="str">
        <f>'Appendix A'!E23</f>
        <v>(Notes A &amp; Q)</v>
      </c>
      <c r="F10" s="489" t="s">
        <v>146</v>
      </c>
      <c r="G10" s="490">
        <v>12993141.1280037</v>
      </c>
      <c r="H10" s="490">
        <v>13076916.957468398</v>
      </c>
      <c r="I10" s="490">
        <v>13160108.855037298</v>
      </c>
      <c r="J10" s="490">
        <v>13238709.544024099</v>
      </c>
      <c r="K10" s="490">
        <v>13319705.657523599</v>
      </c>
      <c r="L10" s="490">
        <v>13401440.753950398</v>
      </c>
      <c r="M10" s="490">
        <v>13482809.872235099</v>
      </c>
      <c r="N10" s="490">
        <v>13565612.651009699</v>
      </c>
      <c r="O10" s="490">
        <v>13647893.627699198</v>
      </c>
      <c r="P10" s="490">
        <v>13729723.2503275</v>
      </c>
      <c r="Q10" s="490">
        <v>13813072.020361898</v>
      </c>
      <c r="R10" s="490">
        <v>13897745.064691398</v>
      </c>
      <c r="S10" s="490">
        <v>13983213.358226599</v>
      </c>
      <c r="T10" s="491">
        <f t="shared" ref="T10:T31" si="0">AVERAGE(G10:S10)</f>
        <v>13485391.749273758</v>
      </c>
      <c r="U10" s="492">
        <v>0</v>
      </c>
      <c r="V10" s="716"/>
      <c r="W10" s="717"/>
      <c r="X10" s="717"/>
      <c r="Y10" s="717"/>
      <c r="Z10" s="717"/>
      <c r="AA10" s="717"/>
      <c r="AB10" s="717"/>
      <c r="AC10" s="718"/>
      <c r="AD10" s="464"/>
    </row>
    <row r="11" spans="1:30" ht="15" customHeight="1">
      <c r="A11" s="493">
        <f>+'Appendix A'!A23</f>
        <v>12</v>
      </c>
      <c r="B11" s="464"/>
      <c r="C11" s="494" t="str">
        <f>+'Appendix A'!C23</f>
        <v>Accumulated Intangible Amortization</v>
      </c>
      <c r="D11" s="472"/>
      <c r="E11" s="495" t="str">
        <f>+'Appendix A'!E23</f>
        <v>(Notes A &amp; Q)</v>
      </c>
      <c r="F11" s="496" t="s">
        <v>147</v>
      </c>
      <c r="G11" s="490">
        <v>136272.29971769408</v>
      </c>
      <c r="H11" s="490">
        <v>137234.89187897643</v>
      </c>
      <c r="I11" s="490">
        <v>138197.48404025877</v>
      </c>
      <c r="J11" s="490">
        <v>139160.07620154112</v>
      </c>
      <c r="K11" s="490">
        <v>140122.66836282346</v>
      </c>
      <c r="L11" s="490">
        <v>141085.2605241058</v>
      </c>
      <c r="M11" s="490">
        <v>142047.85268538815</v>
      </c>
      <c r="N11" s="490">
        <v>143010.44484667049</v>
      </c>
      <c r="O11" s="490">
        <v>143973.03700795284</v>
      </c>
      <c r="P11" s="490">
        <v>144935.62916923518</v>
      </c>
      <c r="Q11" s="490">
        <v>145898.22133051752</v>
      </c>
      <c r="R11" s="490">
        <v>146860.81349179987</v>
      </c>
      <c r="S11" s="490">
        <v>147823.40565308227</v>
      </c>
      <c r="T11" s="491">
        <f t="shared" si="0"/>
        <v>142047.85268538815</v>
      </c>
      <c r="U11" s="492">
        <v>0</v>
      </c>
      <c r="V11" s="464"/>
      <c r="W11" s="1453" t="s">
        <v>479</v>
      </c>
      <c r="X11" s="1453"/>
      <c r="Y11" s="1453"/>
      <c r="Z11" s="497"/>
      <c r="AA11" s="497"/>
      <c r="AB11" s="497"/>
      <c r="AC11" s="498"/>
      <c r="AD11" s="497"/>
    </row>
    <row r="12" spans="1:30">
      <c r="A12" s="493">
        <f>+'Appendix A'!A24</f>
        <v>13</v>
      </c>
      <c r="B12" s="464"/>
      <c r="C12" s="494" t="str">
        <f>+'Appendix A'!C24</f>
        <v>Accumulated Common Amortization - Electric</v>
      </c>
      <c r="D12" s="472"/>
      <c r="E12" s="495" t="str">
        <f>+'Appendix A'!E24</f>
        <v>(Notes A &amp; Q)</v>
      </c>
      <c r="F12" s="496" t="s">
        <v>504</v>
      </c>
      <c r="G12" s="490">
        <v>0</v>
      </c>
      <c r="H12" s="490">
        <v>0</v>
      </c>
      <c r="I12" s="490">
        <v>0</v>
      </c>
      <c r="J12" s="490">
        <v>0</v>
      </c>
      <c r="K12" s="490">
        <v>0</v>
      </c>
      <c r="L12" s="490">
        <v>0</v>
      </c>
      <c r="M12" s="490">
        <v>0</v>
      </c>
      <c r="N12" s="490">
        <v>0</v>
      </c>
      <c r="O12" s="490">
        <v>0</v>
      </c>
      <c r="P12" s="490">
        <v>0</v>
      </c>
      <c r="Q12" s="490">
        <v>0</v>
      </c>
      <c r="R12" s="490">
        <v>0</v>
      </c>
      <c r="S12" s="490">
        <v>0</v>
      </c>
      <c r="T12" s="491">
        <f t="shared" si="0"/>
        <v>0</v>
      </c>
      <c r="U12" s="492">
        <v>0</v>
      </c>
      <c r="V12" s="1453"/>
      <c r="W12" s="1460"/>
      <c r="X12" s="1460"/>
      <c r="Y12" s="1460"/>
      <c r="Z12" s="1460"/>
      <c r="AA12" s="1460"/>
      <c r="AB12" s="1460"/>
      <c r="AC12" s="1461"/>
      <c r="AD12" s="464"/>
    </row>
    <row r="13" spans="1:30">
      <c r="A13" s="493">
        <f>+'Appendix A'!A25</f>
        <v>14</v>
      </c>
      <c r="B13" s="472"/>
      <c r="C13" s="494" t="str">
        <f>+'Appendix A'!C25</f>
        <v>Accumulated Common Plant Depreciation - Electric</v>
      </c>
      <c r="D13" s="472"/>
      <c r="E13" s="495" t="str">
        <f>+'Appendix A'!E25</f>
        <v>(Notes A &amp; Q)</v>
      </c>
      <c r="F13" s="496" t="s">
        <v>504</v>
      </c>
      <c r="G13" s="490">
        <v>0</v>
      </c>
      <c r="H13" s="490">
        <v>0</v>
      </c>
      <c r="I13" s="490">
        <v>0</v>
      </c>
      <c r="J13" s="490">
        <v>0</v>
      </c>
      <c r="K13" s="490">
        <v>0</v>
      </c>
      <c r="L13" s="490">
        <v>0</v>
      </c>
      <c r="M13" s="490">
        <v>0</v>
      </c>
      <c r="N13" s="490">
        <v>0</v>
      </c>
      <c r="O13" s="490">
        <v>0</v>
      </c>
      <c r="P13" s="490">
        <v>0</v>
      </c>
      <c r="Q13" s="490">
        <v>0</v>
      </c>
      <c r="R13" s="490">
        <v>0</v>
      </c>
      <c r="S13" s="490">
        <v>0</v>
      </c>
      <c r="T13" s="491">
        <f t="shared" si="0"/>
        <v>0</v>
      </c>
      <c r="U13" s="492">
        <v>0</v>
      </c>
      <c r="V13" s="1453"/>
      <c r="W13" s="1460"/>
      <c r="X13" s="1460"/>
      <c r="Y13" s="1460"/>
      <c r="Z13" s="1460"/>
      <c r="AA13" s="1460"/>
      <c r="AB13" s="1460"/>
      <c r="AC13" s="1461"/>
      <c r="AD13" s="464"/>
    </row>
    <row r="14" spans="1:30">
      <c r="A14" s="481"/>
      <c r="B14" s="482" t="s">
        <v>555</v>
      </c>
      <c r="C14" s="472"/>
      <c r="D14" s="472"/>
      <c r="E14" s="499"/>
      <c r="F14" s="500"/>
      <c r="G14" s="490"/>
      <c r="H14" s="490"/>
      <c r="I14" s="490"/>
      <c r="J14" s="490"/>
      <c r="K14" s="490"/>
      <c r="L14" s="490"/>
      <c r="M14" s="490"/>
      <c r="N14" s="490"/>
      <c r="O14" s="490"/>
      <c r="P14" s="490"/>
      <c r="Q14" s="490"/>
      <c r="R14" s="490"/>
      <c r="S14" s="490"/>
      <c r="T14" s="491"/>
      <c r="U14" s="492"/>
      <c r="V14" s="501"/>
      <c r="W14" s="721"/>
      <c r="X14" s="721"/>
      <c r="Y14" s="721"/>
      <c r="Z14" s="721"/>
      <c r="AA14" s="721"/>
      <c r="AB14" s="721"/>
      <c r="AC14" s="722"/>
      <c r="AD14" s="464"/>
    </row>
    <row r="15" spans="1:30">
      <c r="A15" s="481">
        <v>21</v>
      </c>
      <c r="B15" s="482"/>
      <c r="C15" s="472" t="s">
        <v>324</v>
      </c>
      <c r="D15" s="472"/>
      <c r="E15" s="499" t="str">
        <f>'Appendix A'!E39</f>
        <v>(Notes A &amp; Q)</v>
      </c>
      <c r="F15" s="502" t="s">
        <v>119</v>
      </c>
      <c r="G15" s="490">
        <v>9235990.0908234958</v>
      </c>
      <c r="H15" s="490">
        <v>9261140.6070835125</v>
      </c>
      <c r="I15" s="490">
        <v>9287746.5250935294</v>
      </c>
      <c r="J15" s="490">
        <v>9551704.2885901947</v>
      </c>
      <c r="K15" s="490">
        <v>9558497.9426768627</v>
      </c>
      <c r="L15" s="490">
        <v>9591063.5391935278</v>
      </c>
      <c r="M15" s="490">
        <v>9634268.4117068611</v>
      </c>
      <c r="N15" s="490">
        <v>9654700.6905301958</v>
      </c>
      <c r="O15" s="490">
        <v>9691633.1966635287</v>
      </c>
      <c r="P15" s="490">
        <v>9723779.3517301939</v>
      </c>
      <c r="Q15" s="490">
        <v>9735786.1340401936</v>
      </c>
      <c r="R15" s="490">
        <v>9828795.9157901928</v>
      </c>
      <c r="S15" s="490">
        <v>10048503.217340192</v>
      </c>
      <c r="T15" s="491">
        <f t="shared" si="0"/>
        <v>9600277.685481729</v>
      </c>
      <c r="U15" s="492">
        <v>0</v>
      </c>
      <c r="V15" s="501"/>
      <c r="W15" s="721"/>
      <c r="X15" s="721"/>
      <c r="Y15" s="721"/>
      <c r="Z15" s="721"/>
      <c r="AA15" s="721"/>
      <c r="AB15" s="721"/>
      <c r="AC15" s="722"/>
      <c r="AD15" s="464"/>
    </row>
    <row r="16" spans="1:30">
      <c r="A16" s="481">
        <v>15</v>
      </c>
      <c r="B16" s="482"/>
      <c r="C16" s="472" t="s">
        <v>111</v>
      </c>
      <c r="D16" s="472"/>
      <c r="E16" s="499"/>
      <c r="F16" s="502" t="s">
        <v>120</v>
      </c>
      <c r="G16" s="490">
        <v>344465.69698000007</v>
      </c>
      <c r="H16" s="490">
        <v>344465.69698000007</v>
      </c>
      <c r="I16" s="490">
        <v>344465.69698000007</v>
      </c>
      <c r="J16" s="490">
        <v>344465.69698000007</v>
      </c>
      <c r="K16" s="490">
        <v>344465.69698000007</v>
      </c>
      <c r="L16" s="490">
        <v>344465.69698000007</v>
      </c>
      <c r="M16" s="490">
        <v>344465.69698000007</v>
      </c>
      <c r="N16" s="490">
        <v>344465.69698000007</v>
      </c>
      <c r="O16" s="490">
        <v>344465.69698000007</v>
      </c>
      <c r="P16" s="490">
        <v>344465.69698000007</v>
      </c>
      <c r="Q16" s="490">
        <v>344465.69698000007</v>
      </c>
      <c r="R16" s="490">
        <v>344465.69698000007</v>
      </c>
      <c r="S16" s="490">
        <v>344465.69698000007</v>
      </c>
      <c r="T16" s="491">
        <f t="shared" si="0"/>
        <v>344465.69698000007</v>
      </c>
      <c r="U16" s="492">
        <v>0</v>
      </c>
      <c r="V16" s="501"/>
      <c r="W16" s="721"/>
      <c r="X16" s="721"/>
      <c r="Y16" s="721"/>
      <c r="Z16" s="721"/>
      <c r="AA16" s="721"/>
      <c r="AB16" s="721"/>
      <c r="AC16" s="722"/>
      <c r="AD16" s="464"/>
    </row>
    <row r="17" spans="1:30">
      <c r="A17" s="481">
        <v>23</v>
      </c>
      <c r="B17" s="482"/>
      <c r="C17" s="472" t="s">
        <v>121</v>
      </c>
      <c r="D17" s="472"/>
      <c r="E17" s="499"/>
      <c r="F17" s="502" t="s">
        <v>122</v>
      </c>
      <c r="G17" s="490">
        <v>169914.28738999998</v>
      </c>
      <c r="H17" s="490">
        <v>169914.28738999998</v>
      </c>
      <c r="I17" s="490">
        <v>169914.28738999998</v>
      </c>
      <c r="J17" s="490">
        <v>169914.28738999998</v>
      </c>
      <c r="K17" s="490">
        <v>169914.28738999998</v>
      </c>
      <c r="L17" s="490">
        <v>169914.28738999998</v>
      </c>
      <c r="M17" s="490">
        <v>169914.28738999998</v>
      </c>
      <c r="N17" s="490">
        <v>169914.28738999998</v>
      </c>
      <c r="O17" s="490">
        <v>169914.28738999998</v>
      </c>
      <c r="P17" s="490">
        <v>169914.28738999998</v>
      </c>
      <c r="Q17" s="490">
        <v>169914.28738999998</v>
      </c>
      <c r="R17" s="490">
        <v>169914.28738999998</v>
      </c>
      <c r="S17" s="490">
        <v>169914.28738999998</v>
      </c>
      <c r="T17" s="491">
        <f t="shared" si="0"/>
        <v>169914.28738999998</v>
      </c>
      <c r="U17" s="492"/>
      <c r="V17" s="501"/>
      <c r="W17" s="721"/>
      <c r="X17" s="721"/>
      <c r="Y17" s="721"/>
      <c r="Z17" s="721"/>
      <c r="AA17" s="721"/>
      <c r="AB17" s="721"/>
      <c r="AC17" s="722"/>
      <c r="AD17" s="464"/>
    </row>
    <row r="18" spans="1:30">
      <c r="A18" s="481">
        <v>25</v>
      </c>
      <c r="B18" s="482"/>
      <c r="C18" s="472" t="s">
        <v>597</v>
      </c>
      <c r="D18" s="472"/>
      <c r="E18" s="495"/>
      <c r="F18" s="496" t="s">
        <v>123</v>
      </c>
      <c r="G18" s="490">
        <v>1099869.5349847388</v>
      </c>
      <c r="H18" s="490">
        <v>1104179.5789821954</v>
      </c>
      <c r="I18" s="490">
        <v>1108489.6229796517</v>
      </c>
      <c r="J18" s="490">
        <v>1112799.666977108</v>
      </c>
      <c r="K18" s="490">
        <v>1117109.7109745643</v>
      </c>
      <c r="L18" s="490">
        <v>1121419.7549720206</v>
      </c>
      <c r="M18" s="490">
        <v>1125729.7989694769</v>
      </c>
      <c r="N18" s="490">
        <v>1130039.8429669333</v>
      </c>
      <c r="O18" s="490">
        <v>1134349.8869643896</v>
      </c>
      <c r="P18" s="490">
        <v>1138659.9309618459</v>
      </c>
      <c r="Q18" s="490">
        <v>1142969.9749593022</v>
      </c>
      <c r="R18" s="490">
        <v>1147280.0189567585</v>
      </c>
      <c r="S18" s="490">
        <v>1151590.0629542158</v>
      </c>
      <c r="T18" s="491">
        <f t="shared" si="0"/>
        <v>1125729.7989694769</v>
      </c>
      <c r="U18" s="492">
        <v>0</v>
      </c>
      <c r="V18" s="501"/>
      <c r="W18" s="721"/>
      <c r="X18" s="721"/>
      <c r="Y18" s="721"/>
      <c r="Z18" s="721"/>
      <c r="AA18" s="721"/>
      <c r="AB18" s="721"/>
      <c r="AC18" s="722"/>
      <c r="AD18" s="464"/>
    </row>
    <row r="19" spans="1:30">
      <c r="A19" s="493">
        <f>+'Appendix A'!A45</f>
        <v>26</v>
      </c>
      <c r="B19" s="471"/>
      <c r="C19" s="494" t="str">
        <f>+'Appendix A'!C45</f>
        <v>Common Plant (Electric Only)</v>
      </c>
      <c r="D19" s="472"/>
      <c r="E19" s="495" t="str">
        <f>+'Appendix A'!E44</f>
        <v>(Notes A &amp; Q)</v>
      </c>
      <c r="F19" s="496" t="s">
        <v>504</v>
      </c>
      <c r="G19" s="490">
        <v>0</v>
      </c>
      <c r="H19" s="490">
        <v>0</v>
      </c>
      <c r="I19" s="490">
        <v>0</v>
      </c>
      <c r="J19" s="490">
        <v>0</v>
      </c>
      <c r="K19" s="490">
        <v>0</v>
      </c>
      <c r="L19" s="490">
        <v>0</v>
      </c>
      <c r="M19" s="490">
        <v>0</v>
      </c>
      <c r="N19" s="490">
        <v>0</v>
      </c>
      <c r="O19" s="490">
        <v>0</v>
      </c>
      <c r="P19" s="490">
        <v>0</v>
      </c>
      <c r="Q19" s="490">
        <v>0</v>
      </c>
      <c r="R19" s="490">
        <v>0</v>
      </c>
      <c r="S19" s="490">
        <v>0</v>
      </c>
      <c r="T19" s="491">
        <f t="shared" si="0"/>
        <v>0</v>
      </c>
      <c r="U19" s="492">
        <v>0</v>
      </c>
      <c r="V19" s="1453"/>
      <c r="W19" s="1460"/>
      <c r="X19" s="1460"/>
      <c r="Y19" s="1460"/>
      <c r="Z19" s="1460"/>
      <c r="AA19" s="1460"/>
      <c r="AB19" s="1460"/>
      <c r="AC19" s="1461"/>
      <c r="AD19" s="464"/>
    </row>
    <row r="20" spans="1:30">
      <c r="A20" s="481"/>
      <c r="B20" s="482" t="s">
        <v>539</v>
      </c>
      <c r="C20" s="472"/>
      <c r="D20" s="472"/>
      <c r="E20" s="495"/>
      <c r="F20" s="496"/>
      <c r="G20" s="490"/>
      <c r="H20" s="490"/>
      <c r="I20" s="490"/>
      <c r="J20" s="490"/>
      <c r="K20" s="490"/>
      <c r="L20" s="490"/>
      <c r="M20" s="490"/>
      <c r="N20" s="490"/>
      <c r="O20" s="490"/>
      <c r="P20" s="490"/>
      <c r="Q20" s="490"/>
      <c r="R20" s="490"/>
      <c r="S20" s="490"/>
      <c r="T20" s="491"/>
      <c r="U20" s="492"/>
      <c r="V20" s="720"/>
      <c r="W20" s="721"/>
      <c r="X20" s="721"/>
      <c r="Y20" s="721"/>
      <c r="Z20" s="721"/>
      <c r="AA20" s="721"/>
      <c r="AB20" s="721"/>
      <c r="AC20" s="722"/>
      <c r="AD20" s="464"/>
    </row>
    <row r="21" spans="1:30">
      <c r="A21" s="493">
        <v>32</v>
      </c>
      <c r="B21" s="495"/>
      <c r="C21" s="472" t="str">
        <f>'Appendix A'!C56</f>
        <v>Transmission Accumulated Depreciation</v>
      </c>
      <c r="D21" s="472"/>
      <c r="E21" s="495" t="str">
        <f>'Appendix A'!E56</f>
        <v>(Notes A &amp; Q)</v>
      </c>
      <c r="F21" s="503" t="s">
        <v>124</v>
      </c>
      <c r="G21" s="490">
        <v>1607629.3199496868</v>
      </c>
      <c r="H21" s="490">
        <v>1624221.6991792344</v>
      </c>
      <c r="I21" s="490">
        <v>1640869.5106811209</v>
      </c>
      <c r="J21" s="490">
        <v>1657824.0363459175</v>
      </c>
      <c r="K21" s="490">
        <v>1675064.4289707325</v>
      </c>
      <c r="L21" s="490">
        <v>1692347.2090889458</v>
      </c>
      <c r="M21" s="490">
        <v>1709710.6899423462</v>
      </c>
      <c r="N21" s="490">
        <v>1727142.1044016096</v>
      </c>
      <c r="O21" s="490">
        <v>1744634.8524489375</v>
      </c>
      <c r="P21" s="490">
        <v>1762201.2598617184</v>
      </c>
      <c r="Q21" s="490">
        <v>1779815.0988638753</v>
      </c>
      <c r="R21" s="490">
        <v>1797540.4124329849</v>
      </c>
      <c r="S21" s="490">
        <v>1815595.7508004641</v>
      </c>
      <c r="T21" s="491">
        <f t="shared" si="0"/>
        <v>1710353.5671513516</v>
      </c>
      <c r="U21" s="492">
        <v>0</v>
      </c>
      <c r="V21" s="720"/>
      <c r="W21" s="721"/>
      <c r="X21" s="721"/>
      <c r="Y21" s="721"/>
      <c r="Z21" s="721"/>
      <c r="AA21" s="721"/>
      <c r="AB21" s="721"/>
      <c r="AC21" s="722"/>
      <c r="AD21" s="464"/>
    </row>
    <row r="22" spans="1:30">
      <c r="A22" s="493">
        <v>33</v>
      </c>
      <c r="B22" s="495"/>
      <c r="C22" s="472" t="s">
        <v>112</v>
      </c>
      <c r="D22" s="472"/>
      <c r="E22" s="495"/>
      <c r="F22" s="503" t="s">
        <v>125</v>
      </c>
      <c r="G22" s="490">
        <v>92237.079452688849</v>
      </c>
      <c r="H22" s="490">
        <v>93113.515007704962</v>
      </c>
      <c r="I22" s="490">
        <v>93989.950562721075</v>
      </c>
      <c r="J22" s="490">
        <v>94866.386117737187</v>
      </c>
      <c r="K22" s="490">
        <v>95742.8216727533</v>
      </c>
      <c r="L22" s="490">
        <v>96619.257227769413</v>
      </c>
      <c r="M22" s="490">
        <v>97495.692782785525</v>
      </c>
      <c r="N22" s="490">
        <v>98372.128337801638</v>
      </c>
      <c r="O22" s="490">
        <v>99248.56389281775</v>
      </c>
      <c r="P22" s="490">
        <v>100124.99944783386</v>
      </c>
      <c r="Q22" s="490">
        <v>101001.43500284998</v>
      </c>
      <c r="R22" s="490">
        <v>101877.87055786609</v>
      </c>
      <c r="S22" s="490">
        <v>102754.3061128822</v>
      </c>
      <c r="T22" s="491">
        <f t="shared" si="0"/>
        <v>97495.692782785511</v>
      </c>
      <c r="U22" s="492">
        <v>0</v>
      </c>
      <c r="V22" s="720"/>
      <c r="W22" s="721"/>
      <c r="X22" s="721"/>
      <c r="Y22" s="721"/>
      <c r="Z22" s="721"/>
      <c r="AA22" s="721"/>
      <c r="AB22" s="721"/>
      <c r="AC22" s="722"/>
      <c r="AD22" s="464"/>
    </row>
    <row r="23" spans="1:30">
      <c r="A23" s="493">
        <v>34</v>
      </c>
      <c r="B23" s="495"/>
      <c r="C23" s="472" t="s">
        <v>113</v>
      </c>
      <c r="D23" s="472"/>
      <c r="E23" s="495"/>
      <c r="F23" s="503" t="s">
        <v>122</v>
      </c>
      <c r="G23" s="490">
        <v>18841.416469968546</v>
      </c>
      <c r="H23" s="490">
        <v>19273.735055184501</v>
      </c>
      <c r="I23" s="490">
        <v>19706.053640400456</v>
      </c>
      <c r="J23" s="490">
        <v>20138.372225616411</v>
      </c>
      <c r="K23" s="490">
        <v>20570.690810832366</v>
      </c>
      <c r="L23" s="490">
        <v>21003.009396048321</v>
      </c>
      <c r="M23" s="490">
        <v>21435.327981264276</v>
      </c>
      <c r="N23" s="490">
        <v>21867.646566480231</v>
      </c>
      <c r="O23" s="490">
        <v>22299.965151696186</v>
      </c>
      <c r="P23" s="490">
        <v>22732.283736912141</v>
      </c>
      <c r="Q23" s="490">
        <v>23164.602322128096</v>
      </c>
      <c r="R23" s="490">
        <v>23596.920907344051</v>
      </c>
      <c r="S23" s="490">
        <v>24029.239492560006</v>
      </c>
      <c r="T23" s="491">
        <f t="shared" si="0"/>
        <v>21435.327981264272</v>
      </c>
      <c r="U23" s="492"/>
      <c r="V23" s="720"/>
      <c r="W23" s="721"/>
      <c r="X23" s="721"/>
      <c r="Y23" s="721"/>
      <c r="Z23" s="721"/>
      <c r="AA23" s="721"/>
      <c r="AB23" s="721"/>
      <c r="AC23" s="722"/>
      <c r="AD23" s="464"/>
    </row>
    <row r="24" spans="1:30">
      <c r="A24" s="493">
        <f>'Appendix A'!A60</f>
        <v>36</v>
      </c>
      <c r="B24" s="495"/>
      <c r="C24" s="472" t="str">
        <f>'Appendix A'!C60</f>
        <v>Accumulated General Depreciation</v>
      </c>
      <c r="D24" s="495"/>
      <c r="E24" s="495" t="str">
        <f>'Appendix A'!E60</f>
        <v>(Notes A &amp; Q)</v>
      </c>
      <c r="F24" s="503" t="s">
        <v>126</v>
      </c>
      <c r="G24" s="490">
        <v>380643.69328500162</v>
      </c>
      <c r="H24" s="490">
        <v>382432.74666583521</v>
      </c>
      <c r="I24" s="490">
        <v>384221.8000466688</v>
      </c>
      <c r="J24" s="490">
        <v>386010.85342750238</v>
      </c>
      <c r="K24" s="490">
        <v>387799.90680833597</v>
      </c>
      <c r="L24" s="490">
        <v>389588.96018916956</v>
      </c>
      <c r="M24" s="490">
        <v>391378.01357000315</v>
      </c>
      <c r="N24" s="490">
        <v>393167.06695083674</v>
      </c>
      <c r="O24" s="490">
        <v>394956.12033167033</v>
      </c>
      <c r="P24" s="490">
        <v>396745.17371250392</v>
      </c>
      <c r="Q24" s="490">
        <v>398534.22709333751</v>
      </c>
      <c r="R24" s="490">
        <v>400323.2804741711</v>
      </c>
      <c r="S24" s="490">
        <v>402112.33385500481</v>
      </c>
      <c r="T24" s="491">
        <f t="shared" si="0"/>
        <v>391378.01357000315</v>
      </c>
      <c r="U24" s="492">
        <v>0</v>
      </c>
      <c r="V24" s="720"/>
      <c r="W24" s="721"/>
      <c r="X24" s="721"/>
      <c r="Y24" s="721"/>
      <c r="Z24" s="721"/>
      <c r="AA24" s="721"/>
      <c r="AB24" s="721"/>
      <c r="AC24" s="722"/>
      <c r="AD24" s="464"/>
    </row>
    <row r="25" spans="1:30">
      <c r="A25" s="504"/>
      <c r="B25" s="505"/>
      <c r="C25" s="506"/>
      <c r="D25" s="507"/>
      <c r="E25" s="508"/>
      <c r="F25" s="509"/>
      <c r="G25" s="490"/>
      <c r="H25" s="490"/>
      <c r="I25" s="490"/>
      <c r="J25" s="490"/>
      <c r="K25" s="490"/>
      <c r="L25" s="490"/>
      <c r="M25" s="490"/>
      <c r="N25" s="490"/>
      <c r="O25" s="490"/>
      <c r="P25" s="490"/>
      <c r="Q25" s="490"/>
      <c r="R25" s="490"/>
      <c r="S25" s="490"/>
      <c r="T25" s="491"/>
      <c r="U25" s="492"/>
      <c r="V25" s="501"/>
      <c r="W25" s="721"/>
      <c r="X25" s="721"/>
      <c r="Y25" s="721"/>
      <c r="Z25" s="721"/>
      <c r="AA25" s="721"/>
      <c r="AB25" s="721"/>
      <c r="AC25" s="722"/>
      <c r="AD25" s="464"/>
    </row>
    <row r="26" spans="1:30">
      <c r="A26" s="493"/>
      <c r="B26" s="507"/>
      <c r="C26" s="494"/>
      <c r="D26" s="507"/>
      <c r="E26" s="495"/>
      <c r="F26" s="496"/>
      <c r="G26" s="490"/>
      <c r="H26" s="490"/>
      <c r="I26" s="490"/>
      <c r="J26" s="490"/>
      <c r="K26" s="490"/>
      <c r="L26" s="490"/>
      <c r="M26" s="490"/>
      <c r="N26" s="490"/>
      <c r="O26" s="490"/>
      <c r="P26" s="490"/>
      <c r="Q26" s="490"/>
      <c r="R26" s="490"/>
      <c r="S26" s="490"/>
      <c r="T26" s="491"/>
      <c r="U26" s="492"/>
      <c r="V26" s="1453"/>
      <c r="W26" s="1460"/>
      <c r="X26" s="1460"/>
      <c r="Y26" s="1460"/>
      <c r="Z26" s="1460"/>
      <c r="AA26" s="1460"/>
      <c r="AB26" s="1460"/>
      <c r="AC26" s="1461"/>
      <c r="AD26" s="464"/>
    </row>
    <row r="27" spans="1:30">
      <c r="A27" s="493"/>
      <c r="B27" s="505" t="s">
        <v>537</v>
      </c>
      <c r="C27" s="724"/>
      <c r="D27" s="507"/>
      <c r="E27" s="488"/>
      <c r="F27" s="500"/>
      <c r="G27" s="490"/>
      <c r="H27" s="490"/>
      <c r="I27" s="490"/>
      <c r="J27" s="490"/>
      <c r="K27" s="490"/>
      <c r="L27" s="490"/>
      <c r="M27" s="490"/>
      <c r="N27" s="490"/>
      <c r="O27" s="490"/>
      <c r="P27" s="490"/>
      <c r="Q27" s="490"/>
      <c r="R27" s="490"/>
      <c r="S27" s="490"/>
      <c r="T27" s="491"/>
      <c r="U27" s="492"/>
      <c r="V27" s="501"/>
      <c r="W27" s="721"/>
      <c r="X27" s="721"/>
      <c r="Y27" s="721"/>
      <c r="Z27" s="721"/>
      <c r="AA27" s="721"/>
      <c r="AB27" s="721"/>
      <c r="AC27" s="722"/>
      <c r="AD27" s="464"/>
    </row>
    <row r="28" spans="1:30" ht="15.75" customHeight="1">
      <c r="A28" s="504">
        <f>+'Appendix A'!A91</f>
        <v>50</v>
      </c>
      <c r="B28" s="507"/>
      <c r="C28" s="724" t="str">
        <f>+'Appendix A'!C91</f>
        <v>Undistributed Stores Exp</v>
      </c>
      <c r="D28" s="511"/>
      <c r="E28" s="488" t="str">
        <f>+'Appendix A'!E91</f>
        <v>(Notes A &amp;  R)</v>
      </c>
      <c r="F28" s="512" t="str">
        <f>+'Appendix A'!F91</f>
        <v>p227.6c &amp; 16.c</v>
      </c>
      <c r="G28" s="490">
        <v>0</v>
      </c>
      <c r="H28" s="490">
        <v>0</v>
      </c>
      <c r="I28" s="490">
        <v>0</v>
      </c>
      <c r="J28" s="490">
        <v>0</v>
      </c>
      <c r="K28" s="490">
        <v>0</v>
      </c>
      <c r="L28" s="490">
        <v>0</v>
      </c>
      <c r="M28" s="490">
        <v>0</v>
      </c>
      <c r="N28" s="490">
        <v>0</v>
      </c>
      <c r="O28" s="490">
        <v>0</v>
      </c>
      <c r="P28" s="490">
        <v>0</v>
      </c>
      <c r="Q28" s="490">
        <v>0</v>
      </c>
      <c r="R28" s="490">
        <v>0</v>
      </c>
      <c r="S28" s="490">
        <v>0</v>
      </c>
      <c r="T28" s="491">
        <f t="shared" si="0"/>
        <v>0</v>
      </c>
      <c r="U28" s="492">
        <v>0</v>
      </c>
      <c r="V28" s="464"/>
      <c r="W28" s="1453" t="s">
        <v>479</v>
      </c>
      <c r="X28" s="1453"/>
      <c r="Y28" s="1453"/>
      <c r="Z28" s="721"/>
      <c r="AA28" s="721"/>
      <c r="AB28" s="721"/>
      <c r="AC28" s="722"/>
      <c r="AD28" s="468"/>
    </row>
    <row r="29" spans="1:30">
      <c r="A29" s="493"/>
      <c r="B29" s="482" t="s">
        <v>526</v>
      </c>
      <c r="C29" s="724"/>
      <c r="D29" s="511"/>
      <c r="E29" s="499"/>
      <c r="F29" s="512"/>
      <c r="G29" s="490"/>
      <c r="H29" s="490"/>
      <c r="I29" s="490"/>
      <c r="J29" s="490"/>
      <c r="K29" s="490"/>
      <c r="L29" s="490"/>
      <c r="M29" s="490"/>
      <c r="N29" s="490"/>
      <c r="O29" s="490"/>
      <c r="P29" s="490"/>
      <c r="Q29" s="490"/>
      <c r="R29" s="490"/>
      <c r="S29" s="490"/>
      <c r="T29" s="491"/>
      <c r="U29" s="491"/>
      <c r="V29" s="501"/>
      <c r="W29" s="721"/>
      <c r="X29" s="721"/>
      <c r="Y29" s="721"/>
      <c r="Z29" s="721"/>
      <c r="AA29" s="721"/>
      <c r="AB29" s="721"/>
      <c r="AC29" s="722"/>
      <c r="AD29" s="464"/>
    </row>
    <row r="30" spans="1:30">
      <c r="A30" s="493"/>
      <c r="B30" s="482"/>
      <c r="C30" s="494"/>
      <c r="D30" s="511"/>
      <c r="E30" s="495"/>
      <c r="F30" s="496"/>
      <c r="G30" s="513"/>
      <c r="H30" s="513"/>
      <c r="I30" s="513"/>
      <c r="J30" s="513"/>
      <c r="K30" s="513"/>
      <c r="L30" s="513"/>
      <c r="M30" s="513"/>
      <c r="N30" s="513"/>
      <c r="O30" s="513"/>
      <c r="P30" s="513"/>
      <c r="Q30" s="513"/>
      <c r="R30" s="513"/>
      <c r="S30" s="513"/>
      <c r="T30" s="491"/>
      <c r="U30" s="492"/>
      <c r="V30" s="501"/>
      <c r="W30" s="721"/>
      <c r="X30" s="721"/>
      <c r="Y30" s="721"/>
      <c r="Z30" s="721"/>
      <c r="AA30" s="721"/>
      <c r="AB30" s="721"/>
      <c r="AC30" s="722"/>
      <c r="AD30" s="464"/>
    </row>
    <row r="31" spans="1:30">
      <c r="A31" s="493">
        <f>+'Appendix A'!A127</f>
        <v>68</v>
      </c>
      <c r="B31" s="495"/>
      <c r="C31" s="494" t="str">
        <f>+'Appendix A'!C127</f>
        <v>Common Plant O&amp;M</v>
      </c>
      <c r="D31" s="511"/>
      <c r="E31" s="495" t="str">
        <f>+'Appendix A'!E127</f>
        <v>(Note A)</v>
      </c>
      <c r="F31" s="496" t="str">
        <f>+'Appendix A'!F127</f>
        <v>p356</v>
      </c>
      <c r="G31" s="513">
        <v>0</v>
      </c>
      <c r="H31" s="513">
        <v>0</v>
      </c>
      <c r="I31" s="513">
        <v>0</v>
      </c>
      <c r="J31" s="513">
        <v>0</v>
      </c>
      <c r="K31" s="513">
        <v>0</v>
      </c>
      <c r="L31" s="513">
        <v>0</v>
      </c>
      <c r="M31" s="513">
        <v>0</v>
      </c>
      <c r="N31" s="513">
        <v>0</v>
      </c>
      <c r="O31" s="513">
        <v>0</v>
      </c>
      <c r="P31" s="513">
        <v>0</v>
      </c>
      <c r="Q31" s="513">
        <v>0</v>
      </c>
      <c r="R31" s="513">
        <v>0</v>
      </c>
      <c r="S31" s="513">
        <v>0</v>
      </c>
      <c r="T31" s="491">
        <f t="shared" si="0"/>
        <v>0</v>
      </c>
      <c r="U31" s="492">
        <v>0</v>
      </c>
      <c r="V31" s="1453"/>
      <c r="W31" s="1460"/>
      <c r="X31" s="1460"/>
      <c r="Y31" s="1460"/>
      <c r="Z31" s="1460"/>
      <c r="AA31" s="1460"/>
      <c r="AB31" s="1460"/>
      <c r="AC31" s="1461"/>
      <c r="AD31" s="464"/>
    </row>
    <row r="32" spans="1:30">
      <c r="A32" s="481"/>
      <c r="B32" s="514" t="s">
        <v>499</v>
      </c>
      <c r="C32" s="506"/>
      <c r="D32" s="472"/>
      <c r="E32" s="483"/>
      <c r="F32" s="509"/>
      <c r="G32" s="511"/>
      <c r="H32" s="511"/>
      <c r="I32" s="511"/>
      <c r="J32" s="511"/>
      <c r="K32" s="511"/>
      <c r="L32" s="511"/>
      <c r="M32" s="511"/>
      <c r="N32" s="511"/>
      <c r="O32" s="511"/>
      <c r="P32" s="511"/>
      <c r="Q32" s="511"/>
      <c r="R32" s="511"/>
      <c r="S32" s="507"/>
      <c r="T32" s="483" t="s">
        <v>28</v>
      </c>
      <c r="U32" s="464"/>
      <c r="V32" s="1447"/>
      <c r="W32" s="1447"/>
      <c r="X32" s="1447"/>
      <c r="Y32" s="1447"/>
      <c r="Z32" s="1447"/>
      <c r="AA32" s="1447"/>
      <c r="AB32" s="1447"/>
      <c r="AC32" s="1462"/>
      <c r="AD32" s="464"/>
    </row>
    <row r="33" spans="1:30">
      <c r="A33" s="481">
        <f>'Appendix A'!A153</f>
        <v>86</v>
      </c>
      <c r="B33" s="514"/>
      <c r="C33" s="506" t="s">
        <v>159</v>
      </c>
      <c r="D33" s="472"/>
      <c r="E33" s="471" t="s">
        <v>129</v>
      </c>
      <c r="F33" s="509" t="s">
        <v>162</v>
      </c>
      <c r="G33" s="511"/>
      <c r="H33" s="511"/>
      <c r="I33" s="511"/>
      <c r="J33" s="511"/>
      <c r="K33" s="511"/>
      <c r="L33" s="511"/>
      <c r="M33" s="668"/>
      <c r="N33" s="511"/>
      <c r="O33" s="511"/>
      <c r="P33" s="511"/>
      <c r="Q33" s="511"/>
      <c r="R33" s="511"/>
      <c r="S33" s="507"/>
      <c r="T33" s="490">
        <v>240909.36823947853</v>
      </c>
      <c r="U33" s="515">
        <v>0</v>
      </c>
      <c r="V33" s="716"/>
      <c r="W33" s="716"/>
      <c r="X33" s="716"/>
      <c r="Y33" s="716"/>
      <c r="Z33" s="716"/>
      <c r="AA33" s="716"/>
      <c r="AB33" s="716"/>
      <c r="AC33" s="719"/>
      <c r="AD33" s="464"/>
    </row>
    <row r="34" spans="1:30">
      <c r="A34" s="481">
        <f>'Appendix A'!A159</f>
        <v>91</v>
      </c>
      <c r="B34" s="514"/>
      <c r="C34" s="506" t="s">
        <v>160</v>
      </c>
      <c r="D34" s="472"/>
      <c r="E34" s="471" t="s">
        <v>129</v>
      </c>
      <c r="F34" s="509"/>
      <c r="G34" s="511"/>
      <c r="H34" s="511"/>
      <c r="I34" s="511"/>
      <c r="J34" s="511"/>
      <c r="K34" s="511"/>
      <c r="L34" s="511"/>
      <c r="M34" s="511"/>
      <c r="N34" s="511"/>
      <c r="O34" s="511"/>
      <c r="P34" s="511"/>
      <c r="Q34" s="511"/>
      <c r="R34" s="511"/>
      <c r="S34" s="507"/>
      <c r="T34" s="490">
        <v>43516.88842520395</v>
      </c>
      <c r="U34" s="515">
        <v>0</v>
      </c>
      <c r="V34" s="716"/>
      <c r="W34" s="716"/>
      <c r="X34" s="716"/>
      <c r="Y34" s="716"/>
      <c r="Z34" s="716"/>
      <c r="AA34" s="716"/>
      <c r="AB34" s="716"/>
      <c r="AC34" s="719"/>
      <c r="AD34" s="464"/>
    </row>
    <row r="35" spans="1:30" ht="15.75" customHeight="1">
      <c r="A35" s="516">
        <f>'Appendix A'!A160</f>
        <v>92</v>
      </c>
      <c r="B35" s="517"/>
      <c r="C35" s="518" t="s">
        <v>161</v>
      </c>
      <c r="D35" s="511"/>
      <c r="E35" s="471" t="str">
        <f>+'Appendix A'!E160</f>
        <v>(Note A)</v>
      </c>
      <c r="F35" s="519" t="str">
        <f>+'Appendix A'!F160</f>
        <v>p336.1d&amp;e/Attachment 5</v>
      </c>
      <c r="G35" s="466"/>
      <c r="H35" s="466"/>
      <c r="I35" s="466"/>
      <c r="J35" s="466"/>
      <c r="K35" s="466"/>
      <c r="L35" s="466"/>
      <c r="M35" s="466"/>
      <c r="N35" s="466"/>
      <c r="O35" s="466"/>
      <c r="P35" s="466"/>
      <c r="Q35" s="466"/>
      <c r="R35" s="466"/>
      <c r="S35" s="513"/>
      <c r="T35" s="490">
        <v>35071.006199999712</v>
      </c>
      <c r="U35" s="515">
        <v>0</v>
      </c>
      <c r="V35" s="464"/>
      <c r="W35" s="1453" t="s">
        <v>479</v>
      </c>
      <c r="X35" s="1453"/>
      <c r="Y35" s="1453"/>
      <c r="Z35" s="721"/>
      <c r="AA35" s="721"/>
      <c r="AB35" s="721"/>
      <c r="AC35" s="722"/>
      <c r="AD35" s="468"/>
    </row>
    <row r="36" spans="1:30" ht="15.75" customHeight="1">
      <c r="A36" s="516">
        <f>'Appendix A'!A154</f>
        <v>87</v>
      </c>
      <c r="B36" s="517"/>
      <c r="C36" s="518" t="s">
        <v>114</v>
      </c>
      <c r="D36" s="511"/>
      <c r="E36" s="471"/>
      <c r="F36" s="519"/>
      <c r="G36" s="466"/>
      <c r="H36" s="466"/>
      <c r="I36" s="466"/>
      <c r="J36" s="466"/>
      <c r="K36" s="466"/>
      <c r="L36" s="466"/>
      <c r="M36" s="466"/>
      <c r="N36" s="466"/>
      <c r="O36" s="466"/>
      <c r="P36" s="466"/>
      <c r="Q36" s="466"/>
      <c r="R36" s="466"/>
      <c r="S36" s="520"/>
      <c r="T36" s="490">
        <v>10517.226660193362</v>
      </c>
      <c r="U36" s="515">
        <v>0</v>
      </c>
      <c r="V36" s="720"/>
      <c r="W36" s="721"/>
      <c r="X36" s="721"/>
      <c r="Y36" s="721"/>
      <c r="Z36" s="721"/>
      <c r="AA36" s="721"/>
      <c r="AB36" s="721"/>
      <c r="AC36" s="722"/>
      <c r="AD36" s="464"/>
    </row>
    <row r="37" spans="1:30" ht="15.75" customHeight="1">
      <c r="A37" s="516">
        <f>'Appendix A'!A155</f>
        <v>88</v>
      </c>
      <c r="B37" s="517"/>
      <c r="C37" s="518" t="s">
        <v>115</v>
      </c>
      <c r="D37" s="511"/>
      <c r="E37" s="471"/>
      <c r="F37" s="519"/>
      <c r="G37" s="466"/>
      <c r="H37" s="466"/>
      <c r="I37" s="466"/>
      <c r="J37" s="466"/>
      <c r="K37" s="466"/>
      <c r="L37" s="466"/>
      <c r="M37" s="466"/>
      <c r="N37" s="466"/>
      <c r="O37" s="466"/>
      <c r="P37" s="466"/>
      <c r="Q37" s="466"/>
      <c r="R37" s="466"/>
      <c r="S37" s="520"/>
      <c r="T37" s="490">
        <v>5187.8230225914795</v>
      </c>
      <c r="U37" s="515">
        <v>0</v>
      </c>
      <c r="V37" s="720"/>
      <c r="W37" s="721"/>
      <c r="X37" s="721"/>
      <c r="Y37" s="721"/>
      <c r="Z37" s="721"/>
      <c r="AA37" s="721"/>
      <c r="AB37" s="721"/>
      <c r="AC37" s="722"/>
      <c r="AD37" s="464"/>
    </row>
    <row r="38" spans="1:30">
      <c r="A38" s="516">
        <f>+'Appendix A'!A165</f>
        <v>96</v>
      </c>
      <c r="B38" s="521"/>
      <c r="C38" s="518" t="str">
        <f>+'Appendix A'!C165</f>
        <v>Common Depreciation - Electric Only</v>
      </c>
      <c r="D38" s="511"/>
      <c r="E38" s="471" t="str">
        <f>+'Appendix A'!E165</f>
        <v>(Note A)</v>
      </c>
      <c r="F38" s="519" t="str">
        <f>+'Appendix A'!F165</f>
        <v>p336.11.b</v>
      </c>
      <c r="G38" s="466"/>
      <c r="H38" s="466"/>
      <c r="I38" s="466"/>
      <c r="J38" s="466"/>
      <c r="K38" s="466"/>
      <c r="L38" s="466"/>
      <c r="M38" s="466"/>
      <c r="N38" s="466"/>
      <c r="O38" s="466"/>
      <c r="P38" s="466"/>
      <c r="Q38" s="466"/>
      <c r="R38" s="466"/>
      <c r="S38" s="499"/>
      <c r="T38" s="490">
        <v>0</v>
      </c>
      <c r="U38" s="515">
        <v>0</v>
      </c>
      <c r="V38" s="1456"/>
      <c r="W38" s="1456"/>
      <c r="X38" s="1456"/>
      <c r="Y38" s="1456"/>
      <c r="Z38" s="1456"/>
      <c r="AA38" s="1456"/>
      <c r="AB38" s="1456"/>
      <c r="AC38" s="1457"/>
      <c r="AD38" s="464"/>
    </row>
    <row r="39" spans="1:30" ht="17.25" thickBot="1">
      <c r="A39" s="522">
        <f>+'Appendix A'!A166</f>
        <v>97</v>
      </c>
      <c r="B39" s="523"/>
      <c r="C39" s="524" t="str">
        <f>+'Appendix A'!C166</f>
        <v>Common Amortization - Electric Only</v>
      </c>
      <c r="D39" s="525"/>
      <c r="E39" s="526" t="str">
        <f>+'Appendix A'!E166</f>
        <v>(Note A)</v>
      </c>
      <c r="F39" s="527" t="str">
        <f>+'Appendix A'!F166</f>
        <v>p356 or p336.11d</v>
      </c>
      <c r="G39" s="528"/>
      <c r="H39" s="528"/>
      <c r="I39" s="528"/>
      <c r="J39" s="528"/>
      <c r="K39" s="528"/>
      <c r="L39" s="528"/>
      <c r="M39" s="528"/>
      <c r="N39" s="528"/>
      <c r="O39" s="528"/>
      <c r="P39" s="528"/>
      <c r="Q39" s="528"/>
      <c r="R39" s="528"/>
      <c r="S39" s="529"/>
      <c r="T39" s="534">
        <v>0</v>
      </c>
      <c r="U39" s="530">
        <v>0</v>
      </c>
      <c r="V39" s="1458"/>
      <c r="W39" s="1458"/>
      <c r="X39" s="1458"/>
      <c r="Y39" s="1458"/>
      <c r="Z39" s="1458"/>
      <c r="AA39" s="1458"/>
      <c r="AB39" s="1458"/>
      <c r="AC39" s="1459"/>
      <c r="AD39" s="464"/>
    </row>
    <row r="40" spans="1:30">
      <c r="A40" s="495"/>
      <c r="B40" s="521"/>
      <c r="C40" s="494"/>
      <c r="D40" s="511"/>
      <c r="E40" s="495"/>
      <c r="F40" s="466"/>
      <c r="G40" s="466"/>
      <c r="H40" s="466"/>
      <c r="I40" s="466"/>
      <c r="J40" s="466"/>
      <c r="K40" s="466"/>
      <c r="L40" s="466"/>
      <c r="M40" s="466"/>
      <c r="N40" s="466"/>
      <c r="O40" s="466"/>
      <c r="P40" s="466"/>
      <c r="Q40" s="466"/>
      <c r="R40" s="466"/>
      <c r="S40" s="492"/>
      <c r="T40" s="499"/>
      <c r="U40" s="492"/>
      <c r="V40" s="467"/>
      <c r="W40" s="467"/>
      <c r="X40" s="467"/>
      <c r="Y40" s="467"/>
      <c r="Z40" s="467"/>
      <c r="AA40" s="467"/>
      <c r="AB40" s="467"/>
      <c r="AC40" s="467"/>
      <c r="AD40" s="464"/>
    </row>
    <row r="41" spans="1:30" ht="17.25" thickBot="1">
      <c r="A41" s="470" t="s">
        <v>128</v>
      </c>
      <c r="B41" s="464"/>
      <c r="C41" s="464"/>
      <c r="D41" s="464"/>
      <c r="E41" s="464"/>
      <c r="F41" s="464"/>
      <c r="G41" s="474" t="s">
        <v>322</v>
      </c>
      <c r="H41" s="1474" t="s">
        <v>323</v>
      </c>
      <c r="I41" s="1475"/>
      <c r="J41" s="1475"/>
      <c r="K41" s="1475"/>
      <c r="L41" s="1475"/>
      <c r="M41" s="1475"/>
      <c r="N41" s="1475"/>
      <c r="O41" s="1475"/>
      <c r="P41" s="1475"/>
      <c r="Q41" s="1475"/>
      <c r="R41" s="1475"/>
      <c r="S41" s="1476"/>
      <c r="AD41" s="464"/>
    </row>
    <row r="42" spans="1:30">
      <c r="A42" s="475" t="s">
        <v>86</v>
      </c>
      <c r="B42" s="476" t="s">
        <v>87</v>
      </c>
      <c r="C42" s="476"/>
      <c r="D42" s="476"/>
      <c r="E42" s="476" t="s">
        <v>644</v>
      </c>
      <c r="F42" s="477" t="s">
        <v>88</v>
      </c>
      <c r="G42" s="478" t="s">
        <v>321</v>
      </c>
      <c r="H42" s="478" t="s">
        <v>307</v>
      </c>
      <c r="I42" s="478" t="s">
        <v>308</v>
      </c>
      <c r="J42" s="478" t="s">
        <v>309</v>
      </c>
      <c r="K42" s="478" t="s">
        <v>310</v>
      </c>
      <c r="L42" s="478" t="s">
        <v>312</v>
      </c>
      <c r="M42" s="478" t="s">
        <v>313</v>
      </c>
      <c r="N42" s="478" t="s">
        <v>314</v>
      </c>
      <c r="O42" s="478" t="s">
        <v>315</v>
      </c>
      <c r="P42" s="478" t="s">
        <v>316</v>
      </c>
      <c r="Q42" s="478" t="s">
        <v>317</v>
      </c>
      <c r="R42" s="478" t="s">
        <v>318</v>
      </c>
      <c r="S42" s="715" t="s">
        <v>319</v>
      </c>
      <c r="T42" s="715" t="s">
        <v>311</v>
      </c>
      <c r="U42" s="715" t="s">
        <v>332</v>
      </c>
      <c r="V42" s="1444" t="s">
        <v>282</v>
      </c>
      <c r="W42" s="1454"/>
      <c r="X42" s="1454"/>
      <c r="Y42" s="1454"/>
      <c r="Z42" s="1454"/>
      <c r="AA42" s="1454"/>
      <c r="AB42" s="1454"/>
      <c r="AC42" s="1455"/>
      <c r="AD42" s="464"/>
    </row>
    <row r="43" spans="1:30">
      <c r="A43" s="493">
        <f>'Appendix A'!A120</f>
        <v>63</v>
      </c>
      <c r="B43" s="464"/>
      <c r="C43" s="518" t="s">
        <v>591</v>
      </c>
      <c r="D43" s="464"/>
      <c r="E43" s="471" t="s">
        <v>129</v>
      </c>
      <c r="F43" s="519" t="s">
        <v>130</v>
      </c>
      <c r="G43" s="490">
        <v>0</v>
      </c>
      <c r="H43" s="490">
        <v>5149.9071187713143</v>
      </c>
      <c r="I43" s="490">
        <v>5893.8792353888402</v>
      </c>
      <c r="J43" s="490">
        <v>5829.6415276129374</v>
      </c>
      <c r="K43" s="490">
        <v>5408.015763375859</v>
      </c>
      <c r="L43" s="490">
        <v>5681.1760212007921</v>
      </c>
      <c r="M43" s="490">
        <v>7005.4681988303073</v>
      </c>
      <c r="N43" s="490">
        <v>6357.3684906312283</v>
      </c>
      <c r="O43" s="490">
        <v>6659.587312518659</v>
      </c>
      <c r="P43" s="490">
        <v>6351.7508950654592</v>
      </c>
      <c r="Q43" s="490">
        <v>6912.1638350019493</v>
      </c>
      <c r="R43" s="490">
        <v>5586.0582602621453</v>
      </c>
      <c r="S43" s="490">
        <v>6429.4740693139483</v>
      </c>
      <c r="T43" s="513">
        <f>SUM(G43:S43)</f>
        <v>73264.490727973433</v>
      </c>
      <c r="U43" s="732">
        <v>27994.636870342307</v>
      </c>
      <c r="W43" s="464"/>
      <c r="X43" s="464"/>
      <c r="Y43" s="464"/>
      <c r="Z43" s="464"/>
      <c r="AA43" s="464"/>
      <c r="AB43" s="464"/>
      <c r="AC43" s="722"/>
      <c r="AD43" s="464"/>
    </row>
    <row r="44" spans="1:30">
      <c r="A44" s="493">
        <f>'Appendix A'!A121</f>
        <v>64</v>
      </c>
      <c r="B44" s="464"/>
      <c r="C44" s="518" t="s">
        <v>111</v>
      </c>
      <c r="D44" s="464"/>
      <c r="E44" s="464"/>
      <c r="F44" s="519" t="s">
        <v>131</v>
      </c>
      <c r="G44" s="725"/>
      <c r="H44" s="490">
        <v>0</v>
      </c>
      <c r="I44" s="490">
        <v>0</v>
      </c>
      <c r="J44" s="490">
        <v>0</v>
      </c>
      <c r="K44" s="490">
        <v>0</v>
      </c>
      <c r="L44" s="490">
        <v>0</v>
      </c>
      <c r="M44" s="490">
        <v>0</v>
      </c>
      <c r="N44" s="490">
        <v>0</v>
      </c>
      <c r="O44" s="490">
        <v>0</v>
      </c>
      <c r="P44" s="490">
        <v>0</v>
      </c>
      <c r="Q44" s="490">
        <v>0</v>
      </c>
      <c r="R44" s="490">
        <v>0</v>
      </c>
      <c r="S44" s="490">
        <v>0</v>
      </c>
      <c r="T44" s="490">
        <v>18</v>
      </c>
      <c r="U44" s="492">
        <v>0</v>
      </c>
      <c r="W44" s="464"/>
      <c r="X44" s="464"/>
      <c r="Y44" s="464"/>
      <c r="Z44" s="464"/>
      <c r="AA44" s="464"/>
      <c r="AB44" s="464"/>
      <c r="AC44" s="722"/>
      <c r="AD44" s="464"/>
    </row>
    <row r="45" spans="1:30" ht="17.25" thickBot="1">
      <c r="A45" s="522">
        <f>'Appendix A'!A122</f>
        <v>65</v>
      </c>
      <c r="B45" s="531"/>
      <c r="C45" s="532" t="s">
        <v>133</v>
      </c>
      <c r="D45" s="531"/>
      <c r="E45" s="531"/>
      <c r="F45" s="533" t="s">
        <v>513</v>
      </c>
      <c r="G45" s="534">
        <v>0</v>
      </c>
      <c r="H45" s="534">
        <v>-2264.6060168640674</v>
      </c>
      <c r="I45" s="534">
        <v>-2264.6060168640674</v>
      </c>
      <c r="J45" s="534">
        <v>-2264.6060168640674</v>
      </c>
      <c r="K45" s="534">
        <v>-2264.6060168640674</v>
      </c>
      <c r="L45" s="534">
        <v>-2264.6060168640674</v>
      </c>
      <c r="M45" s="534">
        <v>-2264.6060168640674</v>
      </c>
      <c r="N45" s="534">
        <v>-2264.6060168640674</v>
      </c>
      <c r="O45" s="534">
        <v>-2264.6060168640674</v>
      </c>
      <c r="P45" s="534">
        <v>-2264.6060168640674</v>
      </c>
      <c r="Q45" s="534">
        <v>-2264.6060168640674</v>
      </c>
      <c r="R45" s="534">
        <v>-2264.6060168640674</v>
      </c>
      <c r="S45" s="534">
        <v>-2264.6060168640674</v>
      </c>
      <c r="T45" s="535">
        <f>SUM(G45:S45)</f>
        <v>-27175.272202368815</v>
      </c>
      <c r="U45" s="536">
        <v>0</v>
      </c>
      <c r="V45" s="531"/>
      <c r="W45" s="531"/>
      <c r="X45" s="531"/>
      <c r="Y45" s="531"/>
      <c r="Z45" s="531"/>
      <c r="AA45" s="531"/>
      <c r="AB45" s="531"/>
      <c r="AC45" s="723"/>
      <c r="AD45" s="464"/>
    </row>
    <row r="46" spans="1:30">
      <c r="A46" s="495"/>
      <c r="B46" s="464"/>
      <c r="C46" s="518"/>
      <c r="D46" s="464"/>
      <c r="E46" s="464"/>
      <c r="F46" s="537"/>
      <c r="G46" s="513"/>
      <c r="H46" s="632"/>
      <c r="I46" s="632"/>
      <c r="J46" s="632"/>
      <c r="K46" s="632"/>
      <c r="L46" s="632"/>
      <c r="M46" s="632"/>
      <c r="N46" s="632"/>
      <c r="O46" s="632"/>
      <c r="P46" s="632"/>
      <c r="Q46" s="632"/>
      <c r="R46" s="632"/>
      <c r="S46" s="632"/>
      <c r="T46" s="632"/>
      <c r="U46" s="464"/>
      <c r="V46" s="464"/>
      <c r="W46" s="464"/>
      <c r="X46" s="464"/>
      <c r="Y46" s="464"/>
      <c r="Z46" s="464"/>
      <c r="AA46" s="464"/>
      <c r="AB46" s="464"/>
      <c r="AC46" s="468"/>
      <c r="AD46" s="464"/>
    </row>
    <row r="47" spans="1:30" ht="17.25" thickBot="1">
      <c r="A47" s="470" t="s">
        <v>135</v>
      </c>
      <c r="B47" s="464"/>
      <c r="C47" s="518"/>
      <c r="D47" s="464"/>
      <c r="E47" s="464"/>
      <c r="F47" s="537"/>
      <c r="G47" s="474" t="s">
        <v>322</v>
      </c>
      <c r="H47" s="1474" t="s">
        <v>323</v>
      </c>
      <c r="I47" s="1475"/>
      <c r="J47" s="1475"/>
      <c r="K47" s="1475"/>
      <c r="L47" s="1475"/>
      <c r="M47" s="1475"/>
      <c r="N47" s="1475"/>
      <c r="O47" s="1475"/>
      <c r="P47" s="1475"/>
      <c r="Q47" s="1475"/>
      <c r="R47" s="1475"/>
      <c r="S47" s="1476"/>
      <c r="AD47" s="464"/>
    </row>
    <row r="48" spans="1:30">
      <c r="A48" s="475" t="s">
        <v>86</v>
      </c>
      <c r="B48" s="476" t="s">
        <v>87</v>
      </c>
      <c r="C48" s="476"/>
      <c r="D48" s="476"/>
      <c r="E48" s="476" t="s">
        <v>644</v>
      </c>
      <c r="F48" s="477" t="s">
        <v>88</v>
      </c>
      <c r="G48" s="478" t="s">
        <v>321</v>
      </c>
      <c r="H48" s="478" t="s">
        <v>307</v>
      </c>
      <c r="I48" s="478" t="s">
        <v>308</v>
      </c>
      <c r="J48" s="478" t="s">
        <v>309</v>
      </c>
      <c r="K48" s="478" t="s">
        <v>310</v>
      </c>
      <c r="L48" s="478" t="s">
        <v>312</v>
      </c>
      <c r="M48" s="478" t="s">
        <v>313</v>
      </c>
      <c r="N48" s="478" t="s">
        <v>314</v>
      </c>
      <c r="O48" s="478" t="s">
        <v>315</v>
      </c>
      <c r="P48" s="478" t="s">
        <v>316</v>
      </c>
      <c r="Q48" s="478" t="s">
        <v>317</v>
      </c>
      <c r="R48" s="478" t="s">
        <v>318</v>
      </c>
      <c r="S48" s="715" t="s">
        <v>319</v>
      </c>
      <c r="T48" s="715" t="s">
        <v>311</v>
      </c>
      <c r="U48" s="715" t="s">
        <v>332</v>
      </c>
      <c r="V48" s="1444" t="s">
        <v>282</v>
      </c>
      <c r="W48" s="1454"/>
      <c r="X48" s="1454"/>
      <c r="Y48" s="1454"/>
      <c r="Z48" s="1454"/>
      <c r="AA48" s="1454"/>
      <c r="AB48" s="1454"/>
      <c r="AC48" s="1455"/>
      <c r="AD48" s="464"/>
    </row>
    <row r="49" spans="1:30">
      <c r="A49" s="493">
        <v>4</v>
      </c>
      <c r="B49" s="470"/>
      <c r="C49" s="518" t="s">
        <v>140</v>
      </c>
      <c r="D49" s="470"/>
      <c r="E49" s="471" t="s">
        <v>129</v>
      </c>
      <c r="F49" s="519" t="s">
        <v>142</v>
      </c>
      <c r="G49" s="539"/>
      <c r="H49" s="539"/>
      <c r="I49" s="539"/>
      <c r="J49" s="539"/>
      <c r="K49" s="539"/>
      <c r="L49" s="539"/>
      <c r="M49" s="539"/>
      <c r="N49" s="539"/>
      <c r="O49" s="539"/>
      <c r="P49" s="539"/>
      <c r="Q49" s="539"/>
      <c r="R49" s="539"/>
      <c r="S49" s="539"/>
      <c r="T49" s="490">
        <v>643393.51585498615</v>
      </c>
      <c r="U49" s="515">
        <v>0</v>
      </c>
      <c r="V49" s="716"/>
      <c r="W49" s="540"/>
      <c r="X49" s="540"/>
      <c r="Y49" s="540"/>
      <c r="Z49" s="540"/>
      <c r="AA49" s="540"/>
      <c r="AB49" s="540"/>
      <c r="AC49" s="722"/>
      <c r="AD49" s="464"/>
    </row>
    <row r="50" spans="1:30">
      <c r="A50" s="493">
        <v>5</v>
      </c>
      <c r="B50" s="470"/>
      <c r="C50" s="518" t="s">
        <v>141</v>
      </c>
      <c r="D50" s="470"/>
      <c r="E50" s="471" t="s">
        <v>129</v>
      </c>
      <c r="F50" s="519" t="s">
        <v>143</v>
      </c>
      <c r="G50" s="539"/>
      <c r="H50" s="539"/>
      <c r="I50" s="539"/>
      <c r="J50" s="539"/>
      <c r="K50" s="539"/>
      <c r="L50" s="539"/>
      <c r="M50" s="539"/>
      <c r="N50" s="539"/>
      <c r="O50" s="539"/>
      <c r="P50" s="539"/>
      <c r="Q50" s="539"/>
      <c r="R50" s="539"/>
      <c r="S50" s="539"/>
      <c r="T50" s="490">
        <v>89022</v>
      </c>
      <c r="U50" s="515">
        <v>0</v>
      </c>
      <c r="V50" s="716"/>
      <c r="W50" s="540"/>
      <c r="X50" s="540"/>
      <c r="Y50" s="540"/>
      <c r="Z50" s="540"/>
      <c r="AA50" s="540"/>
      <c r="AB50" s="540"/>
      <c r="AC50" s="722"/>
      <c r="AD50" s="464"/>
    </row>
    <row r="51" spans="1:30">
      <c r="A51" s="493">
        <v>1</v>
      </c>
      <c r="B51" s="464"/>
      <c r="C51" s="518" t="s">
        <v>136</v>
      </c>
      <c r="D51" s="464"/>
      <c r="E51" s="471" t="s">
        <v>129</v>
      </c>
      <c r="F51" s="519" t="s">
        <v>137</v>
      </c>
      <c r="G51" s="513"/>
      <c r="H51" s="513"/>
      <c r="I51" s="513"/>
      <c r="J51" s="513"/>
      <c r="K51" s="513"/>
      <c r="L51" s="513"/>
      <c r="M51" s="513"/>
      <c r="N51" s="513"/>
      <c r="O51" s="513"/>
      <c r="P51" s="513"/>
      <c r="Q51" s="513"/>
      <c r="R51" s="513"/>
      <c r="S51" s="513"/>
      <c r="T51" s="490">
        <v>46343.915391898932</v>
      </c>
      <c r="U51" s="515">
        <v>0</v>
      </c>
      <c r="V51" s="464"/>
      <c r="W51" s="464"/>
      <c r="X51" s="464"/>
      <c r="Y51" s="464"/>
      <c r="Z51" s="464"/>
      <c r="AA51" s="464"/>
      <c r="AB51" s="464"/>
      <c r="AC51" s="722"/>
      <c r="AD51" s="464"/>
    </row>
    <row r="52" spans="1:30" ht="17.25" thickBot="1">
      <c r="A52" s="522">
        <v>2</v>
      </c>
      <c r="B52" s="531"/>
      <c r="C52" s="532" t="s">
        <v>111</v>
      </c>
      <c r="D52" s="531"/>
      <c r="E52" s="531"/>
      <c r="F52" s="533" t="s">
        <v>138</v>
      </c>
      <c r="G52" s="535"/>
      <c r="H52" s="535"/>
      <c r="I52" s="535"/>
      <c r="J52" s="535"/>
      <c r="K52" s="535"/>
      <c r="L52" s="535"/>
      <c r="M52" s="535"/>
      <c r="N52" s="535"/>
      <c r="O52" s="535"/>
      <c r="P52" s="535"/>
      <c r="Q52" s="535"/>
      <c r="R52" s="535"/>
      <c r="S52" s="535"/>
      <c r="T52" s="534">
        <v>15</v>
      </c>
      <c r="U52" s="530">
        <v>0</v>
      </c>
      <c r="V52" s="531"/>
      <c r="W52" s="531"/>
      <c r="X52" s="531"/>
      <c r="Y52" s="531"/>
      <c r="Z52" s="531"/>
      <c r="AA52" s="531"/>
      <c r="AB52" s="531"/>
      <c r="AC52" s="723"/>
      <c r="AD52" s="464"/>
    </row>
    <row r="53" spans="1:30">
      <c r="A53" s="495"/>
      <c r="B53" s="464"/>
      <c r="C53" s="518"/>
      <c r="D53" s="464"/>
      <c r="E53" s="464"/>
      <c r="F53" s="537"/>
      <c r="G53" s="513"/>
      <c r="H53" s="513"/>
      <c r="I53" s="513"/>
      <c r="J53" s="513"/>
      <c r="K53" s="513"/>
      <c r="L53" s="513"/>
      <c r="M53" s="513"/>
      <c r="N53" s="513"/>
      <c r="O53" s="513"/>
      <c r="P53" s="513"/>
      <c r="Q53" s="513"/>
      <c r="R53" s="513"/>
      <c r="S53" s="513"/>
      <c r="T53" s="513"/>
      <c r="U53" s="464"/>
      <c r="V53" s="464"/>
      <c r="W53" s="464"/>
      <c r="X53" s="464"/>
      <c r="Y53" s="464"/>
      <c r="Z53" s="464"/>
      <c r="AA53" s="464"/>
      <c r="AB53" s="464"/>
      <c r="AC53" s="468"/>
      <c r="AD53" s="464"/>
    </row>
    <row r="54" spans="1:30">
      <c r="A54" s="494"/>
      <c r="C54" s="518"/>
      <c r="X54" s="1456" t="s">
        <v>807</v>
      </c>
      <c r="Y54" s="1456"/>
      <c r="Z54" s="1456"/>
      <c r="AD54" s="464"/>
    </row>
    <row r="55" spans="1:30" ht="17.25" thickBot="1">
      <c r="A55" s="470" t="s">
        <v>371</v>
      </c>
      <c r="G55" s="474" t="s">
        <v>322</v>
      </c>
      <c r="H55" s="1490" t="s">
        <v>323</v>
      </c>
      <c r="I55" s="1491"/>
      <c r="J55" s="1491"/>
      <c r="K55" s="1491"/>
      <c r="L55" s="1491"/>
      <c r="M55" s="1491"/>
      <c r="N55" s="1491"/>
      <c r="O55" s="1491"/>
      <c r="P55" s="1491"/>
      <c r="Q55" s="1491"/>
      <c r="R55" s="1491"/>
      <c r="S55" s="1492"/>
      <c r="AD55" s="464"/>
    </row>
    <row r="56" spans="1:30" ht="33">
      <c r="A56" s="475" t="s">
        <v>86</v>
      </c>
      <c r="B56" s="476" t="s">
        <v>87</v>
      </c>
      <c r="C56" s="476"/>
      <c r="D56" s="476"/>
      <c r="E56" s="476" t="s">
        <v>644</v>
      </c>
      <c r="F56" s="477" t="s">
        <v>88</v>
      </c>
      <c r="G56" s="478" t="s">
        <v>321</v>
      </c>
      <c r="H56" s="478" t="s">
        <v>307</v>
      </c>
      <c r="I56" s="478" t="s">
        <v>308</v>
      </c>
      <c r="J56" s="478" t="s">
        <v>309</v>
      </c>
      <c r="K56" s="478" t="s">
        <v>310</v>
      </c>
      <c r="L56" s="478" t="s">
        <v>312</v>
      </c>
      <c r="M56" s="478" t="s">
        <v>313</v>
      </c>
      <c r="N56" s="478" t="s">
        <v>314</v>
      </c>
      <c r="O56" s="478" t="s">
        <v>315</v>
      </c>
      <c r="P56" s="478" t="s">
        <v>316</v>
      </c>
      <c r="Q56" s="478" t="s">
        <v>317</v>
      </c>
      <c r="R56" s="478" t="s">
        <v>318</v>
      </c>
      <c r="S56" s="480" t="s">
        <v>319</v>
      </c>
      <c r="T56" s="480" t="s">
        <v>320</v>
      </c>
      <c r="U56" s="480" t="s">
        <v>368</v>
      </c>
      <c r="V56" s="1444" t="s">
        <v>282</v>
      </c>
      <c r="W56" s="1454"/>
      <c r="X56" s="1454"/>
      <c r="Y56" s="1454"/>
      <c r="Z56" s="1454"/>
      <c r="AA56" s="1454"/>
      <c r="AB56" s="1454"/>
      <c r="AC56" s="1455"/>
      <c r="AD56" s="464"/>
    </row>
    <row r="57" spans="1:30" ht="54" customHeight="1">
      <c r="A57" s="493">
        <f>+'Appendix A'!A50</f>
        <v>30</v>
      </c>
      <c r="B57" s="495"/>
      <c r="C57" s="505" t="str">
        <f>+'Appendix A'!C50</f>
        <v>Plant Held for Future Use (Including Land)</v>
      </c>
      <c r="D57" s="511"/>
      <c r="E57" s="537" t="str">
        <f>+'Appendix A'!E50</f>
        <v>(Notes C &amp; Q)</v>
      </c>
      <c r="F57" s="503" t="s">
        <v>155</v>
      </c>
      <c r="G57" s="490">
        <v>15976.854600000002</v>
      </c>
      <c r="H57" s="490">
        <f>G57</f>
        <v>15976.854600000002</v>
      </c>
      <c r="I57" s="490">
        <f t="shared" ref="I57:S57" si="1">H57</f>
        <v>15976.854600000002</v>
      </c>
      <c r="J57" s="490">
        <f t="shared" si="1"/>
        <v>15976.854600000002</v>
      </c>
      <c r="K57" s="490">
        <f t="shared" si="1"/>
        <v>15976.854600000002</v>
      </c>
      <c r="L57" s="490">
        <f t="shared" si="1"/>
        <v>15976.854600000002</v>
      </c>
      <c r="M57" s="490">
        <f t="shared" si="1"/>
        <v>15976.854600000002</v>
      </c>
      <c r="N57" s="490">
        <f t="shared" si="1"/>
        <v>15976.854600000002</v>
      </c>
      <c r="O57" s="490">
        <f t="shared" si="1"/>
        <v>15976.854600000002</v>
      </c>
      <c r="P57" s="490">
        <f t="shared" si="1"/>
        <v>15976.854600000002</v>
      </c>
      <c r="Q57" s="490">
        <f t="shared" si="1"/>
        <v>15976.854600000002</v>
      </c>
      <c r="R57" s="490">
        <f t="shared" si="1"/>
        <v>15976.854600000002</v>
      </c>
      <c r="S57" s="490">
        <f t="shared" si="1"/>
        <v>15976.854600000002</v>
      </c>
      <c r="T57" s="513">
        <f>SUM(G57:S57)/13</f>
        <v>15976.854600000001</v>
      </c>
      <c r="U57" s="492">
        <f>U59</f>
        <v>11463.987320000004</v>
      </c>
      <c r="V57" s="1493" t="s">
        <v>807</v>
      </c>
      <c r="W57" s="1494"/>
      <c r="X57" s="1494"/>
      <c r="Y57" s="1494"/>
      <c r="Z57" s="1494"/>
      <c r="AA57" s="1494"/>
      <c r="AB57" s="1494"/>
      <c r="AC57" s="1495"/>
      <c r="AD57" s="464"/>
    </row>
    <row r="58" spans="1:30" ht="42" customHeight="1">
      <c r="A58" s="493"/>
      <c r="B58" s="482"/>
      <c r="C58" s="507"/>
      <c r="D58" s="511"/>
      <c r="E58" s="492"/>
      <c r="F58" s="509"/>
      <c r="G58" s="495"/>
      <c r="H58" s="495"/>
      <c r="I58" s="495"/>
      <c r="J58" s="495"/>
      <c r="K58" s="495"/>
      <c r="L58" s="495"/>
      <c r="M58" s="495"/>
      <c r="N58" s="495"/>
      <c r="O58" s="495"/>
      <c r="P58" s="495"/>
      <c r="Q58" s="495"/>
      <c r="R58" s="495"/>
      <c r="S58" s="541" t="s">
        <v>331</v>
      </c>
      <c r="T58" s="540" t="s">
        <v>334</v>
      </c>
      <c r="U58" s="540" t="s">
        <v>368</v>
      </c>
      <c r="V58" s="1496"/>
      <c r="W58" s="1496"/>
      <c r="X58" s="1496"/>
      <c r="Y58" s="1496"/>
      <c r="Z58" s="1496"/>
      <c r="AA58" s="1496"/>
      <c r="AB58" s="1496"/>
      <c r="AC58" s="1497"/>
      <c r="AD58" s="464"/>
    </row>
    <row r="59" spans="1:30" ht="16.5" customHeight="1">
      <c r="A59" s="493"/>
      <c r="B59" s="521"/>
      <c r="C59" s="494"/>
      <c r="D59" s="488"/>
      <c r="E59" s="483"/>
      <c r="F59" s="503"/>
      <c r="G59" s="494"/>
      <c r="H59" s="494"/>
      <c r="I59" s="494"/>
      <c r="J59" s="494"/>
      <c r="K59" s="494"/>
      <c r="L59" s="494"/>
      <c r="M59" s="494"/>
      <c r="N59" s="494"/>
      <c r="O59" s="494"/>
      <c r="P59" s="494"/>
      <c r="Q59" s="494"/>
      <c r="R59" s="494"/>
      <c r="S59" s="542">
        <f>T57</f>
        <v>15976.854600000001</v>
      </c>
      <c r="T59" s="1338">
        <v>4512.8672799999977</v>
      </c>
      <c r="U59" s="542">
        <f>S59-T59</f>
        <v>11463.987320000004</v>
      </c>
      <c r="V59" s="1447" t="s">
        <v>840</v>
      </c>
      <c r="W59" s="1448"/>
      <c r="X59" s="1448"/>
      <c r="Y59" s="1448"/>
      <c r="Z59" s="1448"/>
      <c r="AA59" s="1448"/>
      <c r="AB59" s="1448"/>
      <c r="AC59" s="1449"/>
      <c r="AD59" s="464"/>
    </row>
    <row r="60" spans="1:30" ht="54.75" customHeight="1" thickBot="1">
      <c r="A60" s="522"/>
      <c r="B60" s="523"/>
      <c r="C60" s="524"/>
      <c r="D60" s="525"/>
      <c r="E60" s="526"/>
      <c r="F60" s="543"/>
      <c r="G60" s="524"/>
      <c r="H60" s="524"/>
      <c r="I60" s="524"/>
      <c r="J60" s="524"/>
      <c r="K60" s="524"/>
      <c r="L60" s="524"/>
      <c r="M60" s="524"/>
      <c r="N60" s="524"/>
      <c r="O60" s="524"/>
      <c r="P60" s="524"/>
      <c r="Q60" s="524"/>
      <c r="R60" s="524"/>
      <c r="S60" s="531"/>
      <c r="T60" s="544"/>
      <c r="U60" s="531"/>
      <c r="V60" s="1498"/>
      <c r="W60" s="1498"/>
      <c r="X60" s="1498"/>
      <c r="Y60" s="1498"/>
      <c r="Z60" s="1498"/>
      <c r="AA60" s="1498"/>
      <c r="AB60" s="1498"/>
      <c r="AC60" s="1499"/>
      <c r="AD60" s="464"/>
    </row>
    <row r="61" spans="1:30">
      <c r="F61" s="503"/>
      <c r="AD61" s="464"/>
    </row>
    <row r="62" spans="1:30">
      <c r="F62" s="503"/>
    </row>
    <row r="63" spans="1:30" ht="17.25" thickBot="1">
      <c r="A63" s="470" t="s">
        <v>372</v>
      </c>
      <c r="F63" s="503"/>
    </row>
    <row r="64" spans="1:30">
      <c r="A64" s="475" t="s">
        <v>86</v>
      </c>
      <c r="B64" s="476" t="s">
        <v>87</v>
      </c>
      <c r="C64" s="476"/>
      <c r="D64" s="476"/>
      <c r="E64" s="476" t="s">
        <v>644</v>
      </c>
      <c r="F64" s="477" t="s">
        <v>88</v>
      </c>
      <c r="G64" s="478"/>
      <c r="H64" s="478"/>
      <c r="I64" s="478"/>
      <c r="J64" s="478"/>
      <c r="K64" s="478"/>
      <c r="L64" s="478"/>
      <c r="M64" s="478"/>
      <c r="N64" s="478"/>
      <c r="O64" s="478"/>
      <c r="P64" s="478"/>
      <c r="Q64" s="478"/>
      <c r="R64" s="478"/>
      <c r="S64" s="480" t="s">
        <v>29</v>
      </c>
      <c r="T64" s="480" t="s">
        <v>329</v>
      </c>
      <c r="U64" s="480"/>
      <c r="V64" s="1444" t="s">
        <v>282</v>
      </c>
      <c r="W64" s="1454"/>
      <c r="X64" s="1454"/>
      <c r="Y64" s="1454"/>
      <c r="Z64" s="1454"/>
      <c r="AA64" s="1454"/>
      <c r="AB64" s="1454"/>
      <c r="AC64" s="1455"/>
    </row>
    <row r="65" spans="1:34">
      <c r="A65" s="493"/>
      <c r="B65" s="482" t="s">
        <v>526</v>
      </c>
      <c r="C65" s="511"/>
      <c r="D65" s="511"/>
      <c r="E65" s="499"/>
      <c r="F65" s="512"/>
      <c r="G65" s="511"/>
      <c r="H65" s="511"/>
      <c r="I65" s="511"/>
      <c r="J65" s="511"/>
      <c r="K65" s="511"/>
      <c r="L65" s="511"/>
      <c r="M65" s="511"/>
      <c r="N65" s="511"/>
      <c r="O65" s="511"/>
      <c r="P65" s="511"/>
      <c r="Q65" s="511"/>
      <c r="R65" s="511"/>
      <c r="S65" s="479" t="s">
        <v>273</v>
      </c>
      <c r="T65" s="464"/>
      <c r="U65" s="464"/>
      <c r="V65" s="1447"/>
      <c r="W65" s="1448"/>
      <c r="X65" s="1448"/>
      <c r="Y65" s="1448"/>
      <c r="Z65" s="1448"/>
      <c r="AA65" s="1448"/>
      <c r="AB65" s="1448"/>
      <c r="AC65" s="1449"/>
    </row>
    <row r="66" spans="1:34" ht="17.25" thickBot="1">
      <c r="A66" s="522">
        <f>+'Appendix A'!A132</f>
        <v>73</v>
      </c>
      <c r="B66" s="526"/>
      <c r="C66" s="524" t="str">
        <f>+'Appendix A'!C132</f>
        <v xml:space="preserve">    Less EPRI Dues</v>
      </c>
      <c r="D66" s="531"/>
      <c r="E66" s="538" t="str">
        <f>+'Appendix A'!E132</f>
        <v>(Note D)</v>
      </c>
      <c r="F66" s="533" t="str">
        <f>+'Appendix A'!F132</f>
        <v>p352-353/Attachment 5</v>
      </c>
      <c r="G66" s="524"/>
      <c r="H66" s="524"/>
      <c r="I66" s="524"/>
      <c r="J66" s="524"/>
      <c r="K66" s="524"/>
      <c r="L66" s="524"/>
      <c r="M66" s="524"/>
      <c r="N66" s="524"/>
      <c r="O66" s="524"/>
      <c r="P66" s="524"/>
      <c r="Q66" s="524"/>
      <c r="R66" s="524"/>
      <c r="S66" s="1335">
        <v>3734</v>
      </c>
      <c r="T66" s="535">
        <f>S66</f>
        <v>3734</v>
      </c>
      <c r="U66" s="546"/>
      <c r="V66" s="531"/>
      <c r="W66" s="1458" t="s">
        <v>386</v>
      </c>
      <c r="X66" s="1458"/>
      <c r="Y66" s="1458"/>
      <c r="Z66" s="547"/>
      <c r="AA66" s="547"/>
      <c r="AB66" s="547"/>
      <c r="AC66" s="548"/>
    </row>
    <row r="68" spans="1:34">
      <c r="AF68" s="1434" t="s">
        <v>1239</v>
      </c>
      <c r="AG68" s="1434"/>
      <c r="AH68" s="1434"/>
    </row>
    <row r="69" spans="1:34" ht="17.25" thickBot="1">
      <c r="A69" s="470" t="s">
        <v>373</v>
      </c>
      <c r="AF69" s="1434"/>
      <c r="AG69" s="1434"/>
      <c r="AH69" s="1434"/>
    </row>
    <row r="70" spans="1:34" ht="48.4" customHeight="1">
      <c r="A70" s="475" t="s">
        <v>86</v>
      </c>
      <c r="B70" s="476" t="s">
        <v>87</v>
      </c>
      <c r="C70" s="476"/>
      <c r="D70" s="476"/>
      <c r="E70" s="476" t="s">
        <v>644</v>
      </c>
      <c r="F70" s="477" t="s">
        <v>88</v>
      </c>
      <c r="G70" s="478"/>
      <c r="H70" s="478"/>
      <c r="I70" s="478"/>
      <c r="J70" s="478"/>
      <c r="K70" s="478"/>
      <c r="L70" s="478"/>
      <c r="M70" s="478"/>
      <c r="N70" s="478"/>
      <c r="O70" s="478"/>
      <c r="P70" s="478"/>
      <c r="Q70" s="478"/>
      <c r="R70" s="478"/>
      <c r="S70" s="480" t="s">
        <v>331</v>
      </c>
      <c r="T70" s="480" t="s">
        <v>334</v>
      </c>
      <c r="U70" s="480" t="s">
        <v>368</v>
      </c>
      <c r="V70" s="1444" t="s">
        <v>282</v>
      </c>
      <c r="W70" s="1454"/>
      <c r="X70" s="1454"/>
      <c r="Y70" s="1454"/>
      <c r="Z70" s="1454"/>
      <c r="AA70" s="1454"/>
      <c r="AB70" s="1454"/>
      <c r="AC70" s="1455"/>
    </row>
    <row r="71" spans="1:34">
      <c r="A71" s="493"/>
      <c r="B71" s="482" t="s">
        <v>526</v>
      </c>
      <c r="C71" s="511"/>
      <c r="D71" s="511"/>
      <c r="E71" s="499"/>
      <c r="F71" s="512"/>
      <c r="G71" s="511"/>
      <c r="H71" s="511"/>
      <c r="I71" s="511"/>
      <c r="J71" s="511"/>
      <c r="K71" s="511"/>
      <c r="L71" s="511"/>
      <c r="M71" s="511"/>
      <c r="N71" s="511"/>
      <c r="O71" s="511"/>
      <c r="P71" s="511"/>
      <c r="Q71" s="511"/>
      <c r="R71" s="511"/>
      <c r="S71" s="464"/>
      <c r="T71" s="464"/>
      <c r="U71" s="464"/>
      <c r="V71" s="464"/>
      <c r="W71" s="464"/>
      <c r="X71" s="464"/>
      <c r="Y71" s="464"/>
      <c r="Z71" s="464"/>
      <c r="AA71" s="464"/>
      <c r="AB71" s="464"/>
      <c r="AC71" s="484"/>
    </row>
    <row r="72" spans="1:34">
      <c r="A72" s="493">
        <f>+'Appendix A'!A130</f>
        <v>71</v>
      </c>
      <c r="B72" s="495"/>
      <c r="C72" s="494" t="str">
        <f>+'Appendix A'!C130</f>
        <v xml:space="preserve">    Less Regulatory Commission Exp Account 928</v>
      </c>
      <c r="D72" s="549"/>
      <c r="E72" s="495" t="str">
        <f>+'Appendix A'!E130</f>
        <v>(Note E)</v>
      </c>
      <c r="F72" s="503" t="str">
        <f>+'Appendix A'!F130</f>
        <v>p323.189b/Attachment 5</v>
      </c>
      <c r="G72" s="494"/>
      <c r="H72" s="494"/>
      <c r="I72" s="494"/>
      <c r="J72" s="494"/>
      <c r="K72" s="494"/>
      <c r="L72" s="494"/>
      <c r="M72" s="494"/>
      <c r="N72" s="494"/>
      <c r="O72" s="494"/>
      <c r="P72" s="494"/>
      <c r="Q72" s="494"/>
      <c r="R72" s="494"/>
      <c r="S72" s="1336">
        <v>33057.399999999994</v>
      </c>
      <c r="T72" s="1337">
        <v>245.137</v>
      </c>
      <c r="U72" s="550">
        <f>S72-T72</f>
        <v>32812.262999999992</v>
      </c>
      <c r="W72" s="1470" t="s">
        <v>432</v>
      </c>
      <c r="X72" s="1470"/>
      <c r="Y72" s="1470"/>
      <c r="Z72" s="1470"/>
      <c r="AA72" s="1470"/>
      <c r="AB72" s="551"/>
      <c r="AC72" s="552"/>
      <c r="AD72" s="571"/>
    </row>
    <row r="73" spans="1:34">
      <c r="A73" s="493"/>
      <c r="B73" s="482" t="s">
        <v>525</v>
      </c>
      <c r="C73" s="510"/>
      <c r="D73" s="511"/>
      <c r="E73" s="492"/>
      <c r="F73" s="553"/>
      <c r="G73" s="506"/>
      <c r="H73" s="506"/>
      <c r="I73" s="506"/>
      <c r="J73" s="506"/>
      <c r="K73" s="506"/>
      <c r="L73" s="506"/>
      <c r="M73" s="506"/>
      <c r="N73" s="506"/>
      <c r="O73" s="506"/>
      <c r="P73" s="506"/>
      <c r="Q73" s="506"/>
      <c r="R73" s="506"/>
      <c r="S73" s="473"/>
      <c r="T73" s="473"/>
      <c r="U73" s="473"/>
      <c r="V73" s="464"/>
      <c r="W73" s="464"/>
      <c r="X73" s="464"/>
      <c r="Y73" s="464"/>
      <c r="Z73" s="464"/>
      <c r="AA73" s="464"/>
      <c r="AB73" s="464"/>
      <c r="AC73" s="484"/>
      <c r="AD73" s="571"/>
    </row>
    <row r="74" spans="1:34" ht="49.9" customHeight="1" thickBot="1">
      <c r="A74" s="522">
        <f>+'Appendix A'!A138</f>
        <v>77</v>
      </c>
      <c r="B74" s="523"/>
      <c r="C74" s="524" t="str">
        <f>+'Appendix A'!C138</f>
        <v>Regulatory Commission Exp Account 928</v>
      </c>
      <c r="D74" s="554"/>
      <c r="E74" s="526" t="str">
        <f>+'Appendix A'!E138</f>
        <v>(Note G)</v>
      </c>
      <c r="F74" s="543" t="str">
        <f>+'Appendix A'!F138</f>
        <v>p323.189b/Attachment 5</v>
      </c>
      <c r="G74" s="524"/>
      <c r="H74" s="524"/>
      <c r="I74" s="524"/>
      <c r="J74" s="524"/>
      <c r="K74" s="524"/>
      <c r="L74" s="524"/>
      <c r="M74" s="524"/>
      <c r="N74" s="524"/>
      <c r="O74" s="524"/>
      <c r="P74" s="524"/>
      <c r="Q74" s="524"/>
      <c r="R74" s="524"/>
      <c r="S74" s="555"/>
      <c r="T74" s="555">
        <f>T72</f>
        <v>245.137</v>
      </c>
      <c r="U74" s="555"/>
      <c r="V74" s="531"/>
      <c r="W74" s="1441"/>
      <c r="X74" s="1441"/>
      <c r="Y74" s="1441"/>
      <c r="Z74" s="1442"/>
      <c r="AA74" s="1442"/>
      <c r="AB74" s="1442"/>
      <c r="AC74" s="1443"/>
      <c r="AD74" s="629"/>
    </row>
    <row r="77" spans="1:34" ht="17.25" thickBot="1">
      <c r="A77" s="470" t="s">
        <v>374</v>
      </c>
    </row>
    <row r="78" spans="1:34" ht="32.25" customHeight="1">
      <c r="A78" s="475" t="s">
        <v>86</v>
      </c>
      <c r="B78" s="476" t="s">
        <v>87</v>
      </c>
      <c r="C78" s="476"/>
      <c r="D78" s="476"/>
      <c r="E78" s="476" t="s">
        <v>644</v>
      </c>
      <c r="F78" s="477" t="s">
        <v>88</v>
      </c>
      <c r="G78" s="478"/>
      <c r="H78" s="478"/>
      <c r="I78" s="478"/>
      <c r="J78" s="478"/>
      <c r="K78" s="478"/>
      <c r="L78" s="478"/>
      <c r="M78" s="478"/>
      <c r="N78" s="478"/>
      <c r="O78" s="478"/>
      <c r="P78" s="478"/>
      <c r="Q78" s="478"/>
      <c r="R78" s="478"/>
      <c r="S78" s="480" t="s">
        <v>331</v>
      </c>
      <c r="T78" s="480" t="s">
        <v>335</v>
      </c>
      <c r="U78" s="480" t="s">
        <v>369</v>
      </c>
      <c r="V78" s="1444" t="s">
        <v>282</v>
      </c>
      <c r="W78" s="1454"/>
      <c r="X78" s="1454"/>
      <c r="Y78" s="1454"/>
      <c r="Z78" s="1454"/>
      <c r="AA78" s="1454"/>
      <c r="AB78" s="1454"/>
      <c r="AC78" s="1455"/>
    </row>
    <row r="79" spans="1:34">
      <c r="A79" s="493"/>
      <c r="B79" s="482" t="s">
        <v>525</v>
      </c>
      <c r="C79" s="507"/>
      <c r="D79" s="511"/>
      <c r="E79" s="492"/>
      <c r="F79" s="509"/>
      <c r="G79" s="472"/>
      <c r="H79" s="472"/>
      <c r="I79" s="472"/>
      <c r="J79" s="472"/>
      <c r="K79" s="472"/>
      <c r="L79" s="472"/>
      <c r="M79" s="472"/>
      <c r="N79" s="472"/>
      <c r="O79" s="472"/>
      <c r="P79" s="472"/>
      <c r="Q79" s="472"/>
      <c r="R79" s="472"/>
      <c r="S79" s="464"/>
      <c r="T79" s="464"/>
      <c r="U79" s="464"/>
      <c r="V79" s="464"/>
      <c r="W79" s="464"/>
      <c r="X79" s="464"/>
      <c r="Y79" s="464"/>
      <c r="Z79" s="464"/>
      <c r="AA79" s="464"/>
      <c r="AB79" s="464"/>
      <c r="AC79" s="484"/>
    </row>
    <row r="80" spans="1:34" ht="17.25" thickBot="1">
      <c r="A80" s="556">
        <f>+'Appendix A'!A143</f>
        <v>81</v>
      </c>
      <c r="B80" s="523"/>
      <c r="C80" s="532" t="str">
        <f>+'Appendix A'!C143</f>
        <v>General Advertising Exp Account 930.1</v>
      </c>
      <c r="D80" s="525"/>
      <c r="E80" s="557" t="str">
        <f>+'Appendix A'!E143</f>
        <v>(Note F)</v>
      </c>
      <c r="F80" s="558" t="str">
        <f>+'Appendix A'!F143</f>
        <v>Attachment 5</v>
      </c>
      <c r="G80" s="532"/>
      <c r="H80" s="532"/>
      <c r="I80" s="532"/>
      <c r="J80" s="532"/>
      <c r="K80" s="532"/>
      <c r="L80" s="532"/>
      <c r="M80" s="532"/>
      <c r="N80" s="532"/>
      <c r="O80" s="532"/>
      <c r="P80" s="532"/>
      <c r="Q80" s="532"/>
      <c r="R80" s="532"/>
      <c r="S80" s="673">
        <v>5517.0999999999995</v>
      </c>
      <c r="T80" s="673">
        <v>0</v>
      </c>
      <c r="U80" s="559">
        <f>S80-T80</f>
        <v>5517.0999999999995</v>
      </c>
      <c r="V80" s="1463"/>
      <c r="W80" s="1463"/>
      <c r="X80" s="1463"/>
      <c r="Y80" s="1463"/>
      <c r="Z80" s="1463"/>
      <c r="AA80" s="1463"/>
      <c r="AB80" s="1463"/>
      <c r="AC80" s="1464"/>
    </row>
    <row r="81" spans="1:29">
      <c r="A81" s="471"/>
      <c r="B81" s="521"/>
      <c r="C81" s="494"/>
      <c r="D81" s="511"/>
      <c r="E81" s="488"/>
      <c r="F81" s="494"/>
      <c r="G81" s="494"/>
      <c r="H81" s="494"/>
      <c r="I81" s="494"/>
      <c r="J81" s="494"/>
      <c r="K81" s="494"/>
      <c r="L81" s="494"/>
      <c r="M81" s="494"/>
      <c r="N81" s="494"/>
      <c r="O81" s="494"/>
      <c r="P81" s="494"/>
      <c r="Q81" s="494"/>
      <c r="R81" s="494"/>
      <c r="S81" s="473"/>
      <c r="T81" s="473"/>
      <c r="U81" s="473"/>
      <c r="V81" s="485"/>
      <c r="W81" s="486"/>
      <c r="X81" s="486"/>
      <c r="Y81" s="486"/>
      <c r="Z81" s="486"/>
      <c r="AA81" s="486"/>
      <c r="AB81" s="486"/>
      <c r="AC81" s="486"/>
    </row>
    <row r="83" spans="1:29" ht="17.25" thickBot="1">
      <c r="A83" s="470" t="s">
        <v>330</v>
      </c>
    </row>
    <row r="84" spans="1:29">
      <c r="A84" s="475" t="s">
        <v>86</v>
      </c>
      <c r="B84" s="476" t="s">
        <v>87</v>
      </c>
      <c r="C84" s="476"/>
      <c r="D84" s="476"/>
      <c r="E84" s="476" t="s">
        <v>644</v>
      </c>
      <c r="F84" s="477" t="s">
        <v>88</v>
      </c>
      <c r="G84" s="478"/>
      <c r="H84" s="478"/>
      <c r="I84" s="478"/>
      <c r="J84" s="478"/>
      <c r="K84" s="478"/>
      <c r="L84" s="478"/>
      <c r="M84" s="478"/>
      <c r="N84" s="478"/>
      <c r="O84" s="478"/>
      <c r="P84" s="478"/>
      <c r="Q84" s="478"/>
      <c r="R84" s="478"/>
      <c r="S84" s="480" t="s">
        <v>337</v>
      </c>
      <c r="T84" s="480" t="s">
        <v>338</v>
      </c>
      <c r="U84" s="480" t="s">
        <v>339</v>
      </c>
      <c r="V84" s="480" t="s">
        <v>340</v>
      </c>
      <c r="W84" s="480" t="s">
        <v>341</v>
      </c>
      <c r="X84" s="1444" t="s">
        <v>282</v>
      </c>
      <c r="Y84" s="1454"/>
      <c r="Z84" s="1454"/>
      <c r="AA84" s="1454"/>
      <c r="AB84" s="1454"/>
      <c r="AC84" s="1455"/>
    </row>
    <row r="85" spans="1:29">
      <c r="A85" s="516" t="s">
        <v>505</v>
      </c>
      <c r="B85" s="560" t="s">
        <v>579</v>
      </c>
      <c r="C85" s="472"/>
      <c r="D85" s="472"/>
      <c r="E85" s="492"/>
      <c r="F85" s="561"/>
      <c r="G85" s="562"/>
      <c r="H85" s="562"/>
      <c r="I85" s="562"/>
      <c r="J85" s="562"/>
      <c r="K85" s="562"/>
      <c r="L85" s="562"/>
      <c r="M85" s="562"/>
      <c r="N85" s="562"/>
      <c r="O85" s="562"/>
      <c r="P85" s="562"/>
      <c r="Q85" s="562"/>
      <c r="R85" s="562"/>
      <c r="S85" s="464"/>
      <c r="T85" s="464"/>
      <c r="U85" s="464"/>
      <c r="V85" s="464"/>
      <c r="W85" s="464"/>
      <c r="X85" s="464"/>
      <c r="Y85" s="464"/>
      <c r="Z85" s="464"/>
      <c r="AA85" s="464"/>
      <c r="AB85" s="464"/>
      <c r="AC85" s="484"/>
    </row>
    <row r="86" spans="1:29">
      <c r="A86" s="516"/>
      <c r="B86" s="560"/>
      <c r="C86" s="472"/>
      <c r="D86" s="472"/>
      <c r="E86" s="492"/>
      <c r="F86" s="561"/>
      <c r="G86" s="562"/>
      <c r="H86" s="562"/>
      <c r="I86" s="562"/>
      <c r="J86" s="562"/>
      <c r="K86" s="562"/>
      <c r="L86" s="562"/>
      <c r="M86" s="562"/>
      <c r="N86" s="562"/>
      <c r="O86" s="562"/>
      <c r="P86" s="562"/>
      <c r="Q86" s="562"/>
      <c r="R86" s="562"/>
      <c r="S86" s="473" t="s">
        <v>305</v>
      </c>
      <c r="T86" s="473" t="s">
        <v>306</v>
      </c>
      <c r="U86" s="473" t="s">
        <v>34</v>
      </c>
      <c r="V86" s="473"/>
      <c r="W86" s="473"/>
      <c r="X86" s="1447" t="s">
        <v>336</v>
      </c>
      <c r="Y86" s="1465"/>
      <c r="Z86" s="1465"/>
      <c r="AA86" s="1465"/>
      <c r="AB86" s="1465"/>
      <c r="AC86" s="1466"/>
    </row>
    <row r="87" spans="1:29" ht="17.25" thickBot="1">
      <c r="A87" s="556">
        <f>+'Appendix A'!A224</f>
        <v>132</v>
      </c>
      <c r="B87" s="557"/>
      <c r="C87" s="532" t="str">
        <f>+'Appendix A'!C224</f>
        <v>SIT=State Income Tax Rate or Composite</v>
      </c>
      <c r="D87" s="563"/>
      <c r="E87" s="557" t="str">
        <f>+'Appendix A'!E224</f>
        <v>(Note I)</v>
      </c>
      <c r="F87" s="558"/>
      <c r="G87" s="532"/>
      <c r="H87" s="532"/>
      <c r="I87" s="532"/>
      <c r="J87" s="532"/>
      <c r="K87" s="532"/>
      <c r="L87" s="532"/>
      <c r="M87" s="532"/>
      <c r="N87" s="532"/>
      <c r="O87" s="532"/>
      <c r="P87" s="532"/>
      <c r="Q87" s="532"/>
      <c r="R87" s="532"/>
      <c r="S87" s="674">
        <v>5.599788E-2</v>
      </c>
      <c r="T87" s="674">
        <v>9.4660000000000002E-4</v>
      </c>
      <c r="U87" s="674">
        <v>1.56325E-3</v>
      </c>
      <c r="V87" s="546"/>
      <c r="W87" s="546"/>
      <c r="X87" s="1467">
        <f>SUM(S87:W87)</f>
        <v>5.8507730000000001E-2</v>
      </c>
      <c r="Y87" s="1468"/>
      <c r="Z87" s="1468"/>
      <c r="AA87" s="1468"/>
      <c r="AB87" s="1468"/>
      <c r="AC87" s="1469"/>
    </row>
    <row r="90" spans="1:29" ht="17.25" thickBot="1">
      <c r="A90" s="470" t="s">
        <v>375</v>
      </c>
    </row>
    <row r="91" spans="1:29" ht="33">
      <c r="A91" s="475" t="s">
        <v>86</v>
      </c>
      <c r="B91" s="476" t="s">
        <v>87</v>
      </c>
      <c r="C91" s="476"/>
      <c r="D91" s="476"/>
      <c r="E91" s="476" t="s">
        <v>644</v>
      </c>
      <c r="F91" s="477" t="s">
        <v>88</v>
      </c>
      <c r="G91" s="478"/>
      <c r="H91" s="478"/>
      <c r="I91" s="478"/>
      <c r="J91" s="478"/>
      <c r="K91" s="478"/>
      <c r="L91" s="478"/>
      <c r="M91" s="478"/>
      <c r="N91" s="478"/>
      <c r="O91" s="478"/>
      <c r="P91" s="478"/>
      <c r="Q91" s="478"/>
      <c r="R91" s="478"/>
      <c r="S91" s="480" t="s">
        <v>331</v>
      </c>
      <c r="T91" s="480" t="s">
        <v>342</v>
      </c>
      <c r="U91" s="480" t="s">
        <v>343</v>
      </c>
      <c r="V91" s="1444" t="s">
        <v>282</v>
      </c>
      <c r="W91" s="1454"/>
      <c r="X91" s="1454"/>
      <c r="Y91" s="1454"/>
      <c r="Z91" s="1454"/>
      <c r="AA91" s="1454"/>
      <c r="AB91" s="1454"/>
      <c r="AC91" s="1455"/>
    </row>
    <row r="92" spans="1:29">
      <c r="A92" s="493"/>
      <c r="B92" s="482" t="s">
        <v>525</v>
      </c>
      <c r="C92" s="507"/>
      <c r="D92" s="511"/>
      <c r="E92" s="492"/>
      <c r="F92" s="509"/>
      <c r="G92" s="472"/>
      <c r="H92" s="472"/>
      <c r="I92" s="472"/>
      <c r="J92" s="472"/>
      <c r="K92" s="472"/>
      <c r="L92" s="472"/>
      <c r="M92" s="472"/>
      <c r="N92" s="472"/>
      <c r="O92" s="472"/>
      <c r="P92" s="472"/>
      <c r="Q92" s="472"/>
      <c r="R92" s="472"/>
      <c r="S92" s="464"/>
      <c r="T92" s="464"/>
      <c r="U92" s="464"/>
      <c r="V92" s="464"/>
      <c r="W92" s="1471" t="s">
        <v>1205</v>
      </c>
      <c r="X92" s="1471"/>
      <c r="Y92" s="1471"/>
      <c r="Z92" s="1471"/>
      <c r="AA92" s="1471"/>
      <c r="AB92" s="464"/>
      <c r="AC92" s="484"/>
    </row>
    <row r="93" spans="1:29" ht="17.25" thickBot="1">
      <c r="A93" s="556">
        <f>+'Appendix A'!A139</f>
        <v>78</v>
      </c>
      <c r="B93" s="523"/>
      <c r="C93" s="532" t="str">
        <f>+'Appendix A'!C139</f>
        <v>General Advertising Exp Account 930.1</v>
      </c>
      <c r="D93" s="525"/>
      <c r="E93" s="557" t="str">
        <f>+'Appendix A'!E139</f>
        <v>(Note K)</v>
      </c>
      <c r="F93" s="558" t="str">
        <f>+'Appendix A'!F139</f>
        <v>p323.191b</v>
      </c>
      <c r="G93" s="532"/>
      <c r="H93" s="532"/>
      <c r="I93" s="532"/>
      <c r="J93" s="532"/>
      <c r="K93" s="532"/>
      <c r="L93" s="532"/>
      <c r="M93" s="532"/>
      <c r="N93" s="532"/>
      <c r="O93" s="532"/>
      <c r="P93" s="532"/>
      <c r="Q93" s="532"/>
      <c r="R93" s="532"/>
      <c r="S93" s="705">
        <f>S80</f>
        <v>5517.0999999999995</v>
      </c>
      <c r="T93" s="705">
        <v>0</v>
      </c>
      <c r="U93" s="564">
        <f>S93-T93</f>
        <v>5517.0999999999995</v>
      </c>
      <c r="V93" s="962">
        <f>+V80</f>
        <v>0</v>
      </c>
      <c r="W93" s="1472"/>
      <c r="X93" s="1472"/>
      <c r="Y93" s="1472"/>
      <c r="Z93" s="1472"/>
      <c r="AA93" s="1472"/>
      <c r="AB93" s="547"/>
      <c r="AC93" s="548"/>
    </row>
    <row r="96" spans="1:29" ht="17.25" thickBot="1">
      <c r="A96" s="470" t="s">
        <v>377</v>
      </c>
    </row>
    <row r="97" spans="1:29">
      <c r="A97" s="475" t="s">
        <v>86</v>
      </c>
      <c r="B97" s="476" t="s">
        <v>87</v>
      </c>
      <c r="C97" s="476"/>
      <c r="D97" s="476"/>
      <c r="E97" s="476" t="s">
        <v>644</v>
      </c>
      <c r="F97" s="477" t="s">
        <v>88</v>
      </c>
      <c r="G97" s="478"/>
      <c r="H97" s="478"/>
      <c r="I97" s="478"/>
      <c r="J97" s="478"/>
      <c r="K97" s="478"/>
      <c r="L97" s="478"/>
      <c r="M97" s="478"/>
      <c r="N97" s="478"/>
      <c r="O97" s="478"/>
      <c r="P97" s="478"/>
      <c r="Q97" s="478"/>
      <c r="R97" s="478"/>
      <c r="S97" s="565">
        <f>+C99</f>
        <v>0</v>
      </c>
      <c r="T97" s="1444" t="s">
        <v>345</v>
      </c>
      <c r="U97" s="1445"/>
      <c r="V97" s="1445"/>
      <c r="W97" s="1445"/>
      <c r="X97" s="1445"/>
      <c r="Y97" s="1445"/>
      <c r="Z97" s="1445"/>
      <c r="AA97" s="1445"/>
      <c r="AB97" s="1445"/>
      <c r="AC97" s="1446"/>
    </row>
    <row r="98" spans="1:29">
      <c r="A98" s="566"/>
      <c r="B98" s="514" t="s">
        <v>528</v>
      </c>
      <c r="C98" s="482"/>
      <c r="D98" s="567"/>
      <c r="E98" s="568"/>
      <c r="F98" s="569"/>
      <c r="G98" s="570"/>
      <c r="H98" s="570"/>
      <c r="I98" s="570"/>
      <c r="J98" s="570"/>
      <c r="K98" s="570"/>
      <c r="L98" s="570"/>
      <c r="M98" s="570"/>
      <c r="N98" s="570"/>
      <c r="O98" s="570"/>
      <c r="P98" s="570"/>
      <c r="Q98" s="570"/>
      <c r="R98" s="570"/>
      <c r="S98" s="571"/>
      <c r="T98" s="464"/>
      <c r="U98" s="464"/>
      <c r="V98" s="464"/>
      <c r="W98" s="464"/>
      <c r="X98" s="464"/>
      <c r="Y98" s="464"/>
      <c r="Z98" s="464"/>
      <c r="AA98" s="464"/>
      <c r="AB98" s="464"/>
      <c r="AC98" s="484"/>
    </row>
    <row r="99" spans="1:29">
      <c r="A99" s="493"/>
      <c r="B99" s="495"/>
      <c r="C99" s="494"/>
      <c r="D99" s="567"/>
      <c r="E99" s="495"/>
      <c r="F99" s="503"/>
      <c r="G99" s="494" t="s">
        <v>25</v>
      </c>
      <c r="H99" s="494"/>
      <c r="I99" s="494"/>
      <c r="J99" s="494"/>
      <c r="K99" s="494"/>
      <c r="L99" s="494"/>
      <c r="M99" s="494"/>
      <c r="N99" s="494"/>
      <c r="O99" s="494"/>
      <c r="P99" s="494"/>
      <c r="Q99" s="494"/>
      <c r="R99" s="494"/>
      <c r="S99" s="572">
        <v>0</v>
      </c>
      <c r="T99" s="1447" t="s">
        <v>347</v>
      </c>
      <c r="U99" s="1448"/>
      <c r="V99" s="1448"/>
      <c r="W99" s="1448"/>
      <c r="X99" s="1448"/>
      <c r="Y99" s="1448"/>
      <c r="Z99" s="1448"/>
      <c r="AA99" s="1448"/>
      <c r="AB99" s="1448"/>
      <c r="AC99" s="1449"/>
    </row>
    <row r="100" spans="1:29" ht="17.25" thickBot="1">
      <c r="A100" s="522"/>
      <c r="B100" s="526"/>
      <c r="C100" s="528"/>
      <c r="D100" s="573"/>
      <c r="E100" s="529"/>
      <c r="F100" s="574"/>
      <c r="G100" s="549" t="s">
        <v>27</v>
      </c>
      <c r="H100" s="549"/>
      <c r="I100" s="549"/>
      <c r="J100" s="549"/>
      <c r="K100" s="549"/>
      <c r="L100" s="549"/>
      <c r="M100" s="549"/>
      <c r="N100" s="549"/>
      <c r="O100" s="549"/>
      <c r="P100" s="549"/>
      <c r="Q100" s="549"/>
      <c r="R100" s="549"/>
      <c r="S100" s="571"/>
      <c r="T100" s="464"/>
      <c r="U100" s="464"/>
      <c r="V100" s="464"/>
      <c r="W100" s="464"/>
      <c r="X100" s="464"/>
      <c r="Y100" s="464"/>
      <c r="Z100" s="464"/>
      <c r="AA100" s="473"/>
      <c r="AB100" s="464"/>
      <c r="AC100" s="484"/>
    </row>
    <row r="101" spans="1:29">
      <c r="A101" s="493"/>
      <c r="B101" s="495"/>
      <c r="C101" s="466" t="s">
        <v>441</v>
      </c>
      <c r="D101" s="567"/>
      <c r="E101" s="499"/>
      <c r="F101" s="549"/>
      <c r="G101" s="549"/>
      <c r="H101" s="549"/>
      <c r="I101" s="549"/>
      <c r="J101" s="549"/>
      <c r="K101" s="549"/>
      <c r="L101" s="549"/>
      <c r="M101" s="549"/>
      <c r="N101" s="549"/>
      <c r="O101" s="549"/>
      <c r="P101" s="549"/>
      <c r="Q101" s="549"/>
      <c r="R101" s="549"/>
      <c r="S101" s="575"/>
      <c r="T101" s="1447" t="s">
        <v>387</v>
      </c>
      <c r="U101" s="1448"/>
      <c r="V101" s="1448"/>
      <c r="W101" s="1448"/>
      <c r="X101" s="1448"/>
      <c r="Y101" s="1448"/>
      <c r="Z101" s="1448"/>
      <c r="AA101" s="1448"/>
      <c r="AB101" s="1448"/>
      <c r="AC101" s="1449"/>
    </row>
    <row r="102" spans="1:29">
      <c r="A102" s="493"/>
      <c r="B102" s="576">
        <v>1</v>
      </c>
      <c r="C102" s="577" t="s">
        <v>32</v>
      </c>
      <c r="D102" s="578"/>
      <c r="E102" s="579"/>
      <c r="F102" s="580"/>
      <c r="G102" s="580"/>
      <c r="H102" s="581"/>
      <c r="I102" s="549"/>
      <c r="J102" s="549"/>
      <c r="K102" s="549"/>
      <c r="L102" s="549"/>
      <c r="M102" s="549"/>
      <c r="N102" s="549"/>
      <c r="O102" s="549"/>
      <c r="P102" s="549"/>
      <c r="Q102" s="549"/>
      <c r="R102" s="549"/>
      <c r="S102" s="571"/>
      <c r="T102" s="1447"/>
      <c r="U102" s="1448"/>
      <c r="V102" s="1448"/>
      <c r="W102" s="1448"/>
      <c r="X102" s="1448"/>
      <c r="Y102" s="1448"/>
      <c r="Z102" s="1448"/>
      <c r="AA102" s="1448"/>
      <c r="AB102" s="1448"/>
      <c r="AC102" s="1449"/>
    </row>
    <row r="103" spans="1:29">
      <c r="A103" s="493"/>
      <c r="B103" s="582"/>
      <c r="C103" s="466" t="s">
        <v>33</v>
      </c>
      <c r="D103" s="567"/>
      <c r="E103" s="499"/>
      <c r="F103" s="549"/>
      <c r="G103" s="549"/>
      <c r="H103" s="583"/>
      <c r="I103" s="549"/>
      <c r="J103" s="549"/>
      <c r="K103" s="549"/>
      <c r="L103" s="549"/>
      <c r="M103" s="549"/>
      <c r="N103" s="549"/>
      <c r="O103" s="549"/>
      <c r="P103" s="549"/>
      <c r="Q103" s="549"/>
      <c r="R103" s="549"/>
      <c r="S103" s="571"/>
      <c r="T103" s="485"/>
      <c r="U103" s="486"/>
      <c r="V103" s="486"/>
      <c r="W103" s="486"/>
      <c r="X103" s="486"/>
      <c r="Y103" s="486"/>
      <c r="Z103" s="486"/>
      <c r="AA103" s="486"/>
      <c r="AB103" s="486"/>
      <c r="AC103" s="487"/>
    </row>
    <row r="104" spans="1:29">
      <c r="A104" s="493"/>
      <c r="B104" s="582">
        <v>2</v>
      </c>
      <c r="C104" s="466" t="s">
        <v>442</v>
      </c>
      <c r="D104" s="567"/>
      <c r="E104" s="499"/>
      <c r="F104" s="549"/>
      <c r="G104" s="584"/>
      <c r="H104" s="585"/>
      <c r="I104" s="549"/>
      <c r="J104" s="549"/>
      <c r="K104" s="549"/>
      <c r="L104" s="549"/>
      <c r="M104" s="549"/>
      <c r="N104" s="549"/>
      <c r="O104" s="549"/>
      <c r="P104" s="549"/>
      <c r="Q104" s="549"/>
      <c r="R104" s="549"/>
      <c r="S104" s="571"/>
      <c r="T104" s="1447"/>
      <c r="U104" s="1448"/>
      <c r="V104" s="1448"/>
      <c r="W104" s="1448"/>
      <c r="X104" s="1448"/>
      <c r="Y104" s="1448"/>
      <c r="Z104" s="1448"/>
      <c r="AA104" s="1448"/>
      <c r="AB104" s="1448"/>
      <c r="AC104" s="1449"/>
    </row>
    <row r="105" spans="1:29">
      <c r="A105" s="493"/>
      <c r="B105" s="582"/>
      <c r="C105" s="466" t="s">
        <v>443</v>
      </c>
      <c r="D105" s="539" t="s">
        <v>444</v>
      </c>
      <c r="E105" s="499"/>
      <c r="F105" s="549"/>
      <c r="G105" s="584"/>
      <c r="H105" s="585"/>
      <c r="I105" s="549"/>
      <c r="J105" s="549"/>
      <c r="K105" s="549"/>
      <c r="L105" s="549"/>
      <c r="M105" s="549"/>
      <c r="N105" s="549"/>
      <c r="O105" s="549"/>
      <c r="P105" s="549"/>
      <c r="Q105" s="549"/>
      <c r="R105" s="549"/>
      <c r="S105" s="571"/>
      <c r="T105" s="1447"/>
      <c r="U105" s="1448"/>
      <c r="V105" s="1448"/>
      <c r="W105" s="1448"/>
      <c r="X105" s="1448"/>
      <c r="Y105" s="1448"/>
      <c r="Z105" s="1448"/>
      <c r="AA105" s="1448"/>
      <c r="AB105" s="1448"/>
      <c r="AC105" s="1449"/>
    </row>
    <row r="106" spans="1:29">
      <c r="A106" s="586"/>
      <c r="B106" s="587" t="s">
        <v>507</v>
      </c>
      <c r="C106" s="466" t="s">
        <v>445</v>
      </c>
      <c r="D106" s="513">
        <v>1000000</v>
      </c>
      <c r="E106" s="507"/>
      <c r="F106" s="507"/>
      <c r="G106" s="588"/>
      <c r="H106" s="589"/>
      <c r="I106" s="507"/>
      <c r="J106" s="507"/>
      <c r="K106" s="507"/>
      <c r="L106" s="507"/>
      <c r="M106" s="507"/>
      <c r="N106" s="507"/>
      <c r="O106" s="507"/>
      <c r="P106" s="507"/>
      <c r="Q106" s="507"/>
      <c r="R106" s="507"/>
      <c r="S106" s="571"/>
      <c r="T106" s="1447"/>
      <c r="U106" s="1448"/>
      <c r="V106" s="1448"/>
      <c r="W106" s="1448"/>
      <c r="X106" s="1448"/>
      <c r="Y106" s="1448"/>
      <c r="Z106" s="1448"/>
      <c r="AA106" s="1448"/>
      <c r="AB106" s="1448"/>
      <c r="AC106" s="1449"/>
    </row>
    <row r="107" spans="1:29">
      <c r="A107" s="586"/>
      <c r="B107" s="587" t="s">
        <v>616</v>
      </c>
      <c r="C107" s="466" t="s">
        <v>446</v>
      </c>
      <c r="D107" s="513">
        <v>500000</v>
      </c>
      <c r="E107" s="507"/>
      <c r="F107" s="507"/>
      <c r="G107" s="507"/>
      <c r="H107" s="590"/>
      <c r="I107" s="507"/>
      <c r="J107" s="507"/>
      <c r="K107" s="507"/>
      <c r="L107" s="507"/>
      <c r="M107" s="507"/>
      <c r="N107" s="507"/>
      <c r="O107" s="507"/>
      <c r="P107" s="507"/>
      <c r="Q107" s="507"/>
      <c r="R107" s="507"/>
      <c r="S107" s="571"/>
      <c r="T107" s="1447"/>
      <c r="U107" s="1448"/>
      <c r="V107" s="1448"/>
      <c r="W107" s="1448"/>
      <c r="X107" s="1448"/>
      <c r="Y107" s="1448"/>
      <c r="Z107" s="1448"/>
      <c r="AA107" s="1448"/>
      <c r="AB107" s="1448"/>
      <c r="AC107" s="1449"/>
    </row>
    <row r="108" spans="1:29">
      <c r="A108" s="586"/>
      <c r="B108" s="587" t="s">
        <v>485</v>
      </c>
      <c r="C108" s="466" t="s">
        <v>447</v>
      </c>
      <c r="D108" s="513">
        <v>400000</v>
      </c>
      <c r="E108" s="507"/>
      <c r="F108" s="507"/>
      <c r="G108" s="507"/>
      <c r="H108" s="590"/>
      <c r="I108" s="507"/>
      <c r="J108" s="507"/>
      <c r="K108" s="507"/>
      <c r="L108" s="507"/>
      <c r="M108" s="507"/>
      <c r="N108" s="507"/>
      <c r="O108" s="507"/>
      <c r="P108" s="507"/>
      <c r="Q108" s="507"/>
      <c r="R108" s="507"/>
      <c r="S108" s="571"/>
      <c r="T108" s="1447"/>
      <c r="U108" s="1448"/>
      <c r="V108" s="1448"/>
      <c r="W108" s="1448"/>
      <c r="X108" s="1448"/>
      <c r="Y108" s="1448"/>
      <c r="Z108" s="1448"/>
      <c r="AA108" s="1448"/>
      <c r="AB108" s="1448"/>
      <c r="AC108" s="1449"/>
    </row>
    <row r="109" spans="1:29">
      <c r="A109" s="586"/>
      <c r="B109" s="591" t="s">
        <v>508</v>
      </c>
      <c r="C109" s="592" t="s">
        <v>448</v>
      </c>
      <c r="D109" s="593">
        <f>+D106*(D108/(D107+D108))</f>
        <v>444444.44444444444</v>
      </c>
      <c r="E109" s="594"/>
      <c r="F109" s="594"/>
      <c r="G109" s="594"/>
      <c r="H109" s="595"/>
      <c r="I109" s="507"/>
      <c r="J109" s="507"/>
      <c r="K109" s="507"/>
      <c r="L109" s="507"/>
      <c r="M109" s="507"/>
      <c r="N109" s="507"/>
      <c r="O109" s="507"/>
      <c r="P109" s="507"/>
      <c r="Q109" s="507"/>
      <c r="R109" s="507"/>
      <c r="S109" s="571"/>
      <c r="T109" s="1447"/>
      <c r="U109" s="1448"/>
      <c r="V109" s="1448"/>
      <c r="W109" s="1448"/>
      <c r="X109" s="1448"/>
      <c r="Y109" s="1448"/>
      <c r="Z109" s="1448"/>
      <c r="AA109" s="1448"/>
      <c r="AB109" s="1448"/>
      <c r="AC109" s="1449"/>
    </row>
    <row r="110" spans="1:29" ht="17.25" thickBot="1">
      <c r="A110" s="596"/>
      <c r="B110" s="531"/>
      <c r="C110" s="531"/>
      <c r="D110" s="531"/>
      <c r="E110" s="531"/>
      <c r="F110" s="531"/>
      <c r="G110" s="531"/>
      <c r="H110" s="531"/>
      <c r="I110" s="531"/>
      <c r="J110" s="531"/>
      <c r="K110" s="531"/>
      <c r="L110" s="531"/>
      <c r="M110" s="531"/>
      <c r="N110" s="531"/>
      <c r="O110" s="531"/>
      <c r="P110" s="531"/>
      <c r="Q110" s="531"/>
      <c r="R110" s="531"/>
      <c r="S110" s="596"/>
      <c r="T110" s="531"/>
      <c r="U110" s="531"/>
      <c r="V110" s="531"/>
      <c r="W110" s="597" t="s">
        <v>346</v>
      </c>
      <c r="X110" s="531"/>
      <c r="Y110" s="531"/>
      <c r="Z110" s="531"/>
      <c r="AA110" s="531"/>
      <c r="AB110" s="531"/>
      <c r="AC110" s="545"/>
    </row>
    <row r="111" spans="1:29">
      <c r="A111" s="464"/>
      <c r="B111" s="464"/>
      <c r="C111" s="464"/>
      <c r="D111" s="464"/>
      <c r="E111" s="464"/>
      <c r="F111" s="464"/>
      <c r="G111" s="464"/>
      <c r="H111" s="464"/>
      <c r="I111" s="464"/>
      <c r="J111" s="464"/>
      <c r="K111" s="464"/>
      <c r="L111" s="464"/>
      <c r="M111" s="464"/>
      <c r="N111" s="464"/>
      <c r="O111" s="464"/>
      <c r="P111" s="464"/>
      <c r="Q111" s="464"/>
      <c r="R111" s="464"/>
      <c r="S111" s="464"/>
      <c r="T111" s="464"/>
      <c r="U111" s="464"/>
      <c r="V111" s="464"/>
      <c r="W111" s="598"/>
      <c r="X111" s="464"/>
      <c r="Y111" s="464"/>
      <c r="Z111" s="464"/>
      <c r="AA111" s="464"/>
      <c r="AB111" s="464"/>
      <c r="AC111" s="464"/>
    </row>
    <row r="112" spans="1:29" ht="27" customHeight="1" thickBot="1">
      <c r="A112" s="470" t="s">
        <v>632</v>
      </c>
    </row>
    <row r="113" spans="1:29" ht="51" customHeight="1">
      <c r="A113" s="475" t="s">
        <v>86</v>
      </c>
      <c r="B113" s="476" t="s">
        <v>87</v>
      </c>
      <c r="C113" s="476"/>
      <c r="D113" s="476"/>
      <c r="E113" s="476" t="s">
        <v>644</v>
      </c>
      <c r="F113" s="476" t="s">
        <v>88</v>
      </c>
      <c r="G113" s="565" t="s">
        <v>325</v>
      </c>
      <c r="H113" s="730" t="s">
        <v>326</v>
      </c>
      <c r="I113" s="730" t="s">
        <v>327</v>
      </c>
      <c r="J113" s="730" t="s">
        <v>635</v>
      </c>
      <c r="K113" s="730" t="s">
        <v>334</v>
      </c>
      <c r="L113" s="730"/>
      <c r="M113" s="478"/>
      <c r="N113" s="478"/>
      <c r="O113" s="478"/>
      <c r="P113" s="478"/>
      <c r="Q113" s="478"/>
      <c r="R113" s="478"/>
      <c r="S113" s="478"/>
      <c r="T113" s="478"/>
      <c r="U113" s="478"/>
      <c r="V113" s="1444" t="s">
        <v>282</v>
      </c>
      <c r="W113" s="1454"/>
      <c r="X113" s="1454"/>
      <c r="Y113" s="1454"/>
      <c r="Z113" s="1454"/>
      <c r="AA113" s="1454"/>
      <c r="AB113" s="1454"/>
      <c r="AC113" s="1455"/>
    </row>
    <row r="114" spans="1:29">
      <c r="A114" s="493">
        <f>+'Appendix A'!A80</f>
        <v>47</v>
      </c>
      <c r="B114" s="482" t="s">
        <v>440</v>
      </c>
      <c r="C114" s="507"/>
      <c r="D114" s="511"/>
      <c r="E114" s="499"/>
      <c r="F114" s="472"/>
      <c r="G114" s="599" t="s">
        <v>344</v>
      </c>
      <c r="H114" s="600" t="s">
        <v>344</v>
      </c>
      <c r="I114" s="464"/>
      <c r="J114" s="600"/>
      <c r="K114" s="600" t="s">
        <v>273</v>
      </c>
      <c r="L114" s="600"/>
      <c r="M114" s="472"/>
      <c r="N114" s="472"/>
      <c r="O114" s="472"/>
      <c r="P114" s="472"/>
      <c r="Q114" s="472"/>
      <c r="R114" s="472"/>
      <c r="S114" s="472"/>
      <c r="T114" s="472"/>
      <c r="U114" s="472"/>
      <c r="V114" s="464"/>
      <c r="W114" s="464"/>
      <c r="X114" s="464"/>
      <c r="Y114" s="464"/>
      <c r="Z114" s="464"/>
      <c r="AA114" s="464"/>
      <c r="AB114" s="464"/>
      <c r="AC114" s="484"/>
    </row>
    <row r="115" spans="1:29">
      <c r="A115" s="493"/>
      <c r="B115" s="482"/>
      <c r="C115" s="507" t="s">
        <v>633</v>
      </c>
      <c r="D115" s="511"/>
      <c r="E115" s="499"/>
      <c r="F115" s="472"/>
      <c r="G115" s="623">
        <v>16994.65615052967</v>
      </c>
      <c r="H115" s="675">
        <v>14934.086162838612</v>
      </c>
      <c r="I115" s="520">
        <f>(G115+H115)/2</f>
        <v>15964.371156684141</v>
      </c>
      <c r="J115" s="601">
        <v>1</v>
      </c>
      <c r="K115" s="600">
        <f>I115*J115</f>
        <v>15964.371156684141</v>
      </c>
      <c r="L115" s="600"/>
      <c r="M115" s="472"/>
      <c r="N115" s="472"/>
      <c r="O115" s="472"/>
      <c r="P115" s="472"/>
      <c r="Q115" s="472"/>
      <c r="R115" s="472"/>
      <c r="S115" s="472"/>
      <c r="T115" s="472"/>
      <c r="U115" s="472"/>
      <c r="V115" s="464"/>
      <c r="W115" s="464"/>
      <c r="X115" s="464"/>
      <c r="Y115" s="464"/>
      <c r="Z115" s="464"/>
      <c r="AA115" s="464"/>
      <c r="AB115" s="464"/>
      <c r="AC115" s="484"/>
    </row>
    <row r="116" spans="1:29">
      <c r="A116" s="493"/>
      <c r="B116" s="482"/>
      <c r="C116" s="507" t="s">
        <v>634</v>
      </c>
      <c r="D116" s="511"/>
      <c r="E116" s="499"/>
      <c r="F116" s="472"/>
      <c r="G116" s="623">
        <v>573.49028000000044</v>
      </c>
      <c r="H116" s="675">
        <v>955.88174000000004</v>
      </c>
      <c r="I116" s="520">
        <f>(G116+H116)/2</f>
        <v>764.68601000000024</v>
      </c>
      <c r="J116" s="602">
        <f>'Appendix A'!H92</f>
        <v>8.3570158399007222E-2</v>
      </c>
      <c r="K116" s="600">
        <f>I116*J116</f>
        <v>63.904930981204842</v>
      </c>
      <c r="L116" s="600"/>
      <c r="M116" s="472"/>
      <c r="N116" s="472"/>
      <c r="O116" s="472"/>
      <c r="P116" s="472"/>
      <c r="Q116" s="472"/>
      <c r="R116" s="472"/>
      <c r="S116" s="472"/>
      <c r="T116" s="472"/>
      <c r="U116" s="472"/>
      <c r="V116" s="464"/>
      <c r="W116" s="464"/>
      <c r="X116" s="464"/>
      <c r="Y116" s="464"/>
      <c r="Z116" s="464"/>
      <c r="AA116" s="464"/>
      <c r="AB116" s="464"/>
      <c r="AC116" s="484"/>
    </row>
    <row r="117" spans="1:29">
      <c r="A117" s="493"/>
      <c r="B117" s="482"/>
      <c r="C117" s="507" t="s">
        <v>263</v>
      </c>
      <c r="D117" s="511"/>
      <c r="E117" s="499"/>
      <c r="F117" s="472"/>
      <c r="G117" s="623">
        <v>5433.1936299999998</v>
      </c>
      <c r="H117" s="675">
        <v>5403.6127100000003</v>
      </c>
      <c r="I117" s="520">
        <f>(G117+H117)/2</f>
        <v>5418.4031699999996</v>
      </c>
      <c r="J117" s="603">
        <f>'Appendix A'!H31</f>
        <v>0.21377515561451527</v>
      </c>
      <c r="K117" s="600">
        <f>I117*J117</f>
        <v>1158.3199808489328</v>
      </c>
      <c r="L117" s="600"/>
      <c r="M117" s="472"/>
      <c r="N117" s="472"/>
      <c r="O117" s="472"/>
      <c r="P117" s="472"/>
      <c r="Q117" s="472"/>
      <c r="R117" s="472"/>
      <c r="S117" s="472"/>
      <c r="T117" s="472"/>
      <c r="U117" s="472"/>
      <c r="V117" s="464"/>
      <c r="W117" s="464"/>
      <c r="X117" s="464"/>
      <c r="Y117" s="464"/>
      <c r="Z117" s="464"/>
      <c r="AA117" s="464"/>
      <c r="AB117" s="464"/>
      <c r="AC117" s="484"/>
    </row>
    <row r="118" spans="1:29">
      <c r="A118" s="493"/>
      <c r="B118" s="482"/>
      <c r="C118" s="507" t="s">
        <v>343</v>
      </c>
      <c r="D118" s="511"/>
      <c r="E118" s="499"/>
      <c r="F118" s="472"/>
      <c r="G118" s="623">
        <v>180580.6537</v>
      </c>
      <c r="H118" s="675">
        <v>110030.2536</v>
      </c>
      <c r="I118" s="520">
        <f>(G118+H118)/2</f>
        <v>145305.45364999998</v>
      </c>
      <c r="J118" s="603">
        <v>0</v>
      </c>
      <c r="K118" s="600">
        <f>I118*J118</f>
        <v>0</v>
      </c>
      <c r="L118" s="600"/>
      <c r="M118" s="472"/>
      <c r="N118" s="472"/>
      <c r="O118" s="472"/>
      <c r="P118" s="472"/>
      <c r="Q118" s="472"/>
      <c r="R118" s="472"/>
      <c r="S118" s="472"/>
      <c r="T118" s="472"/>
      <c r="U118" s="472"/>
      <c r="V118" s="464"/>
      <c r="W118" s="464"/>
      <c r="X118" s="464"/>
      <c r="Y118" s="464"/>
      <c r="Z118" s="464"/>
      <c r="AA118" s="464"/>
      <c r="AB118" s="464"/>
      <c r="AC118" s="484"/>
    </row>
    <row r="119" spans="1:29" ht="17.25" thickBot="1">
      <c r="A119" s="604"/>
      <c r="B119" s="523"/>
      <c r="C119" s="524" t="s">
        <v>449</v>
      </c>
      <c r="D119" s="525"/>
      <c r="E119" s="526"/>
      <c r="F119" s="532"/>
      <c r="G119" s="731">
        <v>0</v>
      </c>
      <c r="H119" s="676">
        <v>0</v>
      </c>
      <c r="I119" s="605">
        <f>(G119+H119)/2</f>
        <v>0</v>
      </c>
      <c r="J119" s="606"/>
      <c r="K119" s="564">
        <f>SUM(K115:K118)</f>
        <v>17186.596068514278</v>
      </c>
      <c r="L119" s="564" t="s">
        <v>761</v>
      </c>
      <c r="M119" s="532"/>
      <c r="N119" s="532"/>
      <c r="O119" s="532"/>
      <c r="P119" s="532"/>
      <c r="Q119" s="532"/>
      <c r="R119" s="532"/>
      <c r="S119" s="532"/>
      <c r="T119" s="532"/>
      <c r="U119" s="532"/>
      <c r="V119" s="1477"/>
      <c r="W119" s="1441"/>
      <c r="X119" s="1441"/>
      <c r="Y119" s="1441"/>
      <c r="Z119" s="1441"/>
      <c r="AA119" s="1441"/>
      <c r="AB119" s="1441"/>
      <c r="AC119" s="1478"/>
    </row>
    <row r="120" spans="1:29">
      <c r="A120" s="495"/>
      <c r="B120" s="495"/>
      <c r="C120" s="495"/>
      <c r="D120" s="495"/>
      <c r="E120" s="495"/>
      <c r="F120" s="495"/>
      <c r="G120" s="495"/>
      <c r="H120" s="495"/>
      <c r="I120" s="495"/>
      <c r="J120" s="495"/>
      <c r="K120" s="495"/>
      <c r="L120" s="495"/>
      <c r="M120" s="495"/>
      <c r="N120" s="495"/>
      <c r="O120" s="495"/>
      <c r="P120" s="495"/>
      <c r="Q120" s="495"/>
      <c r="R120" s="495"/>
      <c r="S120" s="495"/>
      <c r="T120" s="495"/>
      <c r="U120" s="495"/>
      <c r="V120" s="464"/>
      <c r="W120" s="598"/>
      <c r="X120" s="464"/>
      <c r="Y120" s="464"/>
      <c r="Z120" s="464"/>
      <c r="AA120" s="464"/>
      <c r="AB120" s="464"/>
      <c r="AC120" s="464"/>
    </row>
    <row r="121" spans="1:29">
      <c r="A121" s="495"/>
      <c r="B121" s="495"/>
      <c r="C121" s="495"/>
      <c r="D121" s="495"/>
      <c r="E121" s="495"/>
      <c r="F121" s="495"/>
      <c r="G121" s="495"/>
      <c r="H121" s="495"/>
      <c r="I121" s="495"/>
      <c r="J121" s="495"/>
      <c r="K121" s="495"/>
      <c r="L121" s="495"/>
      <c r="M121" s="495"/>
      <c r="N121" s="495"/>
      <c r="O121" s="495"/>
      <c r="P121" s="495"/>
      <c r="Q121" s="495"/>
      <c r="R121" s="495"/>
      <c r="S121" s="464"/>
      <c r="T121" s="464"/>
      <c r="U121" s="464"/>
      <c r="V121" s="464"/>
      <c r="W121" s="598"/>
      <c r="X121" s="464"/>
      <c r="Y121" s="464"/>
      <c r="Z121" s="464"/>
      <c r="AA121" s="464"/>
      <c r="AB121" s="464"/>
      <c r="AC121" s="464"/>
    </row>
    <row r="122" spans="1:29" ht="17.25" thickBot="1">
      <c r="A122" s="470" t="s">
        <v>540</v>
      </c>
    </row>
    <row r="123" spans="1:29">
      <c r="A123" s="475" t="s">
        <v>86</v>
      </c>
      <c r="B123" s="476" t="s">
        <v>87</v>
      </c>
      <c r="C123" s="476"/>
      <c r="D123" s="476"/>
      <c r="E123" s="476" t="s">
        <v>644</v>
      </c>
      <c r="F123" s="477" t="s">
        <v>88</v>
      </c>
      <c r="G123" s="478"/>
      <c r="H123" s="478"/>
      <c r="I123" s="478"/>
      <c r="J123" s="478"/>
      <c r="K123" s="478"/>
      <c r="L123" s="478"/>
      <c r="M123" s="478"/>
      <c r="N123" s="478"/>
      <c r="O123" s="478"/>
      <c r="P123" s="478"/>
      <c r="Q123" s="478"/>
      <c r="R123" s="478"/>
      <c r="S123" s="480"/>
      <c r="T123" s="1444" t="s">
        <v>450</v>
      </c>
      <c r="U123" s="1445"/>
      <c r="V123" s="1445"/>
      <c r="W123" s="1445"/>
      <c r="X123" s="1445"/>
      <c r="Y123" s="1445"/>
      <c r="Z123" s="1445"/>
      <c r="AA123" s="1445"/>
      <c r="AB123" s="1445"/>
      <c r="AC123" s="1446"/>
    </row>
    <row r="124" spans="1:29" ht="70.150000000000006" customHeight="1">
      <c r="A124" s="493">
        <f>+'Appendix A'!A86</f>
        <v>48</v>
      </c>
      <c r="B124" s="505" t="s">
        <v>540</v>
      </c>
      <c r="C124" s="598"/>
      <c r="F124" s="503"/>
      <c r="G124" s="607" t="s">
        <v>325</v>
      </c>
      <c r="H124" s="608" t="s">
        <v>326</v>
      </c>
      <c r="I124" s="607" t="s">
        <v>933</v>
      </c>
      <c r="J124" s="607" t="s">
        <v>934</v>
      </c>
      <c r="L124" s="492"/>
      <c r="M124" s="568" t="s">
        <v>762</v>
      </c>
      <c r="N124" s="568"/>
      <c r="O124" s="568"/>
      <c r="P124" s="568"/>
      <c r="Q124" s="568"/>
      <c r="R124" s="568"/>
      <c r="S124" s="464"/>
      <c r="T124" s="464"/>
      <c r="U124" s="464"/>
      <c r="V124" s="464"/>
      <c r="W124" s="464"/>
      <c r="X124" s="464"/>
      <c r="Y124" s="464"/>
      <c r="Z124" s="464"/>
      <c r="AA124" s="464"/>
      <c r="AB124" s="464"/>
      <c r="AC124" s="484"/>
    </row>
    <row r="125" spans="1:29">
      <c r="A125" s="493"/>
      <c r="B125" s="495"/>
      <c r="C125" s="507" t="str">
        <f>+'Appendix A'!B15</f>
        <v>Wages &amp; Salary Allocator</v>
      </c>
      <c r="F125" s="503"/>
      <c r="G125" s="609"/>
      <c r="H125" s="610"/>
      <c r="I125" s="464"/>
      <c r="L125" s="610">
        <f>'Appendix A'!H15</f>
        <v>8.3570158399007222E-2</v>
      </c>
      <c r="M125" s="494"/>
      <c r="N125" s="494"/>
      <c r="O125" s="494"/>
      <c r="P125" s="494"/>
      <c r="Q125" s="494"/>
      <c r="R125" s="494"/>
      <c r="S125" s="598"/>
      <c r="T125" s="1447"/>
      <c r="U125" s="1448"/>
      <c r="V125" s="1448"/>
      <c r="W125" s="1448"/>
      <c r="X125" s="1448"/>
      <c r="Y125" s="1448"/>
      <c r="Z125" s="1448"/>
      <c r="AA125" s="1448"/>
      <c r="AB125" s="1448"/>
      <c r="AC125" s="1449"/>
    </row>
    <row r="126" spans="1:29">
      <c r="A126" s="493"/>
      <c r="B126" s="495"/>
      <c r="C126" s="507" t="s">
        <v>363</v>
      </c>
      <c r="F126" s="503"/>
      <c r="G126" s="611">
        <v>14.433200000000001</v>
      </c>
      <c r="H126" s="611">
        <v>7.0827200000000001</v>
      </c>
      <c r="K126" s="520">
        <f>(G126+H126)/2</f>
        <v>10.757960000000001</v>
      </c>
      <c r="L126" s="610">
        <f>+L125</f>
        <v>8.3570158399007222E-2</v>
      </c>
      <c r="M126" s="612">
        <f>K126*L126</f>
        <v>0.8990444212501838</v>
      </c>
      <c r="O126" s="612"/>
      <c r="P126" s="612"/>
      <c r="Q126" s="612"/>
      <c r="R126" s="612"/>
      <c r="S126" s="613"/>
      <c r="T126" s="614"/>
      <c r="U126" s="486"/>
      <c r="V126" s="486"/>
      <c r="W126" s="486"/>
      <c r="X126" s="486"/>
      <c r="Y126" s="486"/>
      <c r="Z126" s="486"/>
      <c r="AA126" s="486"/>
      <c r="AB126" s="486"/>
      <c r="AC126" s="487"/>
    </row>
    <row r="127" spans="1:29">
      <c r="A127" s="493"/>
      <c r="B127" s="495"/>
      <c r="C127" s="507"/>
      <c r="F127" s="503"/>
      <c r="G127" s="611">
        <v>0</v>
      </c>
      <c r="H127" s="611">
        <v>0</v>
      </c>
      <c r="K127" s="520">
        <f>(G127+H127)/2</f>
        <v>0</v>
      </c>
      <c r="L127" s="464"/>
      <c r="M127" s="494"/>
      <c r="N127" s="568" t="s">
        <v>936</v>
      </c>
      <c r="O127" s="494"/>
      <c r="P127" s="494"/>
      <c r="Q127" s="494"/>
      <c r="R127" s="494"/>
      <c r="S127" s="598"/>
      <c r="T127" s="485"/>
      <c r="U127" s="486"/>
      <c r="V127" s="486"/>
      <c r="W127" s="486"/>
      <c r="X127" s="486"/>
      <c r="Y127" s="486"/>
      <c r="Z127" s="486"/>
      <c r="AA127" s="486"/>
      <c r="AB127" s="486"/>
      <c r="AC127" s="487"/>
    </row>
    <row r="128" spans="1:29">
      <c r="A128" s="493"/>
      <c r="B128" s="495"/>
      <c r="C128" s="507"/>
      <c r="F128" s="503"/>
      <c r="G128" s="464"/>
      <c r="L128" s="615"/>
      <c r="M128" s="464"/>
      <c r="N128" s="520" t="s">
        <v>938</v>
      </c>
      <c r="O128" s="612"/>
      <c r="P128" s="612"/>
      <c r="Q128" s="612"/>
      <c r="R128" s="612"/>
      <c r="S128" s="464"/>
      <c r="T128" s="798"/>
      <c r="U128" s="799"/>
      <c r="V128" s="799"/>
      <c r="W128" s="799"/>
      <c r="X128" s="799"/>
      <c r="Y128" s="799"/>
      <c r="Z128" s="799"/>
      <c r="AA128" s="799"/>
      <c r="AB128" s="799"/>
      <c r="AC128" s="800"/>
    </row>
    <row r="129" spans="1:34">
      <c r="A129" s="493"/>
      <c r="B129" s="495"/>
      <c r="C129" s="507" t="s">
        <v>1016</v>
      </c>
      <c r="F129" s="503" t="s">
        <v>1017</v>
      </c>
      <c r="G129" s="611">
        <v>26418.893</v>
      </c>
      <c r="H129" s="675">
        <v>29414.636999999999</v>
      </c>
      <c r="I129" s="520">
        <f>(G129+H129)/2</f>
        <v>27916.764999999999</v>
      </c>
      <c r="J129" s="796">
        <v>3979.8539999999998</v>
      </c>
      <c r="K129" s="796">
        <f>I129-J129</f>
        <v>23936.911</v>
      </c>
      <c r="L129" s="615">
        <f>L126</f>
        <v>8.3570158399007222E-2</v>
      </c>
      <c r="M129" s="612">
        <f>+K129*L129</f>
        <v>2000.4114438529384</v>
      </c>
      <c r="N129" s="957" t="s">
        <v>1248</v>
      </c>
      <c r="O129" s="814"/>
      <c r="P129" s="814"/>
      <c r="Q129" s="814"/>
      <c r="R129" s="814"/>
      <c r="S129" s="815"/>
      <c r="T129" s="816"/>
      <c r="U129" s="817"/>
      <c r="V129" s="817"/>
      <c r="W129" s="817"/>
      <c r="X129" s="817"/>
      <c r="Y129" s="817"/>
      <c r="Z129" s="817"/>
      <c r="AA129" s="817"/>
      <c r="AB129" s="817"/>
      <c r="AC129" s="818"/>
    </row>
    <row r="130" spans="1:34">
      <c r="A130" s="493"/>
      <c r="B130" s="495"/>
      <c r="C130" s="507" t="s">
        <v>39</v>
      </c>
      <c r="F130" s="616"/>
      <c r="G130" s="611"/>
      <c r="H130" s="611"/>
      <c r="K130" s="520">
        <f>(G130+H130)/2</f>
        <v>0</v>
      </c>
      <c r="L130" s="677">
        <f>L129</f>
        <v>8.3570158399007222E-2</v>
      </c>
      <c r="M130" s="612">
        <f>+K130*L130</f>
        <v>0</v>
      </c>
      <c r="N130" s="957"/>
      <c r="O130" s="819"/>
      <c r="P130" s="819"/>
      <c r="Q130" s="819"/>
      <c r="R130" s="819"/>
      <c r="S130" s="820"/>
      <c r="T130" s="821"/>
      <c r="U130" s="817"/>
      <c r="V130" s="817"/>
      <c r="W130" s="817"/>
      <c r="X130" s="817"/>
      <c r="Y130" s="817"/>
      <c r="Z130" s="817"/>
      <c r="AA130" s="817"/>
      <c r="AB130" s="817"/>
      <c r="AC130" s="818"/>
    </row>
    <row r="131" spans="1:34" ht="17.25" thickBot="1">
      <c r="A131" s="522"/>
      <c r="B131" s="526"/>
      <c r="C131" s="526"/>
      <c r="D131" s="526"/>
      <c r="E131" s="526"/>
      <c r="F131" s="617"/>
      <c r="G131" s="522"/>
      <c r="H131" s="526"/>
      <c r="I131" s="526"/>
      <c r="J131" s="797" t="s">
        <v>935</v>
      </c>
      <c r="K131" s="526"/>
      <c r="L131" s="526"/>
      <c r="M131" s="526"/>
      <c r="N131" s="526"/>
      <c r="O131" s="526"/>
      <c r="P131" s="526"/>
      <c r="Q131" s="526"/>
      <c r="R131" s="526"/>
      <c r="S131" s="531"/>
      <c r="T131" s="531"/>
      <c r="U131" s="531"/>
      <c r="V131" s="531"/>
      <c r="W131" s="597"/>
      <c r="X131" s="531"/>
      <c r="Y131" s="531"/>
      <c r="Z131" s="531"/>
      <c r="AA131" s="531"/>
      <c r="AB131" s="531"/>
      <c r="AC131" s="545"/>
    </row>
    <row r="132" spans="1:34">
      <c r="A132" s="464"/>
      <c r="B132" s="464"/>
      <c r="C132" s="464"/>
      <c r="D132" s="464"/>
      <c r="E132" s="464"/>
      <c r="F132" s="464"/>
      <c r="G132" s="464"/>
      <c r="H132" s="464"/>
      <c r="I132" s="464"/>
      <c r="J132" s="464"/>
      <c r="K132" s="464"/>
      <c r="L132" s="464"/>
      <c r="M132" s="464"/>
      <c r="N132" s="464"/>
      <c r="O132" s="464"/>
      <c r="P132" s="464"/>
      <c r="Q132" s="464"/>
      <c r="R132" s="464"/>
      <c r="S132" s="464"/>
      <c r="T132" s="464"/>
      <c r="U132" s="464"/>
      <c r="V132" s="464"/>
      <c r="W132" s="598"/>
      <c r="X132" s="464"/>
      <c r="Y132" s="464"/>
      <c r="Z132" s="464"/>
      <c r="AA132" s="464"/>
      <c r="AB132" s="464"/>
      <c r="AC132" s="464"/>
    </row>
    <row r="133" spans="1:34">
      <c r="A133" s="464"/>
      <c r="B133" s="464"/>
      <c r="C133" s="463"/>
      <c r="D133" s="464"/>
      <c r="E133" s="464"/>
      <c r="F133" s="464"/>
      <c r="G133" s="464"/>
      <c r="H133" s="464"/>
      <c r="I133" s="464"/>
      <c r="J133" s="464"/>
      <c r="K133" s="464"/>
      <c r="L133" s="464"/>
      <c r="M133" s="464"/>
      <c r="N133" s="464"/>
      <c r="O133" s="464"/>
      <c r="P133" s="464"/>
      <c r="Q133" s="464"/>
      <c r="R133" s="464"/>
      <c r="S133" s="464"/>
      <c r="T133" s="464"/>
      <c r="U133" s="464"/>
      <c r="V133" s="464"/>
      <c r="W133" s="598"/>
      <c r="X133" s="464"/>
      <c r="Y133" s="464"/>
      <c r="Z133" s="464"/>
      <c r="AA133" s="464"/>
      <c r="AB133" s="464"/>
      <c r="AC133" s="464"/>
    </row>
    <row r="134" spans="1:34" ht="17.25" thickBot="1">
      <c r="A134" s="470" t="s">
        <v>378</v>
      </c>
    </row>
    <row r="135" spans="1:34">
      <c r="A135" s="475" t="s">
        <v>86</v>
      </c>
      <c r="B135" s="476" t="s">
        <v>87</v>
      </c>
      <c r="C135" s="476"/>
      <c r="D135" s="476"/>
      <c r="E135" s="476" t="s">
        <v>644</v>
      </c>
      <c r="F135" s="477" t="s">
        <v>88</v>
      </c>
      <c r="G135" s="478"/>
      <c r="H135" s="478"/>
      <c r="I135" s="478"/>
      <c r="J135" s="478"/>
      <c r="K135" s="478"/>
      <c r="L135" s="478"/>
      <c r="M135" s="478"/>
      <c r="N135" s="478"/>
      <c r="O135" s="478"/>
      <c r="P135" s="478"/>
      <c r="Q135" s="478"/>
      <c r="R135" s="478"/>
      <c r="S135" s="480"/>
      <c r="T135" s="1444" t="s">
        <v>349</v>
      </c>
      <c r="U135" s="1445"/>
      <c r="V135" s="1445"/>
      <c r="W135" s="1445"/>
      <c r="X135" s="1445"/>
      <c r="Y135" s="1445"/>
      <c r="Z135" s="1445"/>
      <c r="AA135" s="1445"/>
      <c r="AB135" s="1445"/>
      <c r="AC135" s="1446"/>
    </row>
    <row r="136" spans="1:34" ht="33" customHeight="1">
      <c r="A136" s="572"/>
      <c r="B136" s="505" t="s">
        <v>285</v>
      </c>
      <c r="C136" s="598"/>
      <c r="D136" s="609"/>
      <c r="E136" s="492"/>
      <c r="F136" s="561"/>
      <c r="G136" s="607" t="s">
        <v>325</v>
      </c>
      <c r="H136" s="608" t="s">
        <v>326</v>
      </c>
      <c r="I136" s="607" t="s">
        <v>327</v>
      </c>
      <c r="J136" s="562"/>
      <c r="K136" s="562"/>
      <c r="L136" s="562"/>
      <c r="M136" s="562"/>
      <c r="N136" s="562"/>
      <c r="O136" s="562"/>
      <c r="P136" s="562"/>
      <c r="Q136" s="562"/>
      <c r="R136" s="562"/>
      <c r="S136" s="473"/>
      <c r="T136" s="464"/>
      <c r="U136" s="464"/>
      <c r="V136" s="464"/>
      <c r="W136" s="464"/>
      <c r="X136" s="464"/>
      <c r="Y136" s="464"/>
      <c r="Z136" s="464"/>
      <c r="AA136" s="464"/>
      <c r="AB136" s="464"/>
      <c r="AC136" s="484"/>
    </row>
    <row r="137" spans="1:34">
      <c r="A137" s="571"/>
      <c r="D137" s="463"/>
      <c r="F137" s="503"/>
      <c r="G137" s="464"/>
      <c r="H137" s="610"/>
      <c r="I137" s="464"/>
      <c r="J137" s="494"/>
      <c r="K137" s="494"/>
      <c r="L137" s="494"/>
      <c r="M137" s="494"/>
      <c r="N137" s="494"/>
      <c r="O137" s="494"/>
      <c r="P137" s="494"/>
      <c r="Q137" s="494"/>
      <c r="R137" s="494"/>
      <c r="S137" s="473"/>
      <c r="T137" s="1447" t="s">
        <v>348</v>
      </c>
      <c r="U137" s="1448"/>
      <c r="V137" s="1448"/>
      <c r="W137" s="1448"/>
      <c r="X137" s="1448"/>
      <c r="Y137" s="1448"/>
      <c r="Z137" s="1448"/>
      <c r="AA137" s="1448"/>
      <c r="AB137" s="1448"/>
      <c r="AC137" s="1449"/>
    </row>
    <row r="138" spans="1:34">
      <c r="A138" s="493">
        <f>+'Appendix A'!A103</f>
        <v>58</v>
      </c>
      <c r="B138" s="495"/>
      <c r="C138" s="505" t="str">
        <f>+'Appendix A'!C103</f>
        <v>Outstanding Network Credits</v>
      </c>
      <c r="D138" s="463"/>
      <c r="E138" s="495" t="str">
        <f>+'Appendix A'!E103</f>
        <v>(Note N)</v>
      </c>
      <c r="F138" s="503" t="s">
        <v>302</v>
      </c>
      <c r="G138" s="611">
        <v>0</v>
      </c>
      <c r="H138" s="611">
        <v>0</v>
      </c>
      <c r="I138" s="520">
        <f>(G138+H138)/2</f>
        <v>0</v>
      </c>
      <c r="J138" s="494"/>
      <c r="K138" s="494"/>
      <c r="L138" s="494"/>
      <c r="M138" s="494"/>
      <c r="N138" s="494"/>
      <c r="O138" s="494"/>
      <c r="P138" s="494"/>
      <c r="Q138" s="494"/>
      <c r="R138" s="494"/>
      <c r="S138" s="464"/>
      <c r="T138" s="464"/>
      <c r="U138" s="464"/>
      <c r="V138" s="464"/>
      <c r="W138" s="464"/>
      <c r="X138" s="464"/>
      <c r="Y138" s="464"/>
      <c r="Z138" s="464"/>
      <c r="AA138" s="473"/>
      <c r="AB138" s="464"/>
      <c r="AC138" s="484"/>
    </row>
    <row r="139" spans="1:34">
      <c r="A139" s="493"/>
      <c r="B139" s="495"/>
      <c r="C139" s="505"/>
      <c r="D139" s="495"/>
      <c r="E139" s="495"/>
      <c r="F139" s="503"/>
      <c r="I139" s="520"/>
      <c r="J139" s="494"/>
      <c r="K139" s="494"/>
      <c r="L139" s="494"/>
      <c r="M139" s="494"/>
      <c r="N139" s="494"/>
      <c r="O139" s="494"/>
      <c r="P139" s="494"/>
      <c r="Q139" s="494"/>
      <c r="R139" s="494"/>
      <c r="T139" s="1447" t="s">
        <v>387</v>
      </c>
      <c r="U139" s="1448"/>
      <c r="V139" s="1448"/>
      <c r="W139" s="1448"/>
      <c r="X139" s="1448"/>
      <c r="Y139" s="1448"/>
      <c r="Z139" s="1448"/>
      <c r="AA139" s="1448"/>
      <c r="AB139" s="1448"/>
      <c r="AC139" s="1449"/>
    </row>
    <row r="140" spans="1:34">
      <c r="A140" s="493">
        <f>+'Appendix A'!A104</f>
        <v>59</v>
      </c>
      <c r="B140" s="495"/>
      <c r="C140" s="505" t="s">
        <v>420</v>
      </c>
      <c r="D140" s="495"/>
      <c r="E140" s="495" t="str">
        <f>+'Appendix A'!E104</f>
        <v>(Note N)</v>
      </c>
      <c r="F140" s="503" t="s">
        <v>302</v>
      </c>
      <c r="G140" s="611">
        <v>0</v>
      </c>
      <c r="H140" s="611">
        <v>0</v>
      </c>
      <c r="I140" s="520">
        <f>(G140+H140)/2</f>
        <v>0</v>
      </c>
      <c r="J140" s="494"/>
      <c r="K140" s="494"/>
      <c r="L140" s="494"/>
      <c r="M140" s="494"/>
      <c r="N140" s="494"/>
      <c r="O140" s="494"/>
      <c r="P140" s="494"/>
      <c r="Q140" s="494"/>
      <c r="R140" s="494"/>
      <c r="S140" s="473"/>
      <c r="T140" s="1447"/>
      <c r="U140" s="1448"/>
      <c r="V140" s="1448"/>
      <c r="W140" s="1448"/>
      <c r="X140" s="1448"/>
      <c r="Y140" s="1448"/>
      <c r="Z140" s="1448"/>
      <c r="AA140" s="1448"/>
      <c r="AB140" s="1448"/>
      <c r="AC140" s="1449"/>
    </row>
    <row r="141" spans="1:34" ht="17.25" thickBot="1">
      <c r="A141" s="522"/>
      <c r="B141" s="526"/>
      <c r="C141" s="618" t="s">
        <v>421</v>
      </c>
      <c r="D141" s="526"/>
      <c r="E141" s="526"/>
      <c r="F141" s="617"/>
      <c r="G141" s="526"/>
      <c r="H141" s="526"/>
      <c r="I141" s="526"/>
      <c r="J141" s="526"/>
      <c r="K141" s="526"/>
      <c r="L141" s="526"/>
      <c r="M141" s="526"/>
      <c r="N141" s="526"/>
      <c r="O141" s="526"/>
      <c r="P141" s="526"/>
      <c r="Q141" s="526"/>
      <c r="R141" s="526"/>
      <c r="S141" s="531"/>
      <c r="T141" s="531"/>
      <c r="U141" s="531"/>
      <c r="V141" s="531"/>
      <c r="W141" s="597" t="s">
        <v>346</v>
      </c>
      <c r="X141" s="531"/>
      <c r="Y141" s="531"/>
      <c r="Z141" s="531"/>
      <c r="AA141" s="531"/>
      <c r="AB141" s="531"/>
      <c r="AC141" s="545"/>
    </row>
    <row r="142" spans="1:34">
      <c r="A142" s="495"/>
      <c r="B142" s="495"/>
      <c r="C142" s="495"/>
      <c r="D142" s="495"/>
      <c r="E142" s="495"/>
      <c r="F142" s="495"/>
      <c r="G142" s="495"/>
      <c r="H142" s="495"/>
      <c r="I142" s="495"/>
      <c r="J142" s="495"/>
      <c r="K142" s="495"/>
      <c r="L142" s="495"/>
      <c r="M142" s="495"/>
      <c r="N142" s="495"/>
      <c r="O142" s="495"/>
      <c r="P142" s="495"/>
      <c r="Q142" s="495"/>
      <c r="R142" s="495"/>
      <c r="S142" s="464"/>
      <c r="T142" s="464"/>
      <c r="U142" s="464"/>
      <c r="V142" s="464"/>
      <c r="W142" s="598"/>
      <c r="X142" s="464"/>
      <c r="Y142" s="464"/>
      <c r="Z142" s="464"/>
      <c r="AA142" s="464"/>
      <c r="AB142" s="464"/>
      <c r="AC142" s="464"/>
      <c r="AF142" s="1434" t="s">
        <v>1239</v>
      </c>
      <c r="AG142" s="1434"/>
      <c r="AH142" s="1434"/>
    </row>
    <row r="143" spans="1:34" ht="17.25" thickBot="1">
      <c r="A143" s="505" t="s">
        <v>45</v>
      </c>
      <c r="B143" s="495"/>
      <c r="C143" s="495"/>
      <c r="D143" s="463"/>
      <c r="E143" s="495"/>
      <c r="F143" s="495"/>
      <c r="G143" s="495"/>
      <c r="H143" s="495"/>
      <c r="I143" s="495"/>
      <c r="J143" s="495"/>
      <c r="K143" s="495"/>
      <c r="L143" s="495"/>
      <c r="M143" s="495"/>
      <c r="N143" s="495"/>
      <c r="O143" s="495"/>
      <c r="P143" s="495"/>
      <c r="Q143" s="495"/>
      <c r="R143" s="495"/>
      <c r="S143" s="464"/>
      <c r="T143" s="464"/>
      <c r="U143" s="464"/>
      <c r="V143" s="464"/>
      <c r="W143" s="598"/>
      <c r="X143" s="464"/>
      <c r="Y143" s="464"/>
      <c r="Z143" s="464"/>
      <c r="AA143" s="464"/>
      <c r="AB143" s="464"/>
      <c r="AC143" s="464"/>
      <c r="AF143" s="1434"/>
      <c r="AG143" s="1434"/>
      <c r="AH143" s="1434"/>
    </row>
    <row r="144" spans="1:34">
      <c r="A144" s="475" t="s">
        <v>86</v>
      </c>
      <c r="B144" s="476" t="s">
        <v>87</v>
      </c>
      <c r="C144" s="476"/>
      <c r="D144" s="476"/>
      <c r="E144" s="476" t="s">
        <v>644</v>
      </c>
      <c r="F144" s="477" t="s">
        <v>88</v>
      </c>
      <c r="G144" s="478" t="s">
        <v>273</v>
      </c>
      <c r="H144" s="478" t="s">
        <v>23</v>
      </c>
      <c r="I144" s="478" t="s">
        <v>628</v>
      </c>
      <c r="J144" s="478" t="s">
        <v>24</v>
      </c>
      <c r="K144" s="478"/>
      <c r="L144" s="478"/>
      <c r="M144" s="478"/>
      <c r="N144" s="478"/>
      <c r="O144" s="478"/>
      <c r="P144" s="478"/>
      <c r="Q144" s="478"/>
      <c r="R144" s="478"/>
      <c r="S144" s="619" t="s">
        <v>437</v>
      </c>
      <c r="T144" s="620" t="s">
        <v>46</v>
      </c>
      <c r="U144" s="620" t="s">
        <v>628</v>
      </c>
      <c r="V144" s="620"/>
      <c r="W144" s="621"/>
      <c r="X144" s="620"/>
      <c r="Y144" s="620"/>
      <c r="Z144" s="620"/>
      <c r="AA144" s="620"/>
      <c r="AB144" s="620"/>
      <c r="AC144" s="622"/>
    </row>
    <row r="145" spans="1:29">
      <c r="A145" s="493"/>
      <c r="B145" s="495"/>
      <c r="C145" s="494"/>
      <c r="D145" s="495"/>
      <c r="E145" s="495"/>
      <c r="F145" s="616"/>
      <c r="G145" s="495"/>
      <c r="H145" s="495"/>
      <c r="I145" s="495"/>
      <c r="J145" s="495"/>
      <c r="K145" s="495"/>
      <c r="L145" s="495"/>
      <c r="M145" s="495"/>
      <c r="N145" s="495"/>
      <c r="O145" s="495"/>
      <c r="P145" s="495"/>
      <c r="Q145" s="495"/>
      <c r="R145" s="495"/>
      <c r="S145" s="623">
        <v>0</v>
      </c>
      <c r="T145" s="464"/>
      <c r="U145" s="464"/>
      <c r="V145" s="464"/>
      <c r="W145" s="598"/>
      <c r="X145" s="464"/>
      <c r="Y145" s="464"/>
      <c r="Z145" s="464"/>
      <c r="AA145" s="464"/>
      <c r="AB145" s="464"/>
      <c r="AC145" s="484"/>
    </row>
    <row r="146" spans="1:29" ht="17.25" thickBot="1">
      <c r="A146" s="522">
        <f>+'Appendix A'!A156</f>
        <v>89</v>
      </c>
      <c r="B146" s="526"/>
      <c r="C146" s="524"/>
      <c r="D146" s="526"/>
      <c r="E146" s="526"/>
      <c r="F146" s="617"/>
      <c r="G146" s="526"/>
      <c r="H146" s="526"/>
      <c r="I146" s="526"/>
      <c r="J146" s="526"/>
      <c r="K146" s="526"/>
      <c r="L146" s="526"/>
      <c r="M146" s="526"/>
      <c r="N146" s="526"/>
      <c r="O146" s="526"/>
      <c r="P146" s="526"/>
      <c r="Q146" s="526"/>
      <c r="R146" s="526"/>
      <c r="S146" s="596"/>
      <c r="T146" s="624">
        <v>5</v>
      </c>
      <c r="U146" s="625">
        <f>S145*1/T146</f>
        <v>0</v>
      </c>
      <c r="V146" s="625"/>
      <c r="W146" s="597"/>
      <c r="X146" s="531"/>
      <c r="Y146" s="531"/>
      <c r="Z146" s="531"/>
      <c r="AA146" s="531"/>
      <c r="AB146" s="531"/>
      <c r="AC146" s="545"/>
    </row>
    <row r="147" spans="1:29">
      <c r="A147" s="495"/>
      <c r="B147" s="495"/>
      <c r="C147" s="495"/>
      <c r="D147" s="495"/>
      <c r="E147" s="495"/>
      <c r="F147" s="495"/>
      <c r="G147" s="495"/>
      <c r="H147" s="495"/>
      <c r="I147" s="495"/>
      <c r="J147" s="495"/>
      <c r="K147" s="495"/>
      <c r="L147" s="495"/>
      <c r="M147" s="495"/>
      <c r="N147" s="495"/>
      <c r="O147" s="495"/>
      <c r="P147" s="495"/>
      <c r="Q147" s="495"/>
      <c r="R147" s="495"/>
      <c r="S147" s="464"/>
      <c r="T147" s="464"/>
      <c r="U147" s="464"/>
      <c r="V147" s="464"/>
      <c r="W147" s="598"/>
      <c r="X147" s="464"/>
      <c r="Y147" s="464"/>
      <c r="Z147" s="464"/>
      <c r="AA147" s="464"/>
      <c r="AB147" s="464"/>
      <c r="AC147" s="464"/>
    </row>
    <row r="148" spans="1:29">
      <c r="A148" s="495"/>
      <c r="B148" s="495"/>
      <c r="C148" s="463"/>
      <c r="D148" s="495"/>
      <c r="E148" s="495"/>
      <c r="F148" s="495"/>
      <c r="G148" s="495"/>
      <c r="H148" s="495"/>
      <c r="I148" s="495"/>
      <c r="J148" s="495"/>
      <c r="K148" s="495"/>
      <c r="L148" s="495"/>
      <c r="M148" s="495"/>
      <c r="N148" s="495"/>
      <c r="O148" s="495"/>
      <c r="P148" s="495"/>
      <c r="Q148" s="495"/>
      <c r="R148" s="495"/>
      <c r="S148" s="464"/>
      <c r="T148" s="464"/>
      <c r="U148" s="464"/>
      <c r="V148" s="464"/>
      <c r="W148" s="598"/>
      <c r="X148" s="464"/>
      <c r="Y148" s="464"/>
      <c r="Z148" s="464"/>
      <c r="AA148" s="464"/>
      <c r="AB148" s="464"/>
      <c r="AC148" s="464"/>
    </row>
    <row r="149" spans="1:29" ht="17.25" thickBot="1">
      <c r="A149" s="470" t="s">
        <v>379</v>
      </c>
    </row>
    <row r="150" spans="1:29">
      <c r="A150" s="475" t="s">
        <v>86</v>
      </c>
      <c r="B150" s="476" t="s">
        <v>87</v>
      </c>
      <c r="C150" s="476"/>
      <c r="D150" s="476"/>
      <c r="E150" s="476" t="s">
        <v>644</v>
      </c>
      <c r="F150" s="477" t="s">
        <v>88</v>
      </c>
      <c r="G150" s="478"/>
      <c r="H150" s="478"/>
      <c r="I150" s="478"/>
      <c r="J150" s="478"/>
      <c r="K150" s="478"/>
      <c r="L150" s="478"/>
      <c r="M150" s="478"/>
      <c r="N150" s="478"/>
      <c r="O150" s="478"/>
      <c r="P150" s="478"/>
      <c r="Q150" s="478"/>
      <c r="R150" s="478"/>
      <c r="S150" s="480">
        <f>+C152</f>
        <v>0</v>
      </c>
      <c r="T150" s="1444" t="s">
        <v>351</v>
      </c>
      <c r="U150" s="1445"/>
      <c r="V150" s="1445"/>
      <c r="W150" s="1445"/>
      <c r="X150" s="1445"/>
      <c r="Y150" s="1445"/>
      <c r="Z150" s="1445"/>
      <c r="AA150" s="1445"/>
      <c r="AB150" s="1445"/>
      <c r="AC150" s="1446"/>
    </row>
    <row r="151" spans="1:29">
      <c r="A151" s="493"/>
      <c r="B151" s="505"/>
      <c r="C151" s="495"/>
      <c r="D151" s="495"/>
      <c r="E151" s="495"/>
      <c r="F151" s="616"/>
      <c r="G151" s="495"/>
      <c r="H151" s="495"/>
      <c r="I151" s="495"/>
      <c r="J151" s="495"/>
      <c r="K151" s="495"/>
      <c r="L151" s="495"/>
      <c r="M151" s="495"/>
      <c r="N151" s="495"/>
      <c r="O151" s="495"/>
      <c r="P151" s="495"/>
      <c r="Q151" s="495"/>
      <c r="R151" s="495"/>
      <c r="S151" s="464"/>
      <c r="T151" s="464"/>
      <c r="U151" s="464"/>
      <c r="V151" s="464"/>
      <c r="W151" s="464"/>
      <c r="X151" s="464"/>
      <c r="Y151" s="464"/>
      <c r="Z151" s="464"/>
      <c r="AA151" s="464"/>
      <c r="AB151" s="464"/>
      <c r="AC151" s="484"/>
    </row>
    <row r="152" spans="1:29">
      <c r="A152" s="493"/>
      <c r="B152" s="495"/>
      <c r="C152" s="494"/>
      <c r="D152" s="495"/>
      <c r="E152" s="495"/>
      <c r="F152" s="503"/>
      <c r="G152" s="494"/>
      <c r="H152" s="494"/>
      <c r="I152" s="494"/>
      <c r="J152" s="494"/>
      <c r="K152" s="494"/>
      <c r="L152" s="494"/>
      <c r="M152" s="494"/>
      <c r="N152" s="494"/>
      <c r="O152" s="494"/>
      <c r="P152" s="494"/>
      <c r="Q152" s="494"/>
      <c r="R152" s="494"/>
      <c r="S152" s="626">
        <v>0</v>
      </c>
      <c r="T152" s="1447" t="s">
        <v>348</v>
      </c>
      <c r="U152" s="1448"/>
      <c r="V152" s="1448"/>
      <c r="W152" s="1448"/>
      <c r="X152" s="1448"/>
      <c r="Y152" s="1448"/>
      <c r="Z152" s="1448"/>
      <c r="AA152" s="1448"/>
      <c r="AB152" s="1448"/>
      <c r="AC152" s="1449"/>
    </row>
    <row r="153" spans="1:29">
      <c r="A153" s="493"/>
      <c r="B153" s="495"/>
      <c r="C153" s="495"/>
      <c r="D153" s="495"/>
      <c r="E153" s="495"/>
      <c r="F153" s="616"/>
      <c r="G153" s="495"/>
      <c r="H153" s="495"/>
      <c r="I153" s="495"/>
      <c r="J153" s="495"/>
      <c r="K153" s="495"/>
      <c r="L153" s="495"/>
      <c r="M153" s="495"/>
      <c r="N153" s="495"/>
      <c r="O153" s="495"/>
      <c r="P153" s="495"/>
      <c r="Q153" s="495"/>
      <c r="R153" s="495"/>
      <c r="S153" s="464"/>
      <c r="T153" s="464"/>
      <c r="U153" s="464"/>
      <c r="V153" s="464"/>
      <c r="W153" s="464"/>
      <c r="X153" s="464"/>
      <c r="Y153" s="464"/>
      <c r="Z153" s="464"/>
      <c r="AA153" s="473"/>
      <c r="AB153" s="464"/>
      <c r="AC153" s="484"/>
    </row>
    <row r="154" spans="1:29">
      <c r="A154" s="493"/>
      <c r="B154" s="495"/>
      <c r="C154" s="463"/>
      <c r="D154" s="495"/>
      <c r="E154" s="495"/>
      <c r="F154" s="616"/>
      <c r="G154" s="495"/>
      <c r="H154" s="495"/>
      <c r="I154" s="495"/>
      <c r="J154" s="495"/>
      <c r="K154" s="495"/>
      <c r="L154" s="495"/>
      <c r="M154" s="495"/>
      <c r="N154" s="495"/>
      <c r="O154" s="495"/>
      <c r="P154" s="495"/>
      <c r="Q154" s="495"/>
      <c r="R154" s="495"/>
      <c r="S154" s="473" t="s">
        <v>344</v>
      </c>
      <c r="T154" s="1447" t="s">
        <v>387</v>
      </c>
      <c r="U154" s="1448"/>
      <c r="V154" s="1448"/>
      <c r="W154" s="1448"/>
      <c r="X154" s="1448"/>
      <c r="Y154" s="1448"/>
      <c r="Z154" s="1448"/>
      <c r="AA154" s="1448"/>
      <c r="AB154" s="1448"/>
      <c r="AC154" s="1449"/>
    </row>
    <row r="155" spans="1:29">
      <c r="A155" s="493"/>
      <c r="B155" s="495"/>
      <c r="C155" s="463"/>
      <c r="D155" s="495"/>
      <c r="E155" s="495"/>
      <c r="F155" s="616"/>
      <c r="G155" s="495"/>
      <c r="H155" s="495"/>
      <c r="I155" s="495"/>
      <c r="J155" s="495"/>
      <c r="K155" s="495"/>
      <c r="L155" s="495"/>
      <c r="M155" s="495"/>
      <c r="N155" s="495"/>
      <c r="O155" s="495"/>
      <c r="P155" s="495"/>
      <c r="Q155" s="495"/>
      <c r="R155" s="495"/>
      <c r="S155" s="473"/>
      <c r="T155" s="1447"/>
      <c r="U155" s="1448"/>
      <c r="V155" s="1448"/>
      <c r="W155" s="1448"/>
      <c r="X155" s="1448"/>
      <c r="Y155" s="1448"/>
      <c r="Z155" s="1448"/>
      <c r="AA155" s="1448"/>
      <c r="AB155" s="1448"/>
      <c r="AC155" s="1449"/>
    </row>
    <row r="156" spans="1:29" ht="17.25" thickBot="1">
      <c r="A156" s="522"/>
      <c r="B156" s="526"/>
      <c r="C156" s="526"/>
      <c r="D156" s="526"/>
      <c r="E156" s="526"/>
      <c r="F156" s="617"/>
      <c r="G156" s="526"/>
      <c r="H156" s="526"/>
      <c r="I156" s="526"/>
      <c r="J156" s="526"/>
      <c r="K156" s="526"/>
      <c r="L156" s="526"/>
      <c r="M156" s="526"/>
      <c r="N156" s="526"/>
      <c r="O156" s="526"/>
      <c r="P156" s="526"/>
      <c r="Q156" s="526"/>
      <c r="R156" s="526"/>
      <c r="S156" s="531"/>
      <c r="T156" s="531"/>
      <c r="U156" s="531"/>
      <c r="V156" s="531"/>
      <c r="W156" s="597" t="s">
        <v>346</v>
      </c>
      <c r="X156" s="531"/>
      <c r="Y156" s="531"/>
      <c r="Z156" s="531"/>
      <c r="AA156" s="531"/>
      <c r="AB156" s="531"/>
      <c r="AC156" s="545"/>
    </row>
    <row r="157" spans="1:29">
      <c r="A157" s="495"/>
      <c r="B157" s="495"/>
      <c r="C157" s="495"/>
      <c r="D157" s="495"/>
      <c r="E157" s="495"/>
      <c r="F157" s="495"/>
      <c r="G157" s="495"/>
      <c r="H157" s="495"/>
      <c r="I157" s="495"/>
      <c r="J157" s="495"/>
      <c r="K157" s="495"/>
      <c r="L157" s="495"/>
      <c r="M157" s="495"/>
      <c r="N157" s="495"/>
      <c r="O157" s="495"/>
      <c r="P157" s="495"/>
      <c r="Q157" s="495"/>
      <c r="R157" s="495"/>
      <c r="S157" s="464"/>
      <c r="T157" s="464"/>
      <c r="U157" s="464"/>
      <c r="V157" s="464"/>
      <c r="W157" s="598"/>
      <c r="X157" s="464"/>
      <c r="Y157" s="464"/>
      <c r="Z157" s="464"/>
      <c r="AA157" s="464"/>
      <c r="AB157" s="464"/>
      <c r="AC157" s="464"/>
    </row>
    <row r="158" spans="1:29" ht="17.25" thickBot="1">
      <c r="A158" s="470" t="str">
        <f>+'Appendix A'!C281</f>
        <v>Facility Credits under Section 30.9 of the PJM OATT.</v>
      </c>
    </row>
    <row r="159" spans="1:29">
      <c r="A159" s="475" t="s">
        <v>86</v>
      </c>
      <c r="B159" s="476" t="s">
        <v>87</v>
      </c>
      <c r="C159" s="476"/>
      <c r="D159" s="476"/>
      <c r="E159" s="476" t="s">
        <v>644</v>
      </c>
      <c r="F159" s="477" t="s">
        <v>88</v>
      </c>
      <c r="G159" s="478"/>
      <c r="H159" s="478"/>
      <c r="I159" s="478"/>
      <c r="J159" s="478"/>
      <c r="K159" s="478"/>
      <c r="L159" s="478"/>
      <c r="M159" s="478"/>
      <c r="N159" s="478"/>
      <c r="O159" s="478"/>
      <c r="P159" s="478"/>
      <c r="Q159" s="478"/>
      <c r="R159" s="478"/>
      <c r="S159" s="480" t="s">
        <v>273</v>
      </c>
      <c r="T159" s="1444" t="s">
        <v>350</v>
      </c>
      <c r="U159" s="1445"/>
      <c r="V159" s="1445"/>
      <c r="W159" s="1445"/>
      <c r="X159" s="1445"/>
      <c r="Y159" s="1445"/>
      <c r="Z159" s="1445"/>
      <c r="AA159" s="1445"/>
      <c r="AB159" s="1445"/>
      <c r="AC159" s="1446"/>
    </row>
    <row r="160" spans="1:29">
      <c r="A160" s="493"/>
      <c r="B160" s="514" t="str">
        <f>+'Appendix A'!C278</f>
        <v>Revenue Requirement</v>
      </c>
      <c r="C160" s="507"/>
      <c r="D160" s="507"/>
      <c r="E160" s="483"/>
      <c r="F160" s="509"/>
      <c r="G160" s="472"/>
      <c r="H160" s="472"/>
      <c r="I160" s="472"/>
      <c r="J160" s="472"/>
      <c r="K160" s="472"/>
      <c r="L160" s="472"/>
      <c r="M160" s="472"/>
      <c r="N160" s="472"/>
      <c r="O160" s="472"/>
      <c r="P160" s="472"/>
      <c r="Q160" s="472"/>
      <c r="R160" s="472"/>
      <c r="S160" s="464"/>
      <c r="T160" s="464"/>
      <c r="U160" s="507"/>
      <c r="V160" s="464"/>
      <c r="W160" s="464"/>
      <c r="X160" s="464"/>
      <c r="Y160" s="464"/>
      <c r="Z160" s="464"/>
      <c r="AA160" s="464"/>
      <c r="AB160" s="464"/>
      <c r="AC160" s="484"/>
    </row>
    <row r="161" spans="1:29" ht="17.25" thickBot="1">
      <c r="A161" s="522">
        <f>+'Appendix A'!A281</f>
        <v>165</v>
      </c>
      <c r="B161" s="557"/>
      <c r="C161" s="524" t="str">
        <f>+'Appendix A'!C281</f>
        <v>Facility Credits under Section 30.9 of the PJM OATT.</v>
      </c>
      <c r="D161" s="525"/>
      <c r="E161" s="526"/>
      <c r="F161" s="617"/>
      <c r="G161" s="526"/>
      <c r="H161" s="526"/>
      <c r="I161" s="526"/>
      <c r="J161" s="526"/>
      <c r="K161" s="526"/>
      <c r="L161" s="526"/>
      <c r="M161" s="526"/>
      <c r="N161" s="526"/>
      <c r="O161" s="526"/>
      <c r="P161" s="526"/>
      <c r="Q161" s="526"/>
      <c r="R161" s="526"/>
      <c r="S161" s="1344">
        <v>3183.8939999999998</v>
      </c>
      <c r="T161" s="1441" t="s">
        <v>1204</v>
      </c>
      <c r="U161" s="1441"/>
      <c r="V161" s="1441"/>
      <c r="W161" s="1441"/>
      <c r="X161" s="1441"/>
      <c r="Y161" s="1441"/>
      <c r="Z161" s="1441"/>
      <c r="AA161" s="1441"/>
      <c r="AB161" s="1441"/>
      <c r="AC161" s="1478"/>
    </row>
    <row r="162" spans="1:29">
      <c r="A162" s="495"/>
      <c r="B162" s="495"/>
      <c r="C162" s="495"/>
      <c r="D162" s="495"/>
      <c r="E162" s="495"/>
      <c r="F162" s="495"/>
      <c r="G162" s="495"/>
      <c r="H162" s="495"/>
      <c r="I162" s="495"/>
      <c r="J162" s="495"/>
      <c r="K162" s="495"/>
      <c r="L162" s="495"/>
      <c r="M162" s="495"/>
      <c r="N162" s="495"/>
      <c r="O162" s="495"/>
      <c r="P162" s="495"/>
      <c r="Q162" s="495"/>
      <c r="R162" s="495"/>
      <c r="S162" s="464"/>
      <c r="T162" s="464"/>
      <c r="U162" s="464"/>
      <c r="V162" s="464"/>
      <c r="W162" s="598"/>
      <c r="X162" s="464"/>
      <c r="Y162" s="464"/>
      <c r="Z162" s="464"/>
      <c r="AA162" s="464"/>
      <c r="AB162" s="464"/>
      <c r="AC162" s="464"/>
    </row>
    <row r="163" spans="1:29">
      <c r="A163" s="495"/>
      <c r="B163" s="495"/>
      <c r="C163" s="495"/>
      <c r="D163" s="495"/>
      <c r="E163" s="495"/>
      <c r="F163" s="495"/>
      <c r="G163" s="495"/>
      <c r="H163" s="495"/>
      <c r="I163" s="495"/>
      <c r="J163" s="495"/>
      <c r="K163" s="495"/>
      <c r="L163" s="495"/>
      <c r="M163" s="495"/>
      <c r="N163" s="495"/>
      <c r="O163" s="495"/>
      <c r="P163" s="495"/>
      <c r="Q163" s="495"/>
      <c r="R163" s="495"/>
      <c r="S163" s="464"/>
      <c r="T163" s="464"/>
      <c r="U163" s="464"/>
      <c r="V163" s="464"/>
      <c r="W163" s="598"/>
      <c r="X163" s="464"/>
      <c r="Y163" s="464"/>
      <c r="Z163" s="464"/>
      <c r="AA163" s="464"/>
      <c r="AB163" s="464"/>
      <c r="AC163" s="464"/>
    </row>
    <row r="164" spans="1:29">
      <c r="A164" s="495"/>
      <c r="B164" s="495"/>
      <c r="C164" s="495"/>
      <c r="D164" s="495"/>
      <c r="E164" s="495"/>
      <c r="F164" s="495"/>
      <c r="G164" s="495"/>
      <c r="H164" s="495"/>
      <c r="I164" s="495"/>
      <c r="J164" s="495"/>
      <c r="K164" s="495"/>
      <c r="L164" s="495"/>
      <c r="M164" s="495"/>
      <c r="N164" s="495"/>
      <c r="O164" s="495"/>
      <c r="P164" s="495"/>
      <c r="Q164" s="495"/>
      <c r="R164" s="495"/>
      <c r="S164" s="464"/>
      <c r="T164" s="464"/>
      <c r="U164" s="464"/>
      <c r="V164" s="464"/>
      <c r="W164" s="598"/>
      <c r="X164" s="464"/>
      <c r="Y164" s="464"/>
      <c r="Z164" s="464"/>
      <c r="AA164" s="464"/>
      <c r="AB164" s="464"/>
      <c r="AC164" s="464"/>
    </row>
    <row r="166" spans="1:29" ht="17.25" thickBot="1">
      <c r="A166" s="470" t="s">
        <v>376</v>
      </c>
    </row>
    <row r="167" spans="1:29">
      <c r="A167" s="475" t="s">
        <v>86</v>
      </c>
      <c r="B167" s="476" t="s">
        <v>87</v>
      </c>
      <c r="C167" s="476"/>
      <c r="D167" s="476"/>
      <c r="E167" s="476" t="s">
        <v>644</v>
      </c>
      <c r="F167" s="477" t="s">
        <v>88</v>
      </c>
      <c r="G167" s="478"/>
      <c r="H167" s="478"/>
      <c r="I167" s="478"/>
      <c r="J167" s="478"/>
      <c r="K167" s="478"/>
      <c r="L167" s="478"/>
      <c r="M167" s="478"/>
      <c r="N167" s="478"/>
      <c r="O167" s="478"/>
      <c r="P167" s="478"/>
      <c r="Q167" s="478"/>
      <c r="R167" s="478"/>
      <c r="S167" s="480" t="str">
        <f>+C169</f>
        <v>1 CP Peak</v>
      </c>
      <c r="T167" s="1444" t="s">
        <v>350</v>
      </c>
      <c r="U167" s="1445"/>
      <c r="V167" s="1445"/>
      <c r="W167" s="1445"/>
      <c r="X167" s="1445"/>
      <c r="Y167" s="1445"/>
      <c r="Z167" s="1445"/>
      <c r="AA167" s="1445"/>
      <c r="AB167" s="1445"/>
      <c r="AC167" s="1446"/>
    </row>
    <row r="168" spans="1:29">
      <c r="A168" s="493"/>
      <c r="B168" s="514" t="s">
        <v>328</v>
      </c>
      <c r="C168" s="507"/>
      <c r="D168" s="507"/>
      <c r="E168" s="483"/>
      <c r="F168" s="509"/>
      <c r="G168" s="472"/>
      <c r="H168" s="472"/>
      <c r="I168" s="472"/>
      <c r="J168" s="472"/>
      <c r="K168" s="472"/>
      <c r="L168" s="472"/>
      <c r="M168" s="472"/>
      <c r="N168" s="472"/>
      <c r="O168" s="472"/>
      <c r="P168" s="472"/>
      <c r="Q168" s="472"/>
      <c r="R168" s="472"/>
      <c r="S168" s="464" t="s">
        <v>333</v>
      </c>
      <c r="T168" s="464"/>
      <c r="U168" s="464"/>
      <c r="V168" s="464"/>
      <c r="W168" s="464"/>
      <c r="X168" s="464"/>
      <c r="Y168" s="464"/>
      <c r="Z168" s="464"/>
      <c r="AA168" s="464"/>
      <c r="AB168" s="464"/>
      <c r="AC168" s="484"/>
    </row>
    <row r="169" spans="1:29" ht="17.25" thickBot="1">
      <c r="A169" s="522">
        <f>+'Appendix A'!A287</f>
        <v>169</v>
      </c>
      <c r="B169" s="557"/>
      <c r="C169" s="524" t="str">
        <f>+'Appendix A'!C287</f>
        <v>1 CP Peak</v>
      </c>
      <c r="D169" s="525"/>
      <c r="E169" s="526" t="str">
        <f>+'Appendix A'!E287</f>
        <v>(Note L)</v>
      </c>
      <c r="F169" s="543" t="str">
        <f>+'Appendix A'!F287</f>
        <v>PJM Data</v>
      </c>
      <c r="G169" s="524"/>
      <c r="H169" s="524"/>
      <c r="I169" s="524"/>
      <c r="J169" s="524"/>
      <c r="K169" s="524"/>
      <c r="L169" s="524"/>
      <c r="M169" s="524"/>
      <c r="N169" s="524"/>
      <c r="O169" s="524"/>
      <c r="P169" s="524"/>
      <c r="Q169" s="524"/>
      <c r="R169" s="524"/>
      <c r="S169" s="1333">
        <v>21232</v>
      </c>
      <c r="T169" s="1479"/>
      <c r="U169" s="1441"/>
      <c r="V169" s="1441"/>
      <c r="W169" s="1441"/>
      <c r="X169" s="1441"/>
      <c r="Y169" s="1441"/>
      <c r="Z169" s="1441"/>
      <c r="AA169" s="1441"/>
      <c r="AB169" s="1441"/>
      <c r="AC169" s="1478"/>
    </row>
    <row r="171" spans="1:29">
      <c r="D171" s="627"/>
    </row>
    <row r="172" spans="1:29">
      <c r="A172" s="470"/>
    </row>
    <row r="173" spans="1:29" ht="17.25" thickBot="1">
      <c r="A173" s="470" t="s">
        <v>473</v>
      </c>
    </row>
    <row r="174" spans="1:29">
      <c r="A174" s="475" t="s">
        <v>86</v>
      </c>
      <c r="B174" s="476" t="s">
        <v>87</v>
      </c>
      <c r="C174" s="476"/>
      <c r="D174" s="476"/>
      <c r="E174" s="476" t="s">
        <v>644</v>
      </c>
      <c r="F174" s="477" t="s">
        <v>88</v>
      </c>
      <c r="G174" s="478"/>
      <c r="H174" s="478"/>
      <c r="I174" s="478"/>
      <c r="J174" s="478"/>
      <c r="K174" s="478"/>
      <c r="L174" s="478"/>
      <c r="M174" s="478"/>
      <c r="N174" s="478"/>
      <c r="O174" s="478"/>
      <c r="P174" s="478"/>
      <c r="Q174" s="478"/>
      <c r="R174" s="478"/>
      <c r="S174" s="480" t="s">
        <v>273</v>
      </c>
      <c r="T174" s="1444"/>
      <c r="U174" s="1445"/>
      <c r="V174" s="1445"/>
      <c r="W174" s="1445"/>
      <c r="X174" s="1445"/>
      <c r="Y174" s="1445"/>
      <c r="Z174" s="1445"/>
      <c r="AA174" s="1445"/>
      <c r="AB174" s="1445"/>
      <c r="AC174" s="1446"/>
    </row>
    <row r="175" spans="1:29">
      <c r="A175" s="493"/>
      <c r="B175" s="505"/>
      <c r="C175" s="495"/>
      <c r="D175" s="495"/>
      <c r="E175" s="495"/>
      <c r="F175" s="616"/>
      <c r="G175" s="495"/>
      <c r="H175" s="495"/>
      <c r="I175" s="495"/>
      <c r="J175" s="495"/>
      <c r="K175" s="495"/>
      <c r="L175" s="495"/>
      <c r="M175" s="495"/>
      <c r="N175" s="495"/>
      <c r="O175" s="495"/>
      <c r="P175" s="495"/>
      <c r="Q175" s="495"/>
      <c r="R175" s="495"/>
      <c r="S175" s="464"/>
      <c r="T175" s="464"/>
      <c r="U175" s="464"/>
      <c r="V175" s="464"/>
      <c r="W175" s="464"/>
      <c r="X175" s="464"/>
      <c r="Y175" s="464"/>
      <c r="Z175" s="464"/>
      <c r="AA175" s="464"/>
      <c r="AB175" s="464"/>
      <c r="AC175" s="484"/>
    </row>
    <row r="176" spans="1:29">
      <c r="A176" s="493"/>
      <c r="B176" s="495"/>
      <c r="C176" s="494" t="s">
        <v>382</v>
      </c>
      <c r="D176" s="495"/>
      <c r="E176" s="495"/>
      <c r="F176" s="503" t="s">
        <v>476</v>
      </c>
      <c r="G176" s="494"/>
      <c r="H176" s="494"/>
      <c r="I176" s="494"/>
      <c r="J176" s="494"/>
      <c r="K176" s="494"/>
      <c r="L176" s="494"/>
      <c r="M176" s="494"/>
      <c r="N176" s="494"/>
      <c r="O176" s="494"/>
      <c r="P176" s="494"/>
      <c r="Q176" s="494"/>
      <c r="R176" s="494"/>
      <c r="S176" s="1331">
        <v>349030.12631663505</v>
      </c>
      <c r="T176" s="1447"/>
      <c r="U176" s="1448"/>
      <c r="V176" s="1448"/>
      <c r="W176" s="1448"/>
      <c r="X176" s="1448"/>
      <c r="Y176" s="1448"/>
      <c r="Z176" s="1448"/>
      <c r="AA176" s="1448"/>
      <c r="AB176" s="1448"/>
      <c r="AC176" s="1449"/>
    </row>
    <row r="177" spans="1:29">
      <c r="A177" s="493"/>
      <c r="B177" s="495"/>
      <c r="C177" s="494" t="s">
        <v>474</v>
      </c>
      <c r="D177" s="495"/>
      <c r="E177" s="495"/>
      <c r="F177" s="616"/>
      <c r="G177" s="495"/>
      <c r="H177" s="495"/>
      <c r="I177" s="495"/>
      <c r="J177" s="495"/>
      <c r="K177" s="495"/>
      <c r="L177" s="495"/>
      <c r="M177" s="495"/>
      <c r="N177" s="495"/>
      <c r="O177" s="495"/>
      <c r="P177" s="495"/>
      <c r="Q177" s="495"/>
      <c r="R177" s="495"/>
      <c r="S177" s="1331">
        <v>32335.626316635062</v>
      </c>
      <c r="T177" s="464"/>
      <c r="U177" s="464"/>
      <c r="V177" s="464"/>
      <c r="W177" s="464"/>
      <c r="X177" s="464"/>
      <c r="Y177" s="464"/>
      <c r="Z177" s="464"/>
      <c r="AA177" s="473"/>
      <c r="AB177" s="464"/>
      <c r="AC177" s="484"/>
    </row>
    <row r="178" spans="1:29" ht="18.75">
      <c r="A178" s="493"/>
      <c r="B178" s="495"/>
      <c r="C178" s="505" t="s">
        <v>937</v>
      </c>
      <c r="D178" s="495"/>
      <c r="E178" s="495"/>
      <c r="F178" s="503" t="s">
        <v>976</v>
      </c>
      <c r="G178" s="495"/>
      <c r="H178" s="495"/>
      <c r="I178" s="495"/>
      <c r="J178" s="495"/>
      <c r="K178" s="495"/>
      <c r="L178" s="495"/>
      <c r="M178" s="495"/>
      <c r="N178" s="495"/>
      <c r="O178" s="495"/>
      <c r="P178" s="495"/>
      <c r="Q178" s="495"/>
      <c r="R178" s="495"/>
      <c r="S178" s="1332">
        <v>-33499</v>
      </c>
      <c r="T178" s="1447"/>
      <c r="U178" s="1448"/>
      <c r="V178" s="1448"/>
      <c r="W178" s="1448"/>
      <c r="X178" s="1448"/>
      <c r="Y178" s="1448"/>
      <c r="Z178" s="1448"/>
      <c r="AA178" s="1448"/>
      <c r="AB178" s="1448"/>
      <c r="AC178" s="1449"/>
    </row>
    <row r="179" spans="1:29">
      <c r="A179" s="493">
        <f>+'Appendix A'!A128</f>
        <v>69</v>
      </c>
      <c r="B179" s="495"/>
      <c r="C179" s="505" t="s">
        <v>475</v>
      </c>
      <c r="D179" s="495"/>
      <c r="E179" s="495"/>
      <c r="F179" s="616"/>
      <c r="G179" s="495"/>
      <c r="H179" s="495"/>
      <c r="I179" s="495"/>
      <c r="J179" s="495"/>
      <c r="K179" s="495"/>
      <c r="L179" s="495"/>
      <c r="M179" s="495"/>
      <c r="N179" s="495"/>
      <c r="O179" s="495"/>
      <c r="P179" s="495"/>
      <c r="Q179" s="495"/>
      <c r="R179" s="495"/>
      <c r="S179" s="628">
        <f>SUM(S176:S178)</f>
        <v>347866.75263327011</v>
      </c>
      <c r="T179" s="1447"/>
      <c r="U179" s="1448"/>
      <c r="V179" s="1448"/>
      <c r="W179" s="1448"/>
      <c r="X179" s="1448"/>
      <c r="Y179" s="1448"/>
      <c r="Z179" s="1448"/>
      <c r="AA179" s="1448"/>
      <c r="AB179" s="1448"/>
      <c r="AC179" s="1449"/>
    </row>
    <row r="180" spans="1:29" ht="17.25" thickBot="1">
      <c r="A180" s="522"/>
      <c r="B180" s="526"/>
      <c r="C180" s="526"/>
      <c r="D180" s="526"/>
      <c r="E180" s="526"/>
      <c r="F180" s="617"/>
      <c r="G180" s="526"/>
      <c r="H180" s="526"/>
      <c r="I180" s="526"/>
      <c r="J180" s="526"/>
      <c r="K180" s="526"/>
      <c r="L180" s="526"/>
      <c r="M180" s="526"/>
      <c r="N180" s="526"/>
      <c r="O180" s="526"/>
      <c r="P180" s="526"/>
      <c r="Q180" s="526"/>
      <c r="R180" s="526"/>
      <c r="S180" s="531"/>
      <c r="T180" s="531"/>
      <c r="U180" s="531"/>
      <c r="V180" s="531"/>
      <c r="W180" s="597"/>
      <c r="X180" s="531"/>
      <c r="Y180" s="531"/>
      <c r="Z180" s="531"/>
      <c r="AA180" s="531"/>
      <c r="AB180" s="531"/>
      <c r="AC180" s="545"/>
    </row>
    <row r="181" spans="1:29">
      <c r="A181" s="495"/>
      <c r="B181" s="495"/>
      <c r="C181" s="495"/>
      <c r="D181" s="495"/>
      <c r="E181" s="495"/>
      <c r="F181" s="495"/>
      <c r="G181" s="495"/>
      <c r="H181" s="495"/>
      <c r="I181" s="495"/>
      <c r="J181" s="495"/>
      <c r="K181" s="495"/>
      <c r="L181" s="495"/>
      <c r="M181" s="495"/>
      <c r="N181" s="495"/>
      <c r="O181" s="495"/>
      <c r="P181" s="495"/>
      <c r="Q181" s="495"/>
      <c r="R181" s="495"/>
      <c r="S181" s="464"/>
      <c r="T181" s="464"/>
      <c r="U181" s="464"/>
      <c r="V181" s="464"/>
      <c r="W181" s="598"/>
      <c r="X181" s="464"/>
      <c r="Y181" s="464"/>
      <c r="Z181" s="464"/>
      <c r="AA181" s="464"/>
      <c r="AB181" s="464"/>
      <c r="AC181" s="464"/>
    </row>
    <row r="183" spans="1:29" ht="17.25" thickBot="1">
      <c r="A183" s="470" t="s">
        <v>749</v>
      </c>
      <c r="B183" s="634"/>
      <c r="C183" s="634"/>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c r="AA183" s="634"/>
      <c r="AB183" s="634"/>
      <c r="AC183" s="634"/>
    </row>
    <row r="184" spans="1:29">
      <c r="A184" s="475" t="s">
        <v>86</v>
      </c>
      <c r="B184" s="476" t="s">
        <v>87</v>
      </c>
      <c r="C184" s="476"/>
      <c r="D184" s="476"/>
      <c r="E184" s="476" t="s">
        <v>644</v>
      </c>
      <c r="F184" s="477" t="s">
        <v>88</v>
      </c>
      <c r="G184" s="635"/>
      <c r="H184" s="635"/>
      <c r="I184" s="635"/>
      <c r="J184" s="635"/>
      <c r="K184" s="635"/>
      <c r="L184" s="635"/>
      <c r="M184" s="635"/>
      <c r="N184" s="635"/>
      <c r="O184" s="635"/>
      <c r="P184" s="635"/>
      <c r="Q184" s="635"/>
      <c r="R184" s="635"/>
      <c r="S184" s="655" t="s">
        <v>273</v>
      </c>
      <c r="T184" s="1431"/>
      <c r="U184" s="1432"/>
      <c r="V184" s="1432"/>
      <c r="W184" s="1432"/>
      <c r="X184" s="1432"/>
      <c r="Y184" s="1432"/>
      <c r="Z184" s="1432"/>
      <c r="AA184" s="1432"/>
      <c r="AB184" s="1432"/>
      <c r="AC184" s="1433"/>
    </row>
    <row r="185" spans="1:29">
      <c r="A185" s="493"/>
      <c r="B185" s="505"/>
      <c r="C185" s="495"/>
      <c r="D185" s="495"/>
      <c r="E185" s="495"/>
      <c r="F185" s="616"/>
      <c r="G185" s="636"/>
      <c r="H185" s="636"/>
      <c r="I185" s="636"/>
      <c r="J185" s="636"/>
      <c r="K185" s="636"/>
      <c r="L185" s="636"/>
      <c r="M185" s="636"/>
      <c r="N185" s="636"/>
      <c r="O185" s="636"/>
      <c r="P185" s="636"/>
      <c r="Q185" s="636"/>
      <c r="R185" s="636"/>
      <c r="S185" s="637"/>
      <c r="T185" s="637"/>
      <c r="U185" s="637"/>
      <c r="V185" s="637"/>
      <c r="W185" s="637"/>
      <c r="X185" s="637"/>
      <c r="Y185" s="637"/>
      <c r="Z185" s="637"/>
      <c r="AA185" s="637"/>
      <c r="AB185" s="637"/>
      <c r="AC185" s="638"/>
    </row>
    <row r="186" spans="1:29">
      <c r="A186" s="493"/>
      <c r="B186" s="495"/>
      <c r="C186" s="494" t="s">
        <v>749</v>
      </c>
      <c r="D186" s="495"/>
      <c r="E186" s="495"/>
      <c r="F186" s="503" t="s">
        <v>750</v>
      </c>
      <c r="G186" s="639"/>
      <c r="H186" s="639"/>
      <c r="I186" s="639"/>
      <c r="J186" s="639"/>
      <c r="K186" s="639"/>
      <c r="L186" s="639"/>
      <c r="M186" s="639"/>
      <c r="N186" s="639"/>
      <c r="O186" s="639"/>
      <c r="P186" s="639"/>
      <c r="Q186" s="639"/>
      <c r="R186" s="639"/>
      <c r="S186" s="1331">
        <v>513933</v>
      </c>
      <c r="T186" s="1450"/>
      <c r="U186" s="1451"/>
      <c r="V186" s="1451"/>
      <c r="W186" s="1451"/>
      <c r="X186" s="1451"/>
      <c r="Y186" s="1451"/>
      <c r="Z186" s="1451"/>
      <c r="AA186" s="1451"/>
      <c r="AB186" s="1451"/>
      <c r="AC186" s="1452"/>
    </row>
    <row r="187" spans="1:29" ht="18.75">
      <c r="A187" s="493"/>
      <c r="B187" s="495"/>
      <c r="C187" s="494" t="s">
        <v>752</v>
      </c>
      <c r="D187" s="495"/>
      <c r="E187" s="495"/>
      <c r="F187" s="616"/>
      <c r="G187" s="636"/>
      <c r="H187" s="636"/>
      <c r="I187" s="636"/>
      <c r="J187" s="636"/>
      <c r="K187" s="636"/>
      <c r="L187" s="636"/>
      <c r="M187" s="636"/>
      <c r="N187" s="636"/>
      <c r="O187" s="636"/>
      <c r="P187" s="636"/>
      <c r="Q187" s="636"/>
      <c r="R187" s="636"/>
      <c r="S187" s="1332">
        <v>-2924.4540000000002</v>
      </c>
      <c r="T187" s="637"/>
      <c r="U187" s="637"/>
      <c r="V187" s="637"/>
      <c r="W187" s="637"/>
      <c r="X187" s="637"/>
      <c r="Y187" s="637"/>
      <c r="Z187" s="637"/>
      <c r="AA187" s="640"/>
      <c r="AB187" s="637"/>
      <c r="AC187" s="638"/>
    </row>
    <row r="188" spans="1:29">
      <c r="A188" s="493">
        <v>104</v>
      </c>
      <c r="B188" s="495"/>
      <c r="C188" s="505" t="s">
        <v>751</v>
      </c>
      <c r="D188" s="495"/>
      <c r="E188" s="495"/>
      <c r="F188" s="616"/>
      <c r="G188" s="636"/>
      <c r="H188" s="636"/>
      <c r="I188" s="636"/>
      <c r="J188" s="636"/>
      <c r="K188" s="636"/>
      <c r="L188" s="636"/>
      <c r="M188" s="636"/>
      <c r="N188" s="636"/>
      <c r="O188" s="636"/>
      <c r="P188" s="636"/>
      <c r="Q188" s="636"/>
      <c r="R188" s="636"/>
      <c r="S188" s="628">
        <f>SUM(S186:S187)</f>
        <v>511008.54599999997</v>
      </c>
      <c r="T188" s="1450"/>
      <c r="U188" s="1451"/>
      <c r="V188" s="1451"/>
      <c r="W188" s="1451"/>
      <c r="X188" s="1451"/>
      <c r="Y188" s="1451"/>
      <c r="Z188" s="1451"/>
      <c r="AA188" s="1451"/>
      <c r="AB188" s="1451"/>
      <c r="AC188" s="1452"/>
    </row>
    <row r="189" spans="1:29" ht="17.25" thickBot="1">
      <c r="A189" s="641"/>
      <c r="B189" s="642"/>
      <c r="C189" s="642"/>
      <c r="D189" s="642"/>
      <c r="E189" s="642"/>
      <c r="F189" s="643"/>
      <c r="G189" s="642"/>
      <c r="H189" s="642"/>
      <c r="I189" s="642"/>
      <c r="J189" s="642"/>
      <c r="K189" s="642"/>
      <c r="L189" s="642"/>
      <c r="M189" s="642"/>
      <c r="N189" s="642"/>
      <c r="O189" s="642"/>
      <c r="P189" s="642"/>
      <c r="Q189" s="642"/>
      <c r="R189" s="642"/>
      <c r="S189" s="644"/>
      <c r="T189" s="644"/>
      <c r="U189" s="644"/>
      <c r="V189" s="644"/>
      <c r="W189" s="645"/>
      <c r="X189" s="644"/>
      <c r="Y189" s="644"/>
      <c r="Z189" s="644"/>
      <c r="AA189" s="644"/>
      <c r="AB189" s="644"/>
      <c r="AC189" s="646"/>
    </row>
    <row r="190" spans="1:29">
      <c r="A190" s="634"/>
      <c r="B190" s="634"/>
      <c r="C190" s="634"/>
      <c r="D190" s="634"/>
      <c r="E190" s="634"/>
      <c r="F190" s="634"/>
      <c r="G190" s="634"/>
      <c r="H190" s="634"/>
      <c r="I190" s="634"/>
      <c r="J190" s="634"/>
      <c r="K190" s="634"/>
      <c r="L190" s="634"/>
      <c r="M190" s="634"/>
      <c r="N190" s="634"/>
      <c r="O190" s="634"/>
      <c r="P190" s="634"/>
      <c r="Q190" s="634"/>
      <c r="R190" s="634"/>
      <c r="S190" s="634"/>
      <c r="T190" s="634"/>
      <c r="U190" s="634"/>
      <c r="V190" s="634"/>
      <c r="W190" s="634"/>
      <c r="X190" s="634"/>
      <c r="Y190" s="634"/>
      <c r="Z190" s="634"/>
      <c r="AA190" s="634"/>
      <c r="AB190" s="634"/>
      <c r="AC190" s="634"/>
    </row>
    <row r="192" spans="1:29" ht="17.25" thickBot="1">
      <c r="A192" s="965" t="s">
        <v>1206</v>
      </c>
      <c r="B192" s="966"/>
      <c r="C192" s="966"/>
      <c r="D192" s="966"/>
      <c r="E192" s="966"/>
      <c r="F192" s="966"/>
      <c r="G192" s="966"/>
      <c r="H192" s="966"/>
      <c r="I192" s="966"/>
      <c r="J192" s="966"/>
      <c r="K192" s="966"/>
      <c r="L192" s="966"/>
      <c r="M192" s="966"/>
      <c r="N192" s="966"/>
      <c r="O192" s="966"/>
      <c r="P192" s="966"/>
      <c r="Q192" s="966"/>
      <c r="R192" s="966"/>
      <c r="S192" s="966"/>
      <c r="T192" s="966"/>
      <c r="U192" s="966"/>
      <c r="V192" s="966"/>
      <c r="W192" s="966"/>
      <c r="X192" s="966"/>
      <c r="Y192" s="966"/>
      <c r="Z192" s="966"/>
      <c r="AA192" s="966"/>
      <c r="AB192" s="966"/>
      <c r="AC192" s="966"/>
    </row>
    <row r="193" spans="1:29">
      <c r="A193" s="475" t="s">
        <v>86</v>
      </c>
      <c r="B193" s="476"/>
      <c r="C193" s="476" t="s">
        <v>87</v>
      </c>
      <c r="D193" s="476"/>
      <c r="E193" s="476" t="s">
        <v>644</v>
      </c>
      <c r="F193" s="477" t="s">
        <v>1207</v>
      </c>
      <c r="G193" s="635"/>
      <c r="H193" s="635"/>
      <c r="I193" s="635"/>
      <c r="J193" s="635"/>
      <c r="K193" s="635"/>
      <c r="L193" s="635"/>
      <c r="M193" s="635"/>
      <c r="N193" s="635"/>
      <c r="O193" s="635"/>
      <c r="P193" s="635"/>
      <c r="Q193" s="635"/>
      <c r="R193" s="635"/>
      <c r="S193" s="964"/>
      <c r="T193" s="1431"/>
      <c r="U193" s="1432"/>
      <c r="V193" s="1432"/>
      <c r="W193" s="1432"/>
      <c r="X193" s="1432"/>
      <c r="Y193" s="1432"/>
      <c r="Z193" s="1432"/>
      <c r="AA193" s="1432"/>
      <c r="AB193" s="1432"/>
      <c r="AC193" s="1433"/>
    </row>
    <row r="194" spans="1:29">
      <c r="A194" s="967"/>
      <c r="B194" s="968"/>
      <c r="C194" s="968"/>
      <c r="D194" s="968"/>
      <c r="E194" s="968"/>
      <c r="F194" s="969"/>
      <c r="G194" s="968"/>
      <c r="H194" s="968"/>
      <c r="I194" s="968"/>
      <c r="J194" s="968"/>
      <c r="K194" s="968"/>
      <c r="L194" s="968"/>
      <c r="M194" s="968"/>
      <c r="N194" s="968"/>
      <c r="O194" s="968"/>
      <c r="P194" s="968"/>
      <c r="Q194" s="968"/>
      <c r="R194" s="968"/>
      <c r="S194" s="968"/>
      <c r="T194" s="968"/>
      <c r="U194" s="968"/>
      <c r="V194" s="968"/>
      <c r="W194" s="968"/>
      <c r="X194" s="968"/>
      <c r="Y194" s="968"/>
      <c r="Z194" s="968"/>
      <c r="AA194" s="968"/>
      <c r="AB194" s="968"/>
      <c r="AC194" s="969"/>
    </row>
    <row r="195" spans="1:29" ht="29.85" customHeight="1">
      <c r="A195" s="967"/>
      <c r="B195" s="968"/>
      <c r="C195" s="968"/>
      <c r="D195" s="968"/>
      <c r="E195" s="968"/>
      <c r="F195" s="969"/>
      <c r="G195" s="968"/>
      <c r="H195" s="1435" t="s">
        <v>1208</v>
      </c>
      <c r="I195" s="1436"/>
      <c r="J195" s="1436"/>
      <c r="K195" s="970" t="s">
        <v>1209</v>
      </c>
      <c r="L195" s="1435" t="s">
        <v>1210</v>
      </c>
      <c r="M195" s="1435"/>
      <c r="N195" s="1435"/>
      <c r="O195" s="971"/>
      <c r="P195" s="971"/>
      <c r="Q195" s="971"/>
      <c r="R195" s="971"/>
      <c r="S195" s="971"/>
      <c r="T195" s="971"/>
      <c r="U195" s="972"/>
      <c r="V195" s="972"/>
      <c r="W195" s="972"/>
      <c r="X195" s="970"/>
      <c r="Y195" s="970"/>
      <c r="Z195" s="970"/>
      <c r="AA195" s="970"/>
      <c r="AB195" s="972"/>
      <c r="AC195" s="973"/>
    </row>
    <row r="196" spans="1:29">
      <c r="A196" s="967"/>
      <c r="B196" s="968"/>
      <c r="C196" s="974" t="s">
        <v>1240</v>
      </c>
      <c r="D196" s="968"/>
      <c r="E196" s="971" t="s">
        <v>1211</v>
      </c>
      <c r="F196" s="975" t="s">
        <v>1212</v>
      </c>
      <c r="G196" s="971"/>
      <c r="H196" s="971"/>
      <c r="I196" s="1341">
        <v>4670.7948931294386</v>
      </c>
      <c r="J196" s="971" t="s">
        <v>1213</v>
      </c>
      <c r="K196" s="1000">
        <f>+'Appendix A'!H226</f>
        <v>0.25622110669999998</v>
      </c>
      <c r="L196" s="971" t="s">
        <v>1214</v>
      </c>
      <c r="M196" s="977">
        <f>+I196*K196</f>
        <v>1196.7562366863328</v>
      </c>
      <c r="N196" s="971"/>
      <c r="O196" s="971"/>
      <c r="P196" s="971"/>
      <c r="Q196" s="971"/>
      <c r="R196" s="971"/>
      <c r="S196" s="971"/>
      <c r="T196" s="971"/>
      <c r="U196" s="971"/>
      <c r="V196" s="971"/>
      <c r="W196" s="971"/>
      <c r="X196" s="971"/>
      <c r="Y196" s="971"/>
      <c r="Z196" s="971"/>
      <c r="AA196" s="971"/>
      <c r="AB196" s="971"/>
      <c r="AC196" s="973"/>
    </row>
    <row r="197" spans="1:29">
      <c r="A197" s="967"/>
      <c r="B197" s="968"/>
      <c r="C197" s="974"/>
      <c r="D197" s="968"/>
      <c r="E197" s="968"/>
      <c r="F197" s="975"/>
      <c r="G197" s="971"/>
      <c r="H197" s="971"/>
      <c r="I197" s="971"/>
      <c r="J197" s="968"/>
      <c r="K197" s="968"/>
      <c r="L197" s="968"/>
      <c r="M197" s="968"/>
      <c r="N197" s="968"/>
      <c r="O197" s="971"/>
      <c r="P197" s="970" t="s">
        <v>1244</v>
      </c>
      <c r="Q197" s="971"/>
      <c r="R197" s="970" t="s">
        <v>1245</v>
      </c>
      <c r="S197" s="971"/>
      <c r="T197" s="971"/>
      <c r="U197" s="968"/>
      <c r="V197" s="968"/>
      <c r="W197" s="968"/>
      <c r="X197" s="971"/>
      <c r="Y197" s="971"/>
      <c r="Z197" s="971"/>
      <c r="AA197" s="971"/>
      <c r="AB197" s="968"/>
      <c r="AC197" s="973"/>
    </row>
    <row r="198" spans="1:29">
      <c r="A198" s="967"/>
      <c r="B198" s="968"/>
      <c r="C198" s="974" t="s">
        <v>1215</v>
      </c>
      <c r="D198" s="968"/>
      <c r="E198" s="968"/>
      <c r="F198" s="975"/>
      <c r="G198" s="971"/>
      <c r="H198" s="971"/>
      <c r="I198" s="971"/>
      <c r="J198" s="968"/>
      <c r="K198" s="968"/>
      <c r="L198" s="968"/>
      <c r="M198" s="968"/>
      <c r="N198" s="968"/>
      <c r="O198" s="971"/>
      <c r="P198" s="970" t="s">
        <v>365</v>
      </c>
      <c r="Q198" s="971"/>
      <c r="R198" s="970" t="s">
        <v>365</v>
      </c>
      <c r="S198" s="971"/>
      <c r="T198" s="970" t="s">
        <v>320</v>
      </c>
      <c r="U198"/>
      <c r="V198" s="968"/>
      <c r="W198" s="968"/>
      <c r="X198" s="968"/>
      <c r="Y198" s="968"/>
      <c r="Z198" s="968"/>
      <c r="AA198" s="968"/>
      <c r="AB198" s="968"/>
      <c r="AC198" s="973"/>
    </row>
    <row r="199" spans="1:29">
      <c r="A199" s="967"/>
      <c r="B199" s="968"/>
      <c r="C199" s="974" t="s">
        <v>1216</v>
      </c>
      <c r="D199" s="968"/>
      <c r="E199" s="971" t="s">
        <v>1217</v>
      </c>
      <c r="F199" s="975" t="s">
        <v>1218</v>
      </c>
      <c r="G199" s="971"/>
      <c r="H199" s="971"/>
      <c r="I199" s="968"/>
      <c r="J199" s="968"/>
      <c r="K199" s="968"/>
      <c r="L199" s="968"/>
      <c r="M199" s="1341">
        <v>-3926.0729712191855</v>
      </c>
      <c r="N199" s="971"/>
      <c r="O199" s="971"/>
      <c r="P199" s="1341">
        <v>-2130.7497553080002</v>
      </c>
      <c r="Q199" s="1342"/>
      <c r="R199" s="1341">
        <v>-2430.0673849322625</v>
      </c>
      <c r="S199" s="979"/>
      <c r="T199" s="977">
        <f>+(P199+R199)/2</f>
        <v>-2280.4085701201311</v>
      </c>
      <c r="U199"/>
      <c r="V199" s="968"/>
      <c r="W199" s="968"/>
      <c r="X199" s="968"/>
      <c r="Y199" s="968"/>
      <c r="Z199" s="968"/>
      <c r="AA199" s="968"/>
      <c r="AB199" s="978"/>
      <c r="AC199" s="973"/>
    </row>
    <row r="200" spans="1:29">
      <c r="A200" s="967"/>
      <c r="B200" s="968"/>
      <c r="C200" s="974" t="s">
        <v>1219</v>
      </c>
      <c r="D200" s="968"/>
      <c r="E200" s="971" t="s">
        <v>1217</v>
      </c>
      <c r="F200" s="975" t="s">
        <v>1220</v>
      </c>
      <c r="G200" s="971"/>
      <c r="H200" s="971"/>
      <c r="I200" s="968"/>
      <c r="J200" s="968"/>
      <c r="K200" s="968"/>
      <c r="L200" s="978"/>
      <c r="M200" s="976"/>
      <c r="N200" s="968"/>
      <c r="O200" s="968"/>
      <c r="P200" s="976"/>
      <c r="Q200" s="978"/>
      <c r="R200" s="976"/>
      <c r="S200" s="979"/>
      <c r="T200" s="977">
        <f>+(P200+R200)/2</f>
        <v>0</v>
      </c>
      <c r="U200"/>
      <c r="V200" s="968"/>
      <c r="W200" s="968"/>
      <c r="X200" s="968"/>
      <c r="Y200" s="968"/>
      <c r="Z200" s="968"/>
      <c r="AA200" s="968"/>
      <c r="AB200" s="978"/>
      <c r="AC200" s="973"/>
    </row>
    <row r="201" spans="1:29">
      <c r="A201" s="967" t="s">
        <v>1221</v>
      </c>
      <c r="B201" s="968"/>
      <c r="C201" s="980" t="s">
        <v>1222</v>
      </c>
      <c r="D201" s="981"/>
      <c r="E201" s="981"/>
      <c r="F201" s="982"/>
      <c r="G201" s="983"/>
      <c r="H201" s="983"/>
      <c r="I201" s="984"/>
      <c r="J201" s="983"/>
      <c r="K201" s="985"/>
      <c r="L201" s="983"/>
      <c r="M201" s="986">
        <f>+M196+M199+M200</f>
        <v>-2729.3167345328529</v>
      </c>
      <c r="N201" s="971"/>
      <c r="O201" s="971"/>
      <c r="P201" s="971"/>
      <c r="Q201" s="971"/>
      <c r="R201" s="971"/>
      <c r="S201" s="971"/>
      <c r="T201" s="971"/>
      <c r="U201"/>
      <c r="V201" s="971"/>
      <c r="W201" s="971"/>
      <c r="X201" s="971"/>
      <c r="Y201" s="971"/>
      <c r="Z201" s="971"/>
      <c r="AA201" s="971"/>
      <c r="AB201" s="971"/>
      <c r="AC201" s="973"/>
    </row>
    <row r="202" spans="1:29">
      <c r="A202" s="967"/>
      <c r="B202" s="968"/>
      <c r="C202" s="972"/>
      <c r="D202" s="968"/>
      <c r="E202" s="968"/>
      <c r="F202" s="975"/>
      <c r="G202" s="971"/>
      <c r="H202" s="971"/>
      <c r="I202" s="977"/>
      <c r="J202" s="971"/>
      <c r="K202" s="987"/>
      <c r="L202" s="971"/>
      <c r="M202" s="988"/>
      <c r="N202" s="977"/>
      <c r="O202" s="971"/>
      <c r="P202" s="971"/>
      <c r="Q202" s="971"/>
      <c r="R202" s="971"/>
      <c r="S202" s="971"/>
      <c r="T202" s="971"/>
      <c r="U202"/>
      <c r="V202" s="971"/>
      <c r="W202" s="971"/>
      <c r="X202" s="971"/>
      <c r="Y202" s="971"/>
      <c r="Z202" s="971"/>
      <c r="AA202" s="971"/>
      <c r="AB202" s="971"/>
      <c r="AC202" s="973"/>
    </row>
    <row r="203" spans="1:29">
      <c r="A203" s="967" t="s">
        <v>1223</v>
      </c>
      <c r="B203" s="968"/>
      <c r="C203" s="989" t="s">
        <v>1224</v>
      </c>
      <c r="D203" s="968"/>
      <c r="E203" s="968"/>
      <c r="F203" s="975"/>
      <c r="G203" s="971"/>
      <c r="H203" s="971"/>
      <c r="I203" s="977"/>
      <c r="J203" s="971"/>
      <c r="K203" s="987"/>
      <c r="L203" s="971"/>
      <c r="M203" s="988"/>
      <c r="N203" s="977"/>
      <c r="O203" s="971"/>
      <c r="P203" s="983"/>
      <c r="Q203" s="983"/>
      <c r="R203" s="983"/>
      <c r="S203" s="983"/>
      <c r="T203" s="990">
        <f>+T199+T200</f>
        <v>-2280.4085701201311</v>
      </c>
      <c r="U203"/>
      <c r="V203" s="971"/>
      <c r="W203" s="971"/>
      <c r="X203" s="971"/>
      <c r="Y203" s="971"/>
      <c r="Z203" s="971"/>
      <c r="AA203" s="971"/>
      <c r="AB203" s="971"/>
      <c r="AC203" s="973"/>
    </row>
    <row r="204" spans="1:29" ht="17.25" thickBot="1">
      <c r="A204" s="991"/>
      <c r="B204" s="992"/>
      <c r="C204" s="992"/>
      <c r="D204" s="992"/>
      <c r="E204" s="992"/>
      <c r="F204" s="993"/>
      <c r="G204" s="994"/>
      <c r="H204" s="994"/>
      <c r="I204" s="994"/>
      <c r="J204" s="994"/>
      <c r="K204" s="994"/>
      <c r="L204" s="994"/>
      <c r="M204" s="994"/>
      <c r="N204" s="994"/>
      <c r="O204" s="994"/>
      <c r="P204" s="994"/>
      <c r="Q204" s="994"/>
      <c r="R204" s="994"/>
      <c r="S204" s="995"/>
      <c r="T204" s="994"/>
      <c r="U204" s="994"/>
      <c r="V204" s="994"/>
      <c r="W204" s="994"/>
      <c r="X204" s="996"/>
      <c r="Y204" s="996"/>
      <c r="Z204" s="996"/>
      <c r="AA204" s="996"/>
      <c r="AB204" s="994"/>
      <c r="AC204" s="997"/>
    </row>
    <row r="205" spans="1:29">
      <c r="A205" s="998" t="s">
        <v>1225</v>
      </c>
      <c r="B205" s="968"/>
      <c r="C205" s="1437" t="s">
        <v>1226</v>
      </c>
      <c r="D205" s="1437"/>
      <c r="E205" s="1437"/>
      <c r="F205" s="1437"/>
      <c r="G205" s="1437"/>
      <c r="H205" s="1437"/>
      <c r="I205" s="1437"/>
      <c r="J205" s="1437"/>
      <c r="K205" s="1437"/>
      <c r="L205" s="1437"/>
      <c r="M205" s="1437"/>
      <c r="N205" s="1437"/>
      <c r="O205" s="1437"/>
      <c r="P205" s="1437"/>
      <c r="Q205" s="1437"/>
      <c r="R205" s="1437"/>
      <c r="S205" s="1437"/>
      <c r="T205" s="1437"/>
      <c r="U205" s="1437"/>
      <c r="V205" s="1437"/>
      <c r="W205" s="1437"/>
      <c r="X205" s="1437"/>
      <c r="Y205" s="1437"/>
      <c r="Z205" s="1437"/>
      <c r="AA205" s="1437"/>
      <c r="AB205" s="1437"/>
      <c r="AC205" s="1438"/>
    </row>
    <row r="206" spans="1:29">
      <c r="A206" s="998" t="s">
        <v>1227</v>
      </c>
      <c r="B206" s="968"/>
      <c r="C206" s="1439" t="s">
        <v>1228</v>
      </c>
      <c r="D206" s="1439"/>
      <c r="E206" s="1439"/>
      <c r="F206" s="1439"/>
      <c r="G206" s="1439"/>
      <c r="H206" s="1439"/>
      <c r="I206" s="1439"/>
      <c r="J206" s="1439"/>
      <c r="K206" s="1439"/>
      <c r="L206" s="1439"/>
      <c r="M206" s="1439"/>
      <c r="N206" s="1439"/>
      <c r="O206" s="1439"/>
      <c r="P206" s="1439"/>
      <c r="Q206" s="1439"/>
      <c r="R206" s="1439"/>
      <c r="S206" s="1439"/>
      <c r="T206" s="1439"/>
      <c r="U206" s="1439"/>
      <c r="V206" s="1439"/>
      <c r="W206" s="1439"/>
      <c r="X206" s="1439"/>
      <c r="Y206" s="1439"/>
      <c r="Z206" s="1439"/>
      <c r="AA206" s="1439"/>
      <c r="AB206" s="1439"/>
      <c r="AC206" s="1440"/>
    </row>
    <row r="207" spans="1:29" ht="51" customHeight="1">
      <c r="A207" s="998" t="s">
        <v>1229</v>
      </c>
      <c r="B207" s="968"/>
      <c r="C207" s="1439" t="s">
        <v>1243</v>
      </c>
      <c r="D207" s="1439"/>
      <c r="E207" s="1439"/>
      <c r="F207" s="1439"/>
      <c r="G207" s="1439"/>
      <c r="H207" s="1439"/>
      <c r="I207" s="1439"/>
      <c r="J207" s="1439"/>
      <c r="K207" s="1439"/>
      <c r="L207" s="1439"/>
      <c r="M207" s="1439"/>
      <c r="N207" s="1439"/>
      <c r="O207" s="1439"/>
      <c r="P207" s="1439"/>
      <c r="Q207" s="1439"/>
      <c r="R207" s="1439"/>
      <c r="S207" s="1439"/>
      <c r="T207" s="1439"/>
      <c r="U207" s="1439"/>
      <c r="V207" s="1439"/>
      <c r="W207" s="1439"/>
      <c r="X207" s="1439"/>
      <c r="Y207" s="1439"/>
      <c r="Z207" s="1439"/>
      <c r="AA207" s="1439"/>
      <c r="AB207" s="1439"/>
      <c r="AC207" s="1440"/>
    </row>
    <row r="208" spans="1:29" ht="17.25" thickBot="1">
      <c r="A208" s="999" t="s">
        <v>1230</v>
      </c>
      <c r="B208" s="992"/>
      <c r="C208" s="1429" t="s">
        <v>1231</v>
      </c>
      <c r="D208" s="1429"/>
      <c r="E208" s="1429"/>
      <c r="F208" s="1429"/>
      <c r="G208" s="1429"/>
      <c r="H208" s="1429"/>
      <c r="I208" s="1429"/>
      <c r="J208" s="1429"/>
      <c r="K208" s="1429"/>
      <c r="L208" s="1429"/>
      <c r="M208" s="1429"/>
      <c r="N208" s="1429"/>
      <c r="O208" s="1429"/>
      <c r="P208" s="1429"/>
      <c r="Q208" s="1429"/>
      <c r="R208" s="1429"/>
      <c r="S208" s="1429"/>
      <c r="T208" s="1429"/>
      <c r="U208" s="1429"/>
      <c r="V208" s="1429"/>
      <c r="W208" s="1429"/>
      <c r="X208" s="1429"/>
      <c r="Y208" s="1429"/>
      <c r="Z208" s="1429"/>
      <c r="AA208" s="1429"/>
      <c r="AB208" s="1429"/>
      <c r="AC208" s="1430"/>
    </row>
    <row r="211" spans="1:29" ht="17.25" thickBot="1">
      <c r="A211" s="470" t="s">
        <v>1316</v>
      </c>
      <c r="B211" s="471"/>
      <c r="D211" s="472"/>
      <c r="E211" s="483"/>
      <c r="F211" s="469"/>
      <c r="G211" s="469" t="s">
        <v>322</v>
      </c>
      <c r="H211" s="1485" t="s">
        <v>323</v>
      </c>
      <c r="I211" s="1486"/>
      <c r="J211" s="1486"/>
      <c r="K211" s="1486"/>
      <c r="L211" s="1486"/>
      <c r="M211" s="1486"/>
      <c r="N211" s="1486"/>
      <c r="O211" s="1486"/>
      <c r="P211" s="1486"/>
      <c r="Q211" s="1486"/>
      <c r="R211" s="1486"/>
      <c r="S211" s="1487"/>
    </row>
    <row r="212" spans="1:29">
      <c r="A212" s="1067" t="s">
        <v>86</v>
      </c>
      <c r="B212" s="1068" t="s">
        <v>87</v>
      </c>
      <c r="C212" s="1068"/>
      <c r="D212" s="1068"/>
      <c r="E212" s="1068" t="s">
        <v>644</v>
      </c>
      <c r="F212" s="1069" t="s">
        <v>88</v>
      </c>
      <c r="G212" s="1070" t="s">
        <v>321</v>
      </c>
      <c r="H212" s="1071" t="s">
        <v>307</v>
      </c>
      <c r="I212" s="1071" t="s">
        <v>308</v>
      </c>
      <c r="J212" s="1071" t="s">
        <v>309</v>
      </c>
      <c r="K212" s="1071" t="s">
        <v>310</v>
      </c>
      <c r="L212" s="1071" t="s">
        <v>312</v>
      </c>
      <c r="M212" s="1071" t="s">
        <v>313</v>
      </c>
      <c r="N212" s="1071" t="s">
        <v>314</v>
      </c>
      <c r="O212" s="1071" t="s">
        <v>315</v>
      </c>
      <c r="P212" s="1071" t="s">
        <v>316</v>
      </c>
      <c r="Q212" s="1071" t="s">
        <v>317</v>
      </c>
      <c r="R212" s="1071" t="s">
        <v>318</v>
      </c>
      <c r="S212" s="1072" t="s">
        <v>319</v>
      </c>
      <c r="T212" s="1072" t="s">
        <v>320</v>
      </c>
      <c r="U212" s="1072" t="s">
        <v>332</v>
      </c>
      <c r="V212" s="1488" t="s">
        <v>282</v>
      </c>
      <c r="W212" s="1489"/>
      <c r="X212" s="1489"/>
      <c r="Y212" s="1489"/>
      <c r="Z212" s="1489"/>
      <c r="AA212" s="1489"/>
      <c r="AB212" s="1489"/>
      <c r="AC212" s="1455"/>
    </row>
    <row r="213" spans="1:29">
      <c r="A213" s="481"/>
      <c r="B213" s="466"/>
      <c r="C213" s="472"/>
      <c r="D213" s="464"/>
      <c r="E213" s="483"/>
      <c r="F213" s="484"/>
      <c r="G213" s="571"/>
      <c r="H213" s="464"/>
      <c r="I213" s="464"/>
      <c r="J213" s="464"/>
      <c r="K213" s="464"/>
      <c r="L213" s="464"/>
      <c r="M213" s="464"/>
      <c r="N213" s="464"/>
      <c r="O213" s="464"/>
      <c r="P213" s="464"/>
      <c r="Q213" s="464"/>
      <c r="R213" s="464"/>
      <c r="S213" s="464"/>
      <c r="T213" s="464"/>
      <c r="U213" s="464"/>
      <c r="V213" s="1448"/>
      <c r="W213" s="1448"/>
      <c r="X213" s="1448"/>
      <c r="Y213" s="1448"/>
      <c r="Z213" s="1448"/>
      <c r="AA213" s="1448"/>
      <c r="AB213" s="1448"/>
      <c r="AC213" s="1449"/>
    </row>
    <row r="214" spans="1:29">
      <c r="A214" s="481" t="s">
        <v>1292</v>
      </c>
      <c r="B214" s="466"/>
      <c r="C214" s="506" t="s">
        <v>1317</v>
      </c>
      <c r="D214" s="56"/>
      <c r="E214" s="1064"/>
      <c r="F214" s="724" t="s">
        <v>1225</v>
      </c>
      <c r="G214" s="1073">
        <v>8803.7440000000006</v>
      </c>
      <c r="H214" s="490">
        <v>8803.7440000000006</v>
      </c>
      <c r="I214" s="490">
        <v>8803.7440000000006</v>
      </c>
      <c r="J214" s="490">
        <v>8803.7440000000006</v>
      </c>
      <c r="K214" s="490">
        <v>8803.7440000000006</v>
      </c>
      <c r="L214" s="490">
        <v>8803.7440000000006</v>
      </c>
      <c r="M214" s="490">
        <v>8803.7440000000006</v>
      </c>
      <c r="N214" s="490">
        <v>8803.7440000000006</v>
      </c>
      <c r="O214" s="490">
        <v>8803.7440000000006</v>
      </c>
      <c r="P214" s="490">
        <v>8803.7440000000006</v>
      </c>
      <c r="Q214" s="490">
        <v>8803.7440000000006</v>
      </c>
      <c r="R214" s="490">
        <v>8803.7440000000006</v>
      </c>
      <c r="S214" s="490">
        <v>8803.7440000000006</v>
      </c>
      <c r="T214" s="491">
        <f>SUM(G214:S214)/13</f>
        <v>8803.7440000000024</v>
      </c>
      <c r="U214" s="492">
        <v>0</v>
      </c>
      <c r="V214" s="1062"/>
      <c r="W214" s="1062"/>
      <c r="X214" s="1062"/>
      <c r="Y214" s="1062"/>
      <c r="Z214" s="1062"/>
      <c r="AA214" s="1062"/>
      <c r="AB214" s="1062"/>
      <c r="AC214" s="1063"/>
    </row>
    <row r="215" spans="1:29">
      <c r="A215" s="481" t="s">
        <v>1293</v>
      </c>
      <c r="B215" s="466"/>
      <c r="C215" s="506" t="s">
        <v>1320</v>
      </c>
      <c r="D215" s="464"/>
      <c r="E215" s="1064"/>
      <c r="F215" s="464" t="s">
        <v>1227</v>
      </c>
      <c r="G215" s="1073">
        <v>290.04582945736422</v>
      </c>
      <c r="H215" s="490">
        <v>307.10734883720914</v>
      </c>
      <c r="I215" s="490">
        <v>324.16886821705413</v>
      </c>
      <c r="J215" s="490">
        <v>341.23038759689905</v>
      </c>
      <c r="K215" s="490">
        <v>358.29190697674403</v>
      </c>
      <c r="L215" s="490">
        <v>375.35342635658895</v>
      </c>
      <c r="M215" s="490">
        <v>392.41494573643388</v>
      </c>
      <c r="N215" s="490">
        <v>409.47646511627886</v>
      </c>
      <c r="O215" s="490">
        <v>426.53798449612378</v>
      </c>
      <c r="P215" s="490">
        <v>443.59950387596876</v>
      </c>
      <c r="Q215" s="490">
        <v>460.66102325581369</v>
      </c>
      <c r="R215" s="490">
        <v>477.72254263565861</v>
      </c>
      <c r="S215" s="490">
        <v>494.78406201550359</v>
      </c>
      <c r="T215" s="491">
        <f>SUM(G215:S215)/13</f>
        <v>392.41494573643388</v>
      </c>
      <c r="U215" s="492">
        <v>0</v>
      </c>
      <c r="V215" s="1062"/>
      <c r="W215" s="1062"/>
      <c r="X215" s="1062"/>
      <c r="Y215" s="1062"/>
      <c r="Z215" s="1062"/>
      <c r="AA215" s="1062"/>
      <c r="AB215" s="1062"/>
      <c r="AC215" s="1063"/>
    </row>
    <row r="216" spans="1:29">
      <c r="A216" s="481"/>
      <c r="B216" s="464"/>
      <c r="C216" s="464"/>
      <c r="D216" s="464"/>
      <c r="E216" s="464"/>
      <c r="F216" s="484"/>
      <c r="G216" s="571"/>
      <c r="H216" s="1074"/>
      <c r="I216" s="464"/>
      <c r="J216" s="464"/>
      <c r="K216" s="464"/>
      <c r="L216" s="464"/>
      <c r="M216" s="464"/>
      <c r="N216" s="464"/>
      <c r="O216" s="464"/>
      <c r="P216" s="464"/>
      <c r="Q216" s="464"/>
      <c r="R216" s="464"/>
      <c r="S216" s="464"/>
      <c r="T216" s="464"/>
      <c r="U216" s="464"/>
      <c r="V216" s="464"/>
      <c r="W216" s="464"/>
      <c r="X216" s="464"/>
      <c r="Y216" s="464"/>
      <c r="Z216" s="464"/>
      <c r="AA216" s="464"/>
      <c r="AB216" s="464"/>
      <c r="AC216" s="484"/>
    </row>
    <row r="217" spans="1:29">
      <c r="A217" s="481" t="s">
        <v>1294</v>
      </c>
      <c r="B217" s="464"/>
      <c r="C217" s="464" t="s">
        <v>1318</v>
      </c>
      <c r="D217" s="464"/>
      <c r="E217" s="464"/>
      <c r="F217" s="484" t="s">
        <v>1229</v>
      </c>
      <c r="G217" s="571"/>
      <c r="H217" s="464"/>
      <c r="I217" s="464"/>
      <c r="J217" s="464"/>
      <c r="K217" s="464"/>
      <c r="L217" s="464"/>
      <c r="M217" s="464"/>
      <c r="N217" s="464"/>
      <c r="O217" s="464"/>
      <c r="P217" s="464"/>
      <c r="Q217" s="464"/>
      <c r="R217" s="464"/>
      <c r="S217" s="464"/>
      <c r="T217" s="490">
        <f>S215-G215</f>
        <v>204.73823255813937</v>
      </c>
      <c r="U217" s="464"/>
      <c r="V217" s="464"/>
      <c r="W217" s="464"/>
      <c r="X217" s="464"/>
      <c r="Y217" s="464"/>
      <c r="Z217" s="464"/>
      <c r="AA217" s="464"/>
      <c r="AB217" s="464"/>
      <c r="AC217" s="484"/>
    </row>
    <row r="218" spans="1:29">
      <c r="A218" s="481"/>
      <c r="B218" s="464"/>
      <c r="C218" s="464"/>
      <c r="D218" s="464"/>
      <c r="E218" s="464"/>
      <c r="F218" s="484"/>
      <c r="G218" s="571"/>
      <c r="H218" s="464"/>
      <c r="I218" s="464"/>
      <c r="J218" s="464"/>
      <c r="K218" s="464"/>
      <c r="L218" s="464"/>
      <c r="M218" s="464"/>
      <c r="N218" s="464"/>
      <c r="O218" s="464"/>
      <c r="P218" s="464"/>
      <c r="Q218" s="464"/>
      <c r="R218" s="464"/>
      <c r="S218" s="464"/>
      <c r="T218" s="464"/>
      <c r="U218" s="464"/>
      <c r="V218" s="464"/>
      <c r="W218" s="464"/>
      <c r="X218" s="464"/>
      <c r="Y218" s="464"/>
      <c r="Z218" s="464"/>
      <c r="AA218" s="464"/>
      <c r="AB218" s="464"/>
      <c r="AC218" s="484"/>
    </row>
    <row r="219" spans="1:29">
      <c r="A219" s="481" t="s">
        <v>1295</v>
      </c>
      <c r="B219" s="464"/>
      <c r="C219" s="464" t="s">
        <v>1319</v>
      </c>
      <c r="D219" s="464"/>
      <c r="E219" s="506" t="s">
        <v>1296</v>
      </c>
      <c r="F219" s="484" t="s">
        <v>1230</v>
      </c>
      <c r="G219" s="1073">
        <v>-239.42896219979062</v>
      </c>
      <c r="H219" s="464"/>
      <c r="I219" s="464"/>
      <c r="J219" s="464"/>
      <c r="K219" s="464"/>
      <c r="L219" s="464"/>
      <c r="M219" s="464"/>
      <c r="N219" s="464"/>
      <c r="O219" s="464"/>
      <c r="P219" s="464"/>
      <c r="Q219" s="464"/>
      <c r="R219" s="464"/>
      <c r="S219" s="490">
        <v>-293.01796219979065</v>
      </c>
      <c r="T219" s="491">
        <f>AVERAGE(G219:S219)</f>
        <v>-266.22346219979062</v>
      </c>
      <c r="U219" s="464"/>
      <c r="V219" s="464"/>
      <c r="W219" s="464"/>
      <c r="X219" s="464"/>
      <c r="Y219" s="464"/>
      <c r="Z219" s="464"/>
      <c r="AA219" s="464"/>
      <c r="AB219" s="464"/>
      <c r="AC219" s="484"/>
    </row>
    <row r="220" spans="1:29">
      <c r="A220" s="481"/>
      <c r="B220" s="464"/>
      <c r="C220" s="464"/>
      <c r="D220" s="464"/>
      <c r="E220" s="464"/>
      <c r="F220" s="484"/>
      <c r="G220" s="571"/>
      <c r="H220" s="464"/>
      <c r="I220" s="464"/>
      <c r="J220" s="464"/>
      <c r="K220" s="464"/>
      <c r="L220" s="464"/>
      <c r="M220" s="464"/>
      <c r="N220" s="464"/>
      <c r="O220" s="464"/>
      <c r="P220" s="464"/>
      <c r="Q220" s="464"/>
      <c r="R220" s="464"/>
      <c r="S220" s="464"/>
      <c r="T220" s="464"/>
      <c r="U220" s="464"/>
      <c r="V220" s="464"/>
      <c r="W220" s="464"/>
      <c r="X220" s="464"/>
      <c r="Y220" s="464"/>
      <c r="Z220" s="464"/>
      <c r="AA220" s="464"/>
      <c r="AB220" s="464"/>
      <c r="AC220" s="484"/>
    </row>
    <row r="221" spans="1:29" ht="17.25" thickBot="1">
      <c r="A221" s="1075"/>
      <c r="B221" s="531"/>
      <c r="C221" s="1076"/>
      <c r="D221" s="531"/>
      <c r="E221" s="531"/>
      <c r="F221" s="545"/>
      <c r="G221" s="596"/>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45"/>
    </row>
    <row r="222" spans="1:29">
      <c r="A222" s="1077" t="s">
        <v>1225</v>
      </c>
      <c r="B222" s="464"/>
      <c r="C222" s="1481" t="s">
        <v>1297</v>
      </c>
      <c r="D222" s="1481"/>
      <c r="E222" s="1481"/>
      <c r="F222" s="1481"/>
      <c r="G222" s="1481"/>
      <c r="H222" s="1481"/>
      <c r="I222" s="1481"/>
      <c r="J222" s="1481"/>
      <c r="K222" s="1481"/>
      <c r="L222" s="1481"/>
      <c r="M222" s="1481"/>
      <c r="N222" s="1481"/>
      <c r="O222" s="1481"/>
      <c r="P222" s="1481"/>
      <c r="Q222" s="1481"/>
      <c r="R222" s="1481"/>
      <c r="S222" s="1481"/>
      <c r="T222" s="1481"/>
      <c r="U222" s="1481"/>
      <c r="V222" s="1481"/>
      <c r="W222" s="1481"/>
      <c r="X222" s="1481"/>
      <c r="Y222" s="1481"/>
      <c r="Z222" s="1481"/>
      <c r="AA222" s="1481"/>
      <c r="AB222" s="1481"/>
      <c r="AC222" s="1482"/>
    </row>
    <row r="223" spans="1:29">
      <c r="A223" s="1077" t="s">
        <v>1227</v>
      </c>
      <c r="B223" s="464"/>
      <c r="C223" s="1481" t="s">
        <v>1298</v>
      </c>
      <c r="D223" s="1481"/>
      <c r="E223" s="1481"/>
      <c r="F223" s="1481"/>
      <c r="G223" s="1481"/>
      <c r="H223" s="1481"/>
      <c r="I223" s="1481"/>
      <c r="J223" s="1481"/>
      <c r="K223" s="1481"/>
      <c r="L223" s="1481"/>
      <c r="M223" s="1481"/>
      <c r="N223" s="1481"/>
      <c r="O223" s="1481"/>
      <c r="P223" s="1481"/>
      <c r="Q223" s="1481"/>
      <c r="R223" s="1481"/>
      <c r="S223" s="1481"/>
      <c r="T223" s="1481"/>
      <c r="U223" s="1481"/>
      <c r="V223" s="1481"/>
      <c r="W223" s="1481"/>
      <c r="X223" s="1481"/>
      <c r="Y223" s="1481"/>
      <c r="Z223" s="1481"/>
      <c r="AA223" s="1481"/>
      <c r="AB223" s="1481"/>
      <c r="AC223" s="1482"/>
    </row>
    <row r="224" spans="1:29">
      <c r="A224" s="1077" t="s">
        <v>1229</v>
      </c>
      <c r="B224" s="464"/>
      <c r="C224" s="1481" t="s">
        <v>1332</v>
      </c>
      <c r="D224" s="1481"/>
      <c r="E224" s="1481"/>
      <c r="F224" s="1481"/>
      <c r="G224" s="1481"/>
      <c r="H224" s="1481"/>
      <c r="I224" s="1481"/>
      <c r="J224" s="1481"/>
      <c r="K224" s="1481"/>
      <c r="L224" s="1481"/>
      <c r="M224" s="1481"/>
      <c r="N224" s="1481"/>
      <c r="O224" s="1481"/>
      <c r="P224" s="1481"/>
      <c r="Q224" s="1481"/>
      <c r="R224" s="1481"/>
      <c r="S224" s="1481"/>
      <c r="T224" s="1481"/>
      <c r="U224" s="1481"/>
      <c r="V224" s="1481"/>
      <c r="W224" s="1481"/>
      <c r="X224" s="1481"/>
      <c r="Y224" s="1481"/>
      <c r="Z224" s="1481"/>
      <c r="AA224" s="1481"/>
      <c r="AB224" s="1481"/>
      <c r="AC224" s="1482"/>
    </row>
    <row r="225" spans="1:29">
      <c r="A225" s="1077" t="s">
        <v>1230</v>
      </c>
      <c r="B225" s="464"/>
      <c r="C225" s="1481" t="s">
        <v>1299</v>
      </c>
      <c r="D225" s="1481"/>
      <c r="E225" s="1481"/>
      <c r="F225" s="1481"/>
      <c r="G225" s="1481"/>
      <c r="H225" s="1481"/>
      <c r="I225" s="1481"/>
      <c r="J225" s="1481"/>
      <c r="K225" s="1481"/>
      <c r="L225" s="1481"/>
      <c r="M225" s="1481"/>
      <c r="N225" s="1481"/>
      <c r="O225" s="1481"/>
      <c r="P225" s="1481"/>
      <c r="Q225" s="1481"/>
      <c r="R225" s="1481"/>
      <c r="S225" s="1481"/>
      <c r="T225" s="1481"/>
      <c r="U225" s="1481"/>
      <c r="V225" s="1481"/>
      <c r="W225" s="1481"/>
      <c r="X225" s="1481"/>
      <c r="Y225" s="1481"/>
      <c r="Z225" s="1481"/>
      <c r="AA225" s="1481"/>
      <c r="AB225" s="1481"/>
      <c r="AC225" s="1482"/>
    </row>
    <row r="226" spans="1:29" ht="17.25" thickBot="1">
      <c r="A226" s="1078" t="s">
        <v>1296</v>
      </c>
      <c r="B226" s="531"/>
      <c r="C226" s="1483" t="s">
        <v>1300</v>
      </c>
      <c r="D226" s="1483"/>
      <c r="E226" s="1483"/>
      <c r="F226" s="1483"/>
      <c r="G226" s="1483"/>
      <c r="H226" s="1483"/>
      <c r="I226" s="1483"/>
      <c r="J226" s="1483"/>
      <c r="K226" s="1483"/>
      <c r="L226" s="1483"/>
      <c r="M226" s="1483"/>
      <c r="N226" s="1483"/>
      <c r="O226" s="1483"/>
      <c r="P226" s="1483"/>
      <c r="Q226" s="1483"/>
      <c r="R226" s="1483"/>
      <c r="S226" s="1483"/>
      <c r="T226" s="1483"/>
      <c r="U226" s="1483"/>
      <c r="V226" s="1483"/>
      <c r="W226" s="1483"/>
      <c r="X226" s="1483"/>
      <c r="Y226" s="1483"/>
      <c r="Z226" s="1483"/>
      <c r="AA226" s="1483"/>
      <c r="AB226" s="1483"/>
      <c r="AC226" s="1484"/>
    </row>
  </sheetData>
  <mergeCells count="92">
    <mergeCell ref="A4:AC4"/>
    <mergeCell ref="C224:AC224"/>
    <mergeCell ref="C225:AC225"/>
    <mergeCell ref="C226:AC226"/>
    <mergeCell ref="H211:S211"/>
    <mergeCell ref="V212:AC212"/>
    <mergeCell ref="V213:AC213"/>
    <mergeCell ref="C222:AC222"/>
    <mergeCell ref="C223:AC223"/>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57"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417" t="s">
        <v>69</v>
      </c>
      <c r="B1" s="1417"/>
      <c r="C1" s="1417"/>
      <c r="D1" s="1417"/>
      <c r="E1" s="1417"/>
      <c r="F1" s="1417"/>
      <c r="G1" s="1417"/>
      <c r="H1" s="1417"/>
      <c r="I1" s="1417"/>
      <c r="J1" s="1366"/>
      <c r="K1" s="219"/>
      <c r="L1" s="219"/>
      <c r="M1" s="219"/>
      <c r="N1" s="219"/>
    </row>
    <row r="2" spans="1:14" ht="18">
      <c r="A2" s="1417" t="s">
        <v>676</v>
      </c>
      <c r="B2" s="1417"/>
      <c r="C2" s="1417"/>
      <c r="D2" s="1417"/>
      <c r="E2" s="1417"/>
      <c r="F2" s="1417"/>
      <c r="G2" s="1417"/>
      <c r="H2" s="1417"/>
      <c r="I2" s="1417"/>
      <c r="J2" s="219"/>
      <c r="K2" s="219"/>
      <c r="L2" s="219"/>
      <c r="M2" s="219"/>
      <c r="N2" s="219"/>
    </row>
    <row r="3" spans="1:14" ht="15.75">
      <c r="A3" s="1500" t="s">
        <v>189</v>
      </c>
      <c r="B3" s="1500"/>
      <c r="C3" s="1500"/>
      <c r="D3" s="1500"/>
      <c r="E3" s="1500"/>
      <c r="F3" s="1500"/>
      <c r="G3" s="1500"/>
      <c r="H3" s="1500"/>
      <c r="I3" s="1500"/>
      <c r="J3" s="219"/>
      <c r="K3" s="219"/>
      <c r="L3" s="219"/>
      <c r="M3" s="219"/>
      <c r="N3" s="219"/>
    </row>
    <row r="4" spans="1:14" ht="15.75">
      <c r="A4" s="1369"/>
      <c r="B4" s="190"/>
      <c r="C4" s="191"/>
      <c r="D4" s="191"/>
      <c r="E4" s="406"/>
      <c r="F4" s="406"/>
      <c r="G4" s="49"/>
      <c r="H4" s="49"/>
      <c r="I4" s="49"/>
      <c r="J4" s="49"/>
      <c r="K4" s="49"/>
      <c r="L4" s="49"/>
      <c r="M4" s="49"/>
      <c r="N4" s="49"/>
    </row>
    <row r="5" spans="1:14" ht="15">
      <c r="A5" s="1369"/>
      <c r="B5" s="49"/>
      <c r="C5" s="49"/>
      <c r="D5" s="49"/>
      <c r="E5" s="49"/>
      <c r="F5" s="49"/>
      <c r="G5" s="49"/>
      <c r="H5" s="49"/>
      <c r="I5" s="49"/>
      <c r="J5" s="49"/>
      <c r="K5" s="49"/>
      <c r="L5" s="49"/>
      <c r="M5" s="49"/>
      <c r="N5" s="49"/>
    </row>
    <row r="6" spans="1:14" ht="15">
      <c r="A6" s="49" t="s">
        <v>68</v>
      </c>
      <c r="B6" s="49"/>
      <c r="C6" s="1369"/>
      <c r="D6" s="49"/>
      <c r="E6" s="49"/>
      <c r="F6" s="49"/>
      <c r="G6" s="49"/>
      <c r="H6" s="49"/>
      <c r="I6" s="49"/>
      <c r="J6" s="49"/>
      <c r="K6" s="56"/>
      <c r="L6" s="49"/>
      <c r="M6" s="49"/>
      <c r="N6" s="49"/>
    </row>
    <row r="7" spans="1:14" ht="18">
      <c r="A7" s="49" t="s">
        <v>1612</v>
      </c>
      <c r="B7" s="407"/>
      <c r="C7" s="1369"/>
      <c r="D7" s="1369"/>
      <c r="E7" s="49"/>
      <c r="F7" s="49"/>
      <c r="G7" s="49"/>
      <c r="H7" s="49"/>
      <c r="I7" s="49"/>
      <c r="J7" s="49"/>
      <c r="K7" s="49"/>
      <c r="L7" s="49"/>
      <c r="M7" s="49"/>
      <c r="N7" s="49"/>
    </row>
    <row r="8" spans="1:14" ht="15">
      <c r="A8" s="49"/>
      <c r="B8" s="49"/>
      <c r="C8" s="1369"/>
      <c r="D8" s="49"/>
      <c r="E8" s="49"/>
      <c r="F8" s="49"/>
      <c r="G8" s="49"/>
      <c r="H8" s="49"/>
      <c r="I8" s="49"/>
      <c r="J8" s="49"/>
      <c r="K8" s="49"/>
      <c r="L8" s="49"/>
      <c r="M8" s="49"/>
      <c r="N8" s="49"/>
    </row>
    <row r="9" spans="1:14" ht="15">
      <c r="A9" s="49" t="s">
        <v>42</v>
      </c>
      <c r="B9" s="49" t="s">
        <v>166</v>
      </c>
      <c r="C9" s="1369"/>
      <c r="D9" s="49"/>
      <c r="E9" s="49"/>
      <c r="F9" s="49"/>
      <c r="G9" s="49"/>
      <c r="H9" s="49"/>
      <c r="I9" s="49"/>
      <c r="J9" s="49"/>
      <c r="K9" s="49"/>
      <c r="L9" s="49"/>
      <c r="M9" s="49"/>
      <c r="N9" s="49"/>
    </row>
    <row r="10" spans="1:14" ht="15">
      <c r="A10" s="49"/>
      <c r="B10" s="49" t="s">
        <v>167</v>
      </c>
      <c r="C10" s="1369"/>
      <c r="D10" s="49"/>
      <c r="E10" s="49"/>
      <c r="F10" s="49"/>
      <c r="G10" s="49"/>
      <c r="H10" s="49"/>
      <c r="I10" s="49"/>
      <c r="J10" s="49"/>
      <c r="K10" s="49"/>
      <c r="L10" s="49"/>
      <c r="M10" s="49"/>
      <c r="N10" s="49"/>
    </row>
    <row r="11" spans="1:14" ht="18">
      <c r="A11" s="49"/>
      <c r="B11" s="49" t="s">
        <v>1613</v>
      </c>
      <c r="C11" s="1369"/>
      <c r="D11" s="49"/>
      <c r="E11" s="49"/>
      <c r="F11" s="49"/>
      <c r="G11" s="408"/>
      <c r="H11" s="1369"/>
      <c r="I11" s="49"/>
      <c r="J11" s="49"/>
      <c r="K11" s="49"/>
      <c r="L11" s="49"/>
      <c r="M11" s="49"/>
      <c r="N11" s="49"/>
    </row>
    <row r="12" spans="1:14" ht="15">
      <c r="A12" s="49"/>
      <c r="B12" s="49"/>
      <c r="C12" s="1369"/>
      <c r="D12" s="49"/>
      <c r="E12" s="49"/>
      <c r="F12" s="49"/>
      <c r="G12" s="49"/>
      <c r="H12" s="49"/>
      <c r="I12" s="49"/>
      <c r="J12" s="49"/>
      <c r="K12" s="49"/>
      <c r="L12" s="49"/>
      <c r="M12" s="49"/>
      <c r="N12" s="49"/>
    </row>
    <row r="13" spans="1:14" ht="15">
      <c r="A13" s="49" t="s">
        <v>43</v>
      </c>
      <c r="B13" s="49" t="s">
        <v>436</v>
      </c>
      <c r="C13" s="1369"/>
      <c r="D13" s="49"/>
      <c r="E13" s="49"/>
      <c r="F13" s="49"/>
      <c r="G13" s="49"/>
      <c r="H13" s="49"/>
      <c r="I13" s="49"/>
      <c r="J13" s="49"/>
      <c r="K13" s="49"/>
      <c r="L13" s="49"/>
      <c r="M13" s="49"/>
      <c r="N13" s="49"/>
    </row>
    <row r="14" spans="1:14" ht="15">
      <c r="A14" s="49"/>
      <c r="B14" s="49" t="s">
        <v>5</v>
      </c>
      <c r="C14" s="1369"/>
      <c r="D14" s="49"/>
      <c r="E14" s="49"/>
      <c r="F14" s="49"/>
      <c r="G14" s="49"/>
      <c r="H14" s="49"/>
      <c r="I14" s="49"/>
      <c r="J14" s="49"/>
      <c r="K14" s="49"/>
      <c r="L14" s="49"/>
      <c r="M14" s="49"/>
      <c r="N14" s="49"/>
    </row>
    <row r="15" spans="1:14" ht="15">
      <c r="A15" s="49"/>
      <c r="B15" s="49" t="s">
        <v>6</v>
      </c>
      <c r="C15" s="1369"/>
      <c r="D15" s="49"/>
      <c r="E15" s="49"/>
      <c r="F15" s="49"/>
      <c r="G15" s="49"/>
      <c r="H15" s="49"/>
      <c r="I15" s="49"/>
      <c r="J15" s="49"/>
      <c r="K15" s="1501" t="s">
        <v>841</v>
      </c>
      <c r="L15" s="49"/>
      <c r="M15" s="49"/>
      <c r="N15" s="49"/>
    </row>
    <row r="16" spans="1:14" ht="15" customHeight="1">
      <c r="A16" s="49"/>
      <c r="B16" s="49"/>
      <c r="C16" s="1369"/>
      <c r="D16" s="49"/>
      <c r="E16" s="49"/>
      <c r="F16" s="49"/>
      <c r="G16" s="49"/>
      <c r="H16" s="49"/>
      <c r="I16" s="49"/>
      <c r="J16" s="49"/>
      <c r="K16" s="1501"/>
      <c r="L16" s="49"/>
      <c r="M16" s="49"/>
      <c r="N16" s="49"/>
    </row>
    <row r="17" spans="1:14" ht="15" customHeight="1">
      <c r="A17" s="49" t="s">
        <v>44</v>
      </c>
      <c r="B17" s="49" t="s">
        <v>292</v>
      </c>
      <c r="C17" s="1369"/>
      <c r="D17" s="49"/>
      <c r="E17" s="49"/>
      <c r="F17" s="49"/>
      <c r="G17" s="49"/>
      <c r="H17" s="49"/>
      <c r="I17" s="49"/>
      <c r="J17" s="49"/>
      <c r="K17" s="1501"/>
      <c r="L17" s="49"/>
      <c r="M17" s="49"/>
      <c r="N17" s="49"/>
    </row>
    <row r="18" spans="1:14" ht="15">
      <c r="A18" s="49"/>
      <c r="B18" s="49"/>
      <c r="C18" s="1369"/>
      <c r="D18" s="49"/>
      <c r="E18" s="49"/>
      <c r="F18" s="49"/>
      <c r="G18" s="49"/>
      <c r="H18" s="49"/>
      <c r="I18" s="49"/>
      <c r="J18" s="1369"/>
      <c r="K18" s="1501"/>
      <c r="L18" s="49"/>
      <c r="M18" s="49"/>
      <c r="N18" s="49"/>
    </row>
    <row r="19" spans="1:14" ht="15" customHeight="1">
      <c r="A19" s="1369"/>
      <c r="B19" s="49" t="s">
        <v>200</v>
      </c>
      <c r="C19" s="49"/>
      <c r="D19" s="1369"/>
      <c r="E19" s="49"/>
      <c r="F19" s="49"/>
      <c r="G19" s="49"/>
      <c r="H19" s="49"/>
      <c r="I19" s="49"/>
      <c r="J19" s="1370"/>
      <c r="K19" s="1501"/>
      <c r="L19" s="49"/>
      <c r="M19" s="49"/>
      <c r="N19" s="49"/>
    </row>
    <row r="20" spans="1:14" ht="15">
      <c r="A20" s="1369"/>
      <c r="B20" s="1369"/>
      <c r="C20" s="49"/>
      <c r="D20" s="1369"/>
      <c r="E20" s="49"/>
      <c r="F20" s="49"/>
      <c r="G20" s="49"/>
      <c r="H20" s="49"/>
      <c r="I20" s="49"/>
      <c r="J20" s="49"/>
      <c r="K20" s="1501"/>
      <c r="L20" s="49"/>
      <c r="M20" s="49"/>
      <c r="N20" s="49"/>
    </row>
    <row r="21" spans="1:14" ht="15">
      <c r="A21" s="1369"/>
      <c r="B21" s="49" t="s">
        <v>293</v>
      </c>
      <c r="C21" s="62" t="s">
        <v>168</v>
      </c>
      <c r="D21" s="49" t="s">
        <v>294</v>
      </c>
      <c r="E21" s="1369"/>
      <c r="F21" s="49"/>
      <c r="G21" s="49"/>
      <c r="H21" s="49"/>
      <c r="I21" s="49"/>
      <c r="J21" s="49"/>
      <c r="K21" s="1501"/>
      <c r="L21" s="49"/>
      <c r="M21" s="49"/>
      <c r="N21" s="49"/>
    </row>
    <row r="22" spans="1:14" ht="15">
      <c r="A22" s="1369"/>
      <c r="B22" s="1369"/>
      <c r="C22" s="1369"/>
      <c r="D22" s="49" t="s">
        <v>190</v>
      </c>
      <c r="E22" s="49"/>
      <c r="F22" s="49"/>
      <c r="G22" s="49"/>
      <c r="H22" s="49"/>
      <c r="K22" s="1376">
        <v>3.3894736842105264E-3</v>
      </c>
      <c r="L22" s="49"/>
      <c r="M22" s="49"/>
      <c r="N22" s="49"/>
    </row>
    <row r="23" spans="1:14" ht="15">
      <c r="A23" s="1369"/>
      <c r="B23" s="1369"/>
      <c r="C23" s="1369"/>
      <c r="D23" s="1369"/>
      <c r="E23" s="49"/>
      <c r="F23" s="49"/>
      <c r="G23" s="49"/>
      <c r="H23" s="49"/>
      <c r="I23" s="49"/>
      <c r="J23" s="49"/>
      <c r="K23" s="49"/>
      <c r="L23" s="49"/>
      <c r="M23" s="49"/>
      <c r="N23" s="49"/>
    </row>
    <row r="24" spans="1:14" ht="15">
      <c r="A24" s="1369"/>
      <c r="B24" s="1369"/>
      <c r="C24" s="1369"/>
      <c r="D24" s="49" t="s">
        <v>299</v>
      </c>
      <c r="E24" s="1369"/>
      <c r="F24" s="1369"/>
      <c r="G24" s="1369"/>
      <c r="H24" s="49"/>
      <c r="I24" s="49"/>
      <c r="J24" s="49"/>
      <c r="K24" s="49"/>
      <c r="L24" s="49"/>
      <c r="M24" s="49"/>
      <c r="N24" s="49"/>
    </row>
    <row r="25" spans="1:14" ht="15">
      <c r="A25" s="49"/>
      <c r="B25" s="1369"/>
      <c r="C25" s="1369"/>
      <c r="D25" s="49" t="s">
        <v>300</v>
      </c>
      <c r="E25" s="1369"/>
      <c r="F25" s="49"/>
      <c r="G25" s="49"/>
      <c r="H25" s="49"/>
      <c r="I25" s="49"/>
      <c r="J25" s="49"/>
      <c r="K25" s="49"/>
      <c r="L25" s="49"/>
      <c r="M25" s="49"/>
      <c r="N25" s="49"/>
    </row>
    <row r="26" spans="1:14" ht="15">
      <c r="A26" s="1369"/>
      <c r="B26" s="1369"/>
      <c r="C26" s="49"/>
      <c r="D26" s="1369"/>
      <c r="E26" s="1369"/>
      <c r="F26" s="49"/>
      <c r="G26" s="49"/>
      <c r="H26" s="49"/>
      <c r="I26" s="49"/>
      <c r="J26" s="49"/>
      <c r="K26" s="49"/>
      <c r="L26" s="49"/>
      <c r="M26" s="49"/>
      <c r="N26" s="49"/>
    </row>
    <row r="27" spans="1:14" ht="15">
      <c r="A27" s="406" t="s">
        <v>79</v>
      </c>
      <c r="B27" s="1371"/>
      <c r="C27" s="1371"/>
      <c r="D27" s="406"/>
      <c r="E27" s="406"/>
      <c r="F27" s="406"/>
      <c r="G27" s="406"/>
      <c r="H27" s="406"/>
      <c r="I27" s="49"/>
      <c r="J27" s="49"/>
      <c r="K27" s="49"/>
      <c r="L27" s="49"/>
      <c r="M27" s="49"/>
      <c r="N27" s="49"/>
    </row>
    <row r="28" spans="1:14" ht="15">
      <c r="A28" s="1369"/>
      <c r="B28" s="1369"/>
      <c r="C28" s="1369"/>
      <c r="D28" s="1369"/>
      <c r="E28" s="1369"/>
      <c r="F28" s="1369"/>
      <c r="G28" s="1369"/>
      <c r="H28" s="1369"/>
      <c r="I28" s="1369"/>
      <c r="J28" s="1369"/>
      <c r="K28" s="1369"/>
      <c r="L28" s="1369"/>
      <c r="M28" s="1369"/>
      <c r="N28" s="49"/>
    </row>
    <row r="29" spans="1:14" ht="15">
      <c r="A29" s="1369"/>
      <c r="B29" s="1369"/>
      <c r="C29" s="1369"/>
      <c r="D29" s="1369"/>
      <c r="E29" s="1369"/>
      <c r="F29" s="1369"/>
      <c r="G29" s="1369"/>
      <c r="H29" s="1369"/>
      <c r="I29" s="1369"/>
      <c r="J29" s="1369"/>
      <c r="K29" s="1369"/>
      <c r="L29" s="1369"/>
      <c r="M29" s="1369"/>
      <c r="N29" s="49"/>
    </row>
    <row r="30" spans="1:14" ht="15">
      <c r="A30" s="49" t="s">
        <v>461</v>
      </c>
      <c r="B30" s="49" t="s">
        <v>462</v>
      </c>
      <c r="C30" s="49" t="s">
        <v>463</v>
      </c>
      <c r="D30" s="1369"/>
      <c r="E30" s="49"/>
      <c r="F30" s="49"/>
      <c r="G30" s="49"/>
      <c r="H30" s="49"/>
      <c r="I30" s="1369"/>
      <c r="J30" s="1369"/>
      <c r="K30" s="1369"/>
      <c r="L30" s="1369"/>
      <c r="M30" s="1369"/>
      <c r="N30" s="49"/>
    </row>
    <row r="31" spans="1:14" ht="15">
      <c r="A31" s="49"/>
      <c r="B31" s="49"/>
      <c r="C31" s="49"/>
      <c r="D31" s="1369"/>
      <c r="E31" s="49"/>
      <c r="F31" s="49"/>
      <c r="G31" s="49"/>
      <c r="H31" s="49"/>
      <c r="I31" s="1369"/>
      <c r="J31" s="1369"/>
      <c r="K31" s="1369"/>
      <c r="L31" s="1369"/>
      <c r="M31" s="1369"/>
      <c r="N31" s="1369"/>
    </row>
    <row r="32" spans="1:14" ht="15">
      <c r="A32" s="62" t="s">
        <v>71</v>
      </c>
      <c r="B32" s="62">
        <v>2007</v>
      </c>
      <c r="C32" s="49" t="s">
        <v>72</v>
      </c>
      <c r="D32" s="1369"/>
      <c r="E32" s="49"/>
      <c r="F32" s="49"/>
      <c r="G32" s="49"/>
      <c r="H32" s="49"/>
      <c r="I32" s="1369"/>
      <c r="J32" s="1369"/>
      <c r="K32" s="1369"/>
      <c r="L32" s="1369"/>
      <c r="M32" s="1369"/>
      <c r="N32" s="1369"/>
    </row>
    <row r="33" spans="1:14" ht="15">
      <c r="A33" s="62" t="s">
        <v>74</v>
      </c>
      <c r="B33" s="62">
        <v>2008</v>
      </c>
      <c r="C33" s="49" t="s">
        <v>73</v>
      </c>
      <c r="D33" s="1369"/>
      <c r="E33" s="49"/>
      <c r="F33" s="49"/>
      <c r="G33" s="49"/>
      <c r="H33" s="49"/>
      <c r="I33" s="1369"/>
      <c r="J33" s="1369"/>
      <c r="K33" s="1369"/>
      <c r="L33" s="1369"/>
      <c r="M33" s="1369"/>
      <c r="N33" s="1369"/>
    </row>
    <row r="34" spans="1:14" ht="15">
      <c r="A34" s="62" t="s">
        <v>464</v>
      </c>
      <c r="B34" s="62">
        <v>2009</v>
      </c>
      <c r="C34" s="49" t="s">
        <v>76</v>
      </c>
      <c r="D34" s="1369"/>
      <c r="E34" s="49"/>
      <c r="F34" s="49"/>
      <c r="G34" s="49"/>
      <c r="H34" s="49"/>
      <c r="I34" s="1369"/>
      <c r="J34" s="1369"/>
      <c r="K34" s="1369"/>
      <c r="L34" s="1369"/>
      <c r="M34" s="1369"/>
      <c r="N34" s="1369"/>
    </row>
    <row r="35" spans="1:14" ht="15">
      <c r="A35" s="62" t="s">
        <v>74</v>
      </c>
      <c r="B35" s="62">
        <v>2009</v>
      </c>
      <c r="C35" s="49" t="s">
        <v>83</v>
      </c>
      <c r="D35" s="1369"/>
      <c r="E35" s="49"/>
      <c r="F35" s="49"/>
      <c r="G35" s="49"/>
      <c r="H35" s="49"/>
      <c r="I35" s="1369"/>
      <c r="J35" s="1369"/>
      <c r="K35" s="1369"/>
      <c r="L35" s="1369"/>
      <c r="M35" s="1369"/>
      <c r="N35" s="1369"/>
    </row>
    <row r="36" spans="1:14" ht="15">
      <c r="A36" s="62" t="s">
        <v>74</v>
      </c>
      <c r="B36" s="62">
        <f>+B35</f>
        <v>2009</v>
      </c>
      <c r="C36" s="49" t="s">
        <v>84</v>
      </c>
      <c r="D36" s="1369"/>
      <c r="E36" s="49"/>
      <c r="F36" s="49"/>
      <c r="G36" s="49"/>
      <c r="H36" s="49"/>
      <c r="I36" s="1369"/>
      <c r="J36" s="1369"/>
      <c r="K36" s="1369"/>
      <c r="L36" s="1369"/>
      <c r="M36" s="1369"/>
      <c r="N36" s="1369"/>
    </row>
    <row r="37" spans="1:14" ht="15">
      <c r="A37" s="62" t="s">
        <v>464</v>
      </c>
      <c r="B37" s="62">
        <v>2010</v>
      </c>
      <c r="C37" s="49" t="s">
        <v>77</v>
      </c>
      <c r="D37" s="1369"/>
      <c r="E37" s="49"/>
      <c r="F37" s="49"/>
      <c r="G37" s="49"/>
      <c r="H37" s="49"/>
      <c r="I37" s="1369"/>
      <c r="J37" s="1369"/>
      <c r="K37" s="1369"/>
      <c r="L37" s="1369"/>
      <c r="M37" s="1369"/>
      <c r="N37" s="1369"/>
    </row>
    <row r="38" spans="1:14" ht="15">
      <c r="A38" s="62" t="s">
        <v>74</v>
      </c>
      <c r="B38" s="62">
        <v>2010</v>
      </c>
      <c r="C38" s="49" t="s">
        <v>85</v>
      </c>
      <c r="D38" s="1369"/>
      <c r="E38" s="49"/>
      <c r="F38" s="49"/>
      <c r="G38" s="49"/>
      <c r="H38" s="49"/>
      <c r="I38" s="1369"/>
      <c r="J38" s="1369"/>
      <c r="K38" s="1369"/>
      <c r="L38" s="1369"/>
      <c r="M38" s="1369"/>
      <c r="N38" s="1369"/>
    </row>
    <row r="39" spans="1:14" ht="15">
      <c r="A39" s="62" t="str">
        <f>+A38</f>
        <v>Sept</v>
      </c>
      <c r="B39" s="62">
        <f>+B38</f>
        <v>2010</v>
      </c>
      <c r="C39" s="49" t="s">
        <v>89</v>
      </c>
      <c r="D39" s="1369"/>
      <c r="E39" s="49"/>
      <c r="F39" s="49"/>
      <c r="G39" s="49"/>
      <c r="H39" s="49"/>
      <c r="I39" s="1369"/>
      <c r="J39" s="1369"/>
      <c r="K39" s="1369"/>
      <c r="L39" s="1369"/>
      <c r="M39" s="1369"/>
      <c r="N39" s="1369"/>
    </row>
    <row r="40" spans="1:14" ht="15">
      <c r="A40" s="62" t="s">
        <v>464</v>
      </c>
      <c r="B40" s="62" t="s">
        <v>75</v>
      </c>
      <c r="C40" s="49" t="s">
        <v>78</v>
      </c>
      <c r="D40" s="1369"/>
      <c r="E40" s="49"/>
      <c r="F40" s="49"/>
      <c r="G40" s="49"/>
      <c r="H40" s="49"/>
      <c r="I40" s="1369"/>
      <c r="J40" s="1369"/>
      <c r="K40" s="1369"/>
      <c r="L40" s="1369"/>
      <c r="M40" s="1369"/>
      <c r="N40" s="1369"/>
    </row>
    <row r="41" spans="1:14" ht="15">
      <c r="A41" s="62" t="s">
        <v>74</v>
      </c>
      <c r="B41" s="62" t="s">
        <v>75</v>
      </c>
      <c r="C41" s="49" t="s">
        <v>90</v>
      </c>
      <c r="D41" s="1369"/>
      <c r="E41" s="49"/>
      <c r="F41" s="49"/>
      <c r="G41" s="49"/>
      <c r="H41" s="49"/>
      <c r="I41" s="1369"/>
      <c r="J41" s="1369"/>
      <c r="K41" s="1369"/>
      <c r="L41" s="1369"/>
      <c r="M41" s="1369"/>
      <c r="N41" s="1369"/>
    </row>
    <row r="42" spans="1:14" ht="15">
      <c r="A42" s="62" t="str">
        <f>+A41</f>
        <v>Sept</v>
      </c>
      <c r="B42" s="62" t="s">
        <v>75</v>
      </c>
      <c r="C42" s="49" t="s">
        <v>91</v>
      </c>
      <c r="D42" s="1369"/>
      <c r="E42" s="49"/>
      <c r="F42" s="49"/>
      <c r="G42" s="49"/>
      <c r="H42" s="49"/>
      <c r="I42" s="1369"/>
      <c r="J42" s="1369"/>
      <c r="K42" s="1369"/>
      <c r="L42" s="1369"/>
      <c r="M42" s="1369"/>
      <c r="N42" s="1369"/>
    </row>
    <row r="43" spans="1:14" ht="15">
      <c r="A43" s="1369"/>
      <c r="B43" s="1369"/>
      <c r="C43" s="1369"/>
      <c r="D43" s="49"/>
      <c r="E43" s="49"/>
      <c r="F43" s="49"/>
      <c r="G43" s="49"/>
      <c r="H43" s="49"/>
      <c r="I43" s="1369"/>
      <c r="J43" s="1369"/>
      <c r="K43" s="1369"/>
      <c r="L43" s="1369"/>
      <c r="M43" s="1369"/>
      <c r="N43" s="1369"/>
    </row>
    <row r="44" spans="1:14" ht="15">
      <c r="A44" s="1369"/>
      <c r="B44" s="1369"/>
      <c r="C44" s="1369"/>
      <c r="D44" s="49"/>
      <c r="E44" s="49"/>
      <c r="F44" s="49"/>
      <c r="G44" s="49"/>
      <c r="H44" s="49"/>
      <c r="I44" s="1369"/>
      <c r="J44" s="1369"/>
      <c r="K44" s="1369"/>
      <c r="L44" s="1369"/>
      <c r="M44" s="1369"/>
      <c r="N44" s="1369"/>
    </row>
    <row r="45" spans="1:14" ht="18">
      <c r="A45" s="461">
        <v>1</v>
      </c>
      <c r="B45" s="49" t="s">
        <v>3</v>
      </c>
      <c r="C45" s="49"/>
      <c r="D45" s="49"/>
      <c r="E45" s="49"/>
      <c r="F45" s="49"/>
      <c r="G45" s="49"/>
      <c r="H45" s="49"/>
      <c r="I45" s="49"/>
      <c r="J45" s="49"/>
      <c r="K45" s="1369"/>
      <c r="L45" s="1369"/>
      <c r="M45" s="1369"/>
      <c r="N45" s="1369"/>
    </row>
    <row r="46" spans="1:14" ht="18">
      <c r="A46" s="462"/>
      <c r="B46" s="49" t="s">
        <v>82</v>
      </c>
      <c r="C46" s="49"/>
      <c r="D46" s="49"/>
      <c r="E46" s="49"/>
      <c r="F46" s="49"/>
      <c r="G46" s="49"/>
      <c r="H46" s="49"/>
      <c r="I46" s="49"/>
      <c r="J46" s="49"/>
      <c r="K46" s="1369"/>
      <c r="L46" s="1369"/>
      <c r="M46" s="1369"/>
      <c r="N46" s="1369"/>
    </row>
    <row r="47" spans="1:14" ht="18">
      <c r="A47" s="462"/>
      <c r="B47" s="49"/>
      <c r="C47" s="49"/>
      <c r="D47" s="49"/>
      <c r="E47" s="49"/>
      <c r="F47" s="49"/>
      <c r="G47" s="49"/>
      <c r="H47" s="49"/>
      <c r="I47" s="49"/>
      <c r="J47" s="49"/>
      <c r="K47" s="1369"/>
      <c r="L47" s="1369"/>
      <c r="M47" s="1369"/>
      <c r="N47" s="1369"/>
    </row>
    <row r="48" spans="1:14" ht="18">
      <c r="A48" s="461">
        <v>2</v>
      </c>
      <c r="B48" s="49" t="s">
        <v>175</v>
      </c>
      <c r="C48" s="49"/>
      <c r="D48" s="49"/>
      <c r="E48" s="49"/>
      <c r="F48" s="49"/>
      <c r="G48" s="49"/>
      <c r="H48" s="49"/>
      <c r="I48" s="49"/>
      <c r="J48" s="49"/>
      <c r="K48" s="1369"/>
      <c r="L48" s="1369"/>
      <c r="M48" s="1369"/>
      <c r="N48" s="1369"/>
    </row>
    <row r="49" spans="1:14" ht="15">
      <c r="A49" s="49"/>
      <c r="B49" s="49" t="s">
        <v>176</v>
      </c>
      <c r="C49" s="49"/>
      <c r="D49" s="49"/>
      <c r="E49" s="49"/>
      <c r="F49" s="49"/>
      <c r="G49" s="49"/>
      <c r="H49" s="49"/>
      <c r="I49" s="49"/>
      <c r="J49" s="49"/>
      <c r="K49" s="1369"/>
      <c r="L49" s="1369"/>
      <c r="M49" s="1369"/>
      <c r="N49" s="1369"/>
    </row>
    <row r="50" spans="1:14" ht="15">
      <c r="A50" s="49"/>
      <c r="B50" s="49" t="s">
        <v>4</v>
      </c>
      <c r="C50" s="49"/>
      <c r="D50" s="49"/>
      <c r="E50" s="49"/>
      <c r="F50" s="49"/>
      <c r="G50" s="49"/>
      <c r="H50" s="49"/>
      <c r="I50" s="49"/>
      <c r="J50" s="49"/>
      <c r="K50" s="1369"/>
      <c r="L50" s="1369"/>
      <c r="M50" s="1369"/>
      <c r="N50" s="1369"/>
    </row>
    <row r="51" spans="1:14" ht="15">
      <c r="A51" s="49"/>
      <c r="B51" s="49" t="s">
        <v>177</v>
      </c>
      <c r="C51" s="49"/>
      <c r="D51" s="49"/>
      <c r="E51" s="49"/>
      <c r="F51" s="49"/>
      <c r="G51" s="49"/>
      <c r="H51" s="49"/>
      <c r="I51" s="49"/>
      <c r="J51" s="49"/>
      <c r="K51" s="1369"/>
      <c r="L51" s="1369"/>
      <c r="M51" s="1369"/>
      <c r="N51" s="1369"/>
    </row>
    <row r="52" spans="1:14" ht="15">
      <c r="A52" s="49"/>
      <c r="B52" s="49" t="s">
        <v>178</v>
      </c>
      <c r="C52" s="49"/>
      <c r="D52" s="49"/>
      <c r="E52" s="49"/>
      <c r="F52" s="49"/>
      <c r="G52" s="49"/>
      <c r="H52" s="49"/>
      <c r="I52" s="49"/>
      <c r="J52" s="49"/>
      <c r="K52" s="1369"/>
      <c r="L52" s="1369"/>
      <c r="M52" s="1369"/>
      <c r="N52" s="1369"/>
    </row>
    <row r="53" spans="1:14" ht="15">
      <c r="A53" s="49"/>
      <c r="B53" s="49" t="s">
        <v>179</v>
      </c>
      <c r="C53" s="49"/>
      <c r="D53" s="49"/>
      <c r="E53" s="49"/>
      <c r="F53" s="49"/>
      <c r="G53" s="49"/>
      <c r="H53" s="49"/>
      <c r="I53" s="49"/>
      <c r="J53" s="49"/>
      <c r="K53" s="1369"/>
      <c r="L53" s="1369"/>
      <c r="M53" s="1369"/>
      <c r="N53" s="1369"/>
    </row>
    <row r="54" spans="1:14" ht="15">
      <c r="A54" s="49"/>
      <c r="B54" s="49"/>
      <c r="C54" s="49"/>
      <c r="D54" s="49"/>
      <c r="E54" s="49"/>
      <c r="F54" s="49"/>
      <c r="G54" s="49"/>
      <c r="H54" s="49"/>
      <c r="I54" s="49"/>
      <c r="J54" s="49"/>
      <c r="K54" s="1369"/>
      <c r="L54" s="1369"/>
      <c r="M54" s="1369"/>
      <c r="N54" s="1369"/>
    </row>
    <row r="55" spans="1:14" ht="15">
      <c r="A55" s="49"/>
      <c r="B55" s="49"/>
      <c r="C55" s="49"/>
      <c r="D55" s="49"/>
      <c r="E55" s="49"/>
      <c r="F55" s="49"/>
      <c r="G55" s="49"/>
      <c r="H55" s="49"/>
      <c r="I55" s="49"/>
      <c r="J55" s="49"/>
      <c r="K55" s="1369"/>
      <c r="L55" s="1369"/>
      <c r="M55" s="1369"/>
      <c r="N55" s="1369"/>
    </row>
    <row r="56" spans="1:14" ht="15">
      <c r="A56" s="49"/>
      <c r="B56" s="49" t="s">
        <v>397</v>
      </c>
      <c r="C56" s="62"/>
      <c r="D56" s="49" t="s">
        <v>398</v>
      </c>
      <c r="E56" s="49"/>
      <c r="F56" s="49"/>
      <c r="G56" s="49"/>
      <c r="H56" s="1372"/>
      <c r="I56" s="49"/>
      <c r="J56" s="49"/>
      <c r="K56" s="1369"/>
      <c r="L56" s="1369"/>
      <c r="M56" s="1369"/>
      <c r="N56" s="1369"/>
    </row>
    <row r="57" spans="1:14" ht="15">
      <c r="A57" s="49"/>
      <c r="B57" s="49"/>
      <c r="C57" s="62"/>
      <c r="D57" s="49"/>
      <c r="E57" s="49"/>
      <c r="F57" s="49"/>
      <c r="G57" s="49"/>
      <c r="H57" s="49"/>
      <c r="I57" s="49"/>
      <c r="J57" s="49"/>
      <c r="K57" s="1369"/>
      <c r="L57" s="1369"/>
      <c r="M57" s="1369"/>
      <c r="N57" s="1369"/>
    </row>
    <row r="58" spans="1:14" ht="15">
      <c r="A58" s="49" t="s">
        <v>507</v>
      </c>
      <c r="B58" s="49" t="s">
        <v>7</v>
      </c>
      <c r="C58" s="62"/>
      <c r="D58" s="49"/>
      <c r="E58" s="49"/>
      <c r="F58" s="49"/>
      <c r="H58" s="49"/>
      <c r="I58" s="711">
        <v>966221.63935485005</v>
      </c>
      <c r="J58" s="49"/>
      <c r="K58" s="699"/>
      <c r="L58" s="1369"/>
      <c r="M58" s="1369"/>
      <c r="N58" s="1369"/>
    </row>
    <row r="59" spans="1:14" ht="15">
      <c r="A59" s="49" t="s">
        <v>616</v>
      </c>
      <c r="B59" s="49" t="s">
        <v>8</v>
      </c>
      <c r="C59" s="62"/>
      <c r="D59" s="49"/>
      <c r="E59" s="49"/>
      <c r="F59" s="49"/>
      <c r="H59" s="49"/>
      <c r="I59" s="711">
        <v>953288.51243167999</v>
      </c>
      <c r="J59" s="49"/>
      <c r="K59" s="1369"/>
      <c r="L59" s="1369"/>
      <c r="M59" s="1369"/>
      <c r="N59" s="1369"/>
    </row>
    <row r="60" spans="1:14" ht="15">
      <c r="A60" s="49" t="s">
        <v>485</v>
      </c>
      <c r="B60" s="49" t="s">
        <v>218</v>
      </c>
      <c r="C60" s="62"/>
      <c r="D60" s="49"/>
      <c r="E60" s="49"/>
      <c r="F60" s="49"/>
      <c r="H60" s="49"/>
      <c r="I60" s="699">
        <f>I58-I59</f>
        <v>12933.126923170057</v>
      </c>
      <c r="J60" s="49"/>
      <c r="K60" s="1369"/>
      <c r="L60" s="1369"/>
      <c r="M60" s="1369"/>
      <c r="N60" s="1369"/>
    </row>
    <row r="61" spans="1:14" ht="15">
      <c r="A61" s="49" t="s">
        <v>508</v>
      </c>
      <c r="B61" s="49" t="s">
        <v>401</v>
      </c>
      <c r="C61" s="62"/>
      <c r="D61" s="49"/>
      <c r="E61" s="49"/>
      <c r="F61" s="49"/>
      <c r="H61" s="49"/>
      <c r="I61" s="1373">
        <f>(1+K22)^24</f>
        <v>1.0845984396356874</v>
      </c>
      <c r="J61" s="49"/>
      <c r="K61" s="1369"/>
      <c r="L61" s="1369"/>
      <c r="M61" s="1369"/>
      <c r="N61" s="1369"/>
    </row>
    <row r="62" spans="1:14" ht="15">
      <c r="A62" s="49" t="s">
        <v>506</v>
      </c>
      <c r="B62" s="49" t="s">
        <v>219</v>
      </c>
      <c r="C62" s="62"/>
      <c r="D62" s="49"/>
      <c r="E62" s="49"/>
      <c r="F62" s="49"/>
      <c r="H62" s="49"/>
      <c r="I62" s="699">
        <f>I60*I61</f>
        <v>14027.249280480542</v>
      </c>
      <c r="J62" s="49"/>
      <c r="K62" s="1369"/>
      <c r="L62" s="1369"/>
      <c r="M62" s="1369"/>
      <c r="N62" s="1369"/>
    </row>
    <row r="63" spans="1:14" ht="15">
      <c r="A63" s="49"/>
      <c r="B63" s="49"/>
      <c r="C63" s="62"/>
      <c r="D63" s="49"/>
      <c r="E63" s="49"/>
      <c r="F63" s="49"/>
      <c r="G63" s="49"/>
      <c r="H63" s="49"/>
      <c r="I63" s="49"/>
      <c r="J63" s="49"/>
      <c r="K63" s="1369"/>
      <c r="L63" s="1369"/>
      <c r="M63" s="1369"/>
      <c r="N63" s="1369"/>
    </row>
    <row r="64" spans="1:14" ht="15">
      <c r="A64" s="49"/>
      <c r="B64" s="49" t="s">
        <v>402</v>
      </c>
      <c r="C64" s="49"/>
      <c r="D64" s="49"/>
      <c r="E64" s="49"/>
      <c r="F64" s="49"/>
      <c r="G64" s="49"/>
      <c r="H64" s="49"/>
      <c r="I64" s="78"/>
      <c r="J64" s="49"/>
      <c r="K64" s="1369"/>
      <c r="L64" s="1369"/>
      <c r="M64" s="1369"/>
      <c r="N64" s="1369"/>
    </row>
    <row r="65" spans="1:14" ht="15">
      <c r="A65" s="49"/>
      <c r="B65" s="49" t="s">
        <v>201</v>
      </c>
      <c r="C65" s="49"/>
      <c r="D65" s="49"/>
      <c r="E65" s="49"/>
      <c r="F65" s="49"/>
      <c r="G65" s="49"/>
      <c r="H65" s="49"/>
      <c r="I65" s="49"/>
      <c r="J65" s="49"/>
      <c r="K65" s="1369"/>
      <c r="L65" s="1369"/>
      <c r="M65" s="1369"/>
      <c r="N65" s="1369"/>
    </row>
    <row r="66" spans="1:14" ht="15">
      <c r="A66" s="49"/>
      <c r="B66" s="49"/>
      <c r="C66" s="49"/>
      <c r="D66" s="49"/>
      <c r="E66" s="49"/>
      <c r="F66" s="49"/>
      <c r="G66" s="49"/>
      <c r="H66" s="49"/>
      <c r="I66" s="49"/>
      <c r="J66" s="49"/>
      <c r="K66" s="1369"/>
      <c r="L66" s="1369"/>
      <c r="M66" s="1369"/>
      <c r="N66" s="1369"/>
    </row>
    <row r="67" spans="1:14">
      <c r="A67" s="1369"/>
      <c r="B67" s="1369"/>
      <c r="C67" s="1369"/>
      <c r="D67" s="1369"/>
      <c r="E67" s="1369"/>
      <c r="F67" s="1369"/>
      <c r="G67" s="1369"/>
      <c r="H67" s="1369"/>
      <c r="I67" s="1369"/>
      <c r="J67" s="1369"/>
      <c r="K67" s="1369"/>
      <c r="L67" s="1369"/>
      <c r="M67" s="1369"/>
      <c r="N67" s="1369"/>
    </row>
    <row r="68" spans="1:14">
      <c r="A68" s="1369"/>
      <c r="B68" s="1369"/>
      <c r="C68" s="1369"/>
      <c r="D68" s="1369"/>
      <c r="E68" s="1369"/>
      <c r="F68" s="1369"/>
      <c r="G68" s="1369"/>
      <c r="H68" s="1369"/>
      <c r="I68" s="1369"/>
      <c r="J68" s="1369"/>
      <c r="K68" s="1369"/>
      <c r="L68" s="1369"/>
      <c r="M68" s="1369"/>
      <c r="N68" s="1369"/>
    </row>
    <row r="69" spans="1:14">
      <c r="A69" s="1369"/>
      <c r="B69" s="1369"/>
      <c r="C69" s="1369"/>
      <c r="D69" s="1369"/>
      <c r="E69" s="1369"/>
      <c r="F69" s="1369"/>
      <c r="G69" s="1369"/>
      <c r="H69" s="1369"/>
      <c r="I69" s="1369"/>
      <c r="J69" s="1369"/>
      <c r="K69" s="1369"/>
      <c r="L69" s="1369"/>
      <c r="M69" s="1369"/>
      <c r="N69" s="1369"/>
    </row>
    <row r="70" spans="1:14">
      <c r="A70" s="1369"/>
      <c r="B70" s="1369"/>
      <c r="C70" s="1369"/>
      <c r="D70" s="1369"/>
      <c r="E70" s="1369"/>
      <c r="F70" s="1369"/>
      <c r="G70" s="1369"/>
      <c r="H70" s="1369"/>
      <c r="I70" s="1369"/>
      <c r="J70" s="1369"/>
      <c r="K70" s="1369"/>
      <c r="L70" s="1369"/>
      <c r="M70" s="1369"/>
      <c r="N70" s="1369"/>
    </row>
    <row r="71" spans="1:14">
      <c r="A71" s="1369"/>
      <c r="B71" s="1369"/>
      <c r="C71" s="1369"/>
      <c r="D71" s="1369"/>
      <c r="E71" s="1369"/>
      <c r="F71" s="1369"/>
      <c r="G71" s="1369"/>
      <c r="H71" s="1369"/>
      <c r="I71" s="1369"/>
      <c r="J71" s="1369"/>
      <c r="K71" s="1369"/>
      <c r="L71" s="1369"/>
      <c r="M71" s="1369"/>
      <c r="N71" s="1369"/>
    </row>
    <row r="72" spans="1:14">
      <c r="A72" s="1369"/>
      <c r="B72" s="1369"/>
      <c r="C72" s="1369"/>
      <c r="D72" s="1369"/>
      <c r="E72" s="1369"/>
      <c r="F72" s="1369"/>
      <c r="G72" s="1369"/>
      <c r="H72" s="1369"/>
      <c r="I72" s="1369"/>
      <c r="J72" s="1369"/>
      <c r="K72" s="1369"/>
      <c r="L72" s="1369"/>
      <c r="M72" s="1369"/>
      <c r="N72" s="1369"/>
    </row>
    <row r="73" spans="1:14">
      <c r="A73" s="1369"/>
      <c r="B73" s="1369"/>
      <c r="C73" s="1369"/>
      <c r="D73" s="1369"/>
      <c r="E73" s="1369"/>
      <c r="F73" s="1369"/>
      <c r="G73" s="1369"/>
      <c r="H73" s="1369"/>
      <c r="I73" s="1369"/>
      <c r="J73" s="1369"/>
      <c r="K73" s="1369"/>
      <c r="L73" s="1369"/>
      <c r="M73" s="1369"/>
      <c r="N73" s="1369"/>
    </row>
    <row r="74" spans="1:14">
      <c r="A74" s="1369"/>
      <c r="B74" s="1369"/>
      <c r="C74" s="1369"/>
      <c r="D74" s="1369"/>
      <c r="E74" s="1369"/>
      <c r="F74" s="1369"/>
      <c r="G74" s="1369"/>
      <c r="H74" s="1369"/>
      <c r="I74" s="1369"/>
      <c r="J74" s="1369"/>
      <c r="K74" s="1369"/>
      <c r="L74" s="1369"/>
      <c r="M74" s="1369"/>
      <c r="N74" s="1369"/>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14999847407452621"/>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417" t="str">
        <f>'Appendix A'!A1</f>
        <v xml:space="preserve">Virginia Electric and Power Company  </v>
      </c>
      <c r="B1" s="1417"/>
      <c r="C1" s="1417"/>
      <c r="D1" s="1417"/>
      <c r="E1" s="1417"/>
      <c r="F1" s="1417"/>
      <c r="G1" s="1417"/>
      <c r="H1" s="1417"/>
      <c r="I1" s="1417"/>
      <c r="J1" s="34"/>
      <c r="K1" s="34"/>
      <c r="L1" s="34"/>
      <c r="M1" s="34"/>
      <c r="N1" s="34"/>
    </row>
    <row r="2" spans="1:14" ht="18">
      <c r="A2" s="1417" t="s">
        <v>676</v>
      </c>
      <c r="B2" s="1417"/>
      <c r="C2" s="1417"/>
      <c r="D2" s="1417"/>
      <c r="E2" s="1417"/>
      <c r="F2" s="1417"/>
      <c r="G2" s="1417"/>
      <c r="H2" s="1417"/>
      <c r="I2" s="1417"/>
      <c r="J2" s="34"/>
      <c r="K2" s="34"/>
      <c r="L2" s="34"/>
      <c r="M2" s="34"/>
      <c r="N2" s="34"/>
    </row>
    <row r="3" spans="1:14" ht="15.75">
      <c r="A3" s="1500" t="s">
        <v>184</v>
      </c>
      <c r="B3" s="1500"/>
      <c r="C3" s="1500"/>
      <c r="D3" s="1500"/>
      <c r="E3" s="1500"/>
      <c r="F3" s="1500"/>
      <c r="G3" s="1500"/>
      <c r="H3" s="1500"/>
      <c r="I3" s="1500"/>
      <c r="J3" s="1500"/>
      <c r="K3" s="219"/>
      <c r="L3" s="219"/>
      <c r="M3" s="219"/>
      <c r="N3" s="219"/>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406"/>
      <c r="F6" s="406"/>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185</v>
      </c>
      <c r="B8" s="34"/>
      <c r="C8" s="159"/>
      <c r="D8" s="34"/>
      <c r="E8" s="34"/>
      <c r="F8" s="34"/>
      <c r="G8" s="34"/>
      <c r="H8" s="34"/>
      <c r="I8" s="34"/>
      <c r="J8" s="34"/>
      <c r="K8" s="38"/>
      <c r="L8" s="34"/>
      <c r="M8" s="34"/>
      <c r="N8" s="34"/>
    </row>
    <row r="9" spans="1:14" ht="18">
      <c r="A9" s="49" t="s">
        <v>1610</v>
      </c>
      <c r="B9" s="159"/>
      <c r="C9" s="159"/>
      <c r="D9" s="159"/>
      <c r="E9" s="159"/>
      <c r="F9" s="159"/>
      <c r="G9" s="407"/>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405</v>
      </c>
      <c r="C11" s="159"/>
      <c r="D11" s="34"/>
      <c r="E11" s="34"/>
      <c r="F11" s="34"/>
      <c r="G11" s="34"/>
      <c r="H11" s="34"/>
      <c r="I11" s="34"/>
      <c r="J11" s="34"/>
      <c r="K11" s="34"/>
      <c r="L11" s="34"/>
      <c r="M11" s="34"/>
      <c r="N11" s="34"/>
    </row>
    <row r="12" spans="1:14" ht="15">
      <c r="A12" s="34"/>
      <c r="B12" s="34" t="s">
        <v>167</v>
      </c>
      <c r="C12" s="159"/>
      <c r="D12" s="34"/>
      <c r="E12" s="34"/>
      <c r="F12" s="34"/>
      <c r="G12" s="34"/>
      <c r="H12" s="34"/>
      <c r="I12" s="34"/>
      <c r="J12" s="34"/>
      <c r="K12" s="34"/>
      <c r="L12" s="34"/>
      <c r="M12" s="34"/>
      <c r="N12" s="34"/>
    </row>
    <row r="13" spans="1:14" ht="18">
      <c r="A13" s="34"/>
      <c r="B13" s="49" t="s">
        <v>1611</v>
      </c>
      <c r="C13" s="159"/>
      <c r="D13" s="34"/>
      <c r="E13" s="34"/>
      <c r="F13" s="34"/>
      <c r="G13" s="408"/>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186</v>
      </c>
      <c r="C15" s="159"/>
      <c r="D15" s="34"/>
      <c r="E15" s="34"/>
      <c r="F15" s="34"/>
      <c r="G15" s="34"/>
      <c r="H15" s="34"/>
      <c r="I15" s="34"/>
      <c r="J15" s="34"/>
      <c r="K15" s="34"/>
      <c r="L15" s="34"/>
      <c r="M15" s="34"/>
      <c r="N15" s="34"/>
    </row>
    <row r="16" spans="1:14" ht="15">
      <c r="A16" s="34"/>
      <c r="B16" s="34" t="s">
        <v>187</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191</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199</v>
      </c>
      <c r="C20" s="34"/>
      <c r="D20" s="159"/>
      <c r="E20" s="34"/>
      <c r="F20" s="34"/>
      <c r="G20" s="34"/>
      <c r="H20" s="34"/>
      <c r="I20" s="34"/>
      <c r="J20" s="34"/>
      <c r="K20" s="409"/>
      <c r="L20" s="34"/>
      <c r="M20" s="34"/>
      <c r="N20" s="34"/>
    </row>
    <row r="21" spans="1:14" ht="15">
      <c r="A21" s="159"/>
      <c r="B21" s="159"/>
      <c r="C21" s="34"/>
      <c r="D21" s="159"/>
      <c r="E21" s="34"/>
      <c r="F21" s="34"/>
      <c r="G21" s="34"/>
      <c r="H21" s="34"/>
      <c r="I21" s="34"/>
      <c r="J21" s="34"/>
      <c r="K21" s="34"/>
      <c r="L21" s="34"/>
      <c r="M21" s="34"/>
      <c r="N21" s="34"/>
    </row>
    <row r="22" spans="1:14" ht="15">
      <c r="A22" s="159"/>
      <c r="B22" s="34" t="s">
        <v>293</v>
      </c>
      <c r="C22" s="63" t="s">
        <v>168</v>
      </c>
      <c r="D22" s="34" t="s">
        <v>294</v>
      </c>
      <c r="E22" s="159"/>
      <c r="F22" s="34"/>
      <c r="G22" s="34"/>
      <c r="H22" s="34"/>
      <c r="I22" s="34"/>
      <c r="J22" s="34"/>
      <c r="K22" s="34"/>
      <c r="L22" s="34"/>
      <c r="M22" s="34"/>
      <c r="N22" s="34"/>
    </row>
    <row r="23" spans="1:14" ht="15">
      <c r="A23" s="159"/>
      <c r="B23" s="159"/>
      <c r="C23" s="159"/>
      <c r="D23" s="34" t="s">
        <v>188</v>
      </c>
      <c r="E23" s="34"/>
      <c r="F23" s="34"/>
      <c r="G23" s="34"/>
      <c r="H23" s="34"/>
      <c r="I23" s="34"/>
      <c r="J23" s="34"/>
      <c r="K23" s="411"/>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299</v>
      </c>
      <c r="E25" s="159"/>
      <c r="F25" s="159"/>
      <c r="G25" s="159"/>
      <c r="H25" s="34"/>
      <c r="I25" s="34"/>
      <c r="J25" s="34"/>
      <c r="K25" s="34"/>
      <c r="L25" s="34"/>
      <c r="M25" s="34"/>
      <c r="N25" s="34"/>
    </row>
    <row r="26" spans="1:14" ht="15">
      <c r="A26" s="34"/>
      <c r="B26" s="159"/>
      <c r="C26" s="159"/>
      <c r="D26" s="34" t="s">
        <v>300</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406" t="s">
        <v>79</v>
      </c>
      <c r="B28" s="410"/>
      <c r="C28" s="410"/>
      <c r="D28" s="406"/>
      <c r="E28" s="406"/>
      <c r="F28" s="406"/>
      <c r="G28" s="406"/>
      <c r="H28" s="406"/>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461</v>
      </c>
      <c r="B31" s="34" t="s">
        <v>462</v>
      </c>
      <c r="C31" s="34" t="s">
        <v>463</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71</v>
      </c>
      <c r="B33" s="63">
        <v>2007</v>
      </c>
      <c r="C33" s="34" t="s">
        <v>72</v>
      </c>
      <c r="D33" s="159"/>
      <c r="E33" s="34"/>
      <c r="F33" s="34"/>
      <c r="G33" s="34"/>
      <c r="H33" s="34"/>
      <c r="I33" s="159"/>
      <c r="J33" s="159"/>
      <c r="K33" s="159"/>
      <c r="L33" s="159"/>
      <c r="M33" s="159"/>
      <c r="N33" s="159"/>
    </row>
    <row r="34" spans="1:14" ht="15">
      <c r="A34" s="63" t="s">
        <v>74</v>
      </c>
      <c r="B34" s="63">
        <v>2008</v>
      </c>
      <c r="C34" s="34" t="s">
        <v>73</v>
      </c>
      <c r="D34" s="159"/>
      <c r="E34" s="34"/>
      <c r="F34" s="34"/>
      <c r="G34" s="34"/>
      <c r="H34" s="34"/>
      <c r="I34" s="159"/>
      <c r="J34" s="159"/>
      <c r="K34" s="159"/>
      <c r="L34" s="159"/>
      <c r="M34" s="159"/>
      <c r="N34" s="159"/>
    </row>
    <row r="35" spans="1:14" ht="15">
      <c r="A35" s="63" t="s">
        <v>464</v>
      </c>
      <c r="B35" s="63">
        <v>2009</v>
      </c>
      <c r="C35" s="34" t="s">
        <v>76</v>
      </c>
      <c r="D35" s="159"/>
      <c r="E35" s="34"/>
      <c r="F35" s="34"/>
      <c r="G35" s="34"/>
      <c r="H35" s="34"/>
      <c r="I35" s="159"/>
      <c r="J35" s="159"/>
      <c r="K35" s="159"/>
      <c r="L35" s="159"/>
      <c r="M35" s="159"/>
      <c r="N35" s="159"/>
    </row>
    <row r="36" spans="1:14" ht="15">
      <c r="A36" s="63" t="s">
        <v>74</v>
      </c>
      <c r="B36" s="63">
        <v>2009</v>
      </c>
      <c r="C36" s="34" t="s">
        <v>83</v>
      </c>
      <c r="D36" s="159"/>
      <c r="E36" s="34"/>
      <c r="F36" s="34"/>
      <c r="G36" s="34"/>
      <c r="H36" s="34"/>
      <c r="I36" s="159"/>
      <c r="J36" s="159"/>
      <c r="K36" s="159"/>
      <c r="L36" s="159"/>
      <c r="M36" s="159"/>
      <c r="N36" s="159"/>
    </row>
    <row r="37" spans="1:14" ht="15">
      <c r="A37" s="63" t="s">
        <v>74</v>
      </c>
      <c r="B37" s="63">
        <f>+B36</f>
        <v>2009</v>
      </c>
      <c r="C37" s="34" t="s">
        <v>84</v>
      </c>
      <c r="D37" s="159"/>
      <c r="E37" s="34"/>
      <c r="F37" s="34"/>
      <c r="G37" s="34"/>
      <c r="H37" s="34"/>
      <c r="I37" s="159"/>
      <c r="J37" s="159"/>
      <c r="K37" s="159"/>
      <c r="L37" s="159"/>
      <c r="M37" s="159"/>
      <c r="N37" s="159"/>
    </row>
    <row r="38" spans="1:14" ht="15">
      <c r="A38" s="63" t="s">
        <v>464</v>
      </c>
      <c r="B38" s="63">
        <v>2010</v>
      </c>
      <c r="C38" s="34" t="s">
        <v>77</v>
      </c>
      <c r="D38" s="159"/>
      <c r="E38" s="34"/>
      <c r="F38" s="34"/>
      <c r="G38" s="34"/>
      <c r="H38" s="34"/>
      <c r="I38" s="159"/>
      <c r="J38" s="159"/>
      <c r="K38" s="159"/>
      <c r="L38" s="159"/>
      <c r="M38" s="159"/>
      <c r="N38" s="159"/>
    </row>
    <row r="39" spans="1:14" ht="15">
      <c r="A39" s="63" t="s">
        <v>74</v>
      </c>
      <c r="B39" s="63">
        <v>2010</v>
      </c>
      <c r="C39" s="34" t="s">
        <v>85</v>
      </c>
      <c r="D39" s="159"/>
      <c r="E39" s="34"/>
      <c r="F39" s="34"/>
      <c r="G39" s="34"/>
      <c r="H39" s="34"/>
      <c r="I39" s="159"/>
      <c r="J39" s="159"/>
      <c r="K39" s="159"/>
      <c r="L39" s="159"/>
      <c r="M39" s="159"/>
      <c r="N39" s="159"/>
    </row>
    <row r="40" spans="1:14" ht="15">
      <c r="A40" s="63" t="str">
        <f>+A39</f>
        <v>Sept</v>
      </c>
      <c r="B40" s="63">
        <f>+B39</f>
        <v>2010</v>
      </c>
      <c r="C40" s="34" t="s">
        <v>89</v>
      </c>
      <c r="D40" s="159"/>
      <c r="E40" s="34"/>
      <c r="F40" s="34"/>
      <c r="G40" s="34"/>
      <c r="H40" s="34"/>
      <c r="I40" s="159"/>
      <c r="J40" s="159"/>
      <c r="K40" s="159"/>
      <c r="L40" s="159"/>
      <c r="M40" s="159"/>
      <c r="N40" s="159"/>
    </row>
    <row r="41" spans="1:14" ht="15">
      <c r="A41" s="63" t="s">
        <v>464</v>
      </c>
      <c r="B41" s="63" t="s">
        <v>75</v>
      </c>
      <c r="C41" s="34" t="s">
        <v>78</v>
      </c>
      <c r="D41" s="159"/>
      <c r="E41" s="34"/>
      <c r="F41" s="34"/>
      <c r="G41" s="34"/>
      <c r="H41" s="34"/>
      <c r="I41" s="159"/>
      <c r="J41" s="159"/>
      <c r="K41" s="159"/>
      <c r="L41" s="159"/>
      <c r="M41" s="159"/>
      <c r="N41" s="159"/>
    </row>
    <row r="42" spans="1:14" ht="15">
      <c r="A42" s="63" t="s">
        <v>74</v>
      </c>
      <c r="B42" s="63" t="s">
        <v>75</v>
      </c>
      <c r="C42" s="34" t="s">
        <v>90</v>
      </c>
      <c r="D42" s="159"/>
      <c r="E42" s="34"/>
      <c r="F42" s="34"/>
      <c r="G42" s="34"/>
      <c r="H42" s="34"/>
      <c r="I42" s="159"/>
      <c r="J42" s="159"/>
      <c r="K42" s="159"/>
      <c r="L42" s="159"/>
      <c r="M42" s="159"/>
      <c r="N42" s="159"/>
    </row>
    <row r="43" spans="1:14" ht="15">
      <c r="A43" s="63" t="str">
        <f>+A42</f>
        <v>Sept</v>
      </c>
      <c r="B43" s="63" t="s">
        <v>75</v>
      </c>
      <c r="C43" s="34" t="s">
        <v>91</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53">
        <v>1</v>
      </c>
      <c r="B46" s="34" t="s">
        <v>9</v>
      </c>
      <c r="C46" s="34"/>
      <c r="D46" s="159"/>
      <c r="E46" s="159"/>
      <c r="F46" s="159"/>
      <c r="G46" s="159"/>
      <c r="H46" s="159"/>
      <c r="I46" s="159"/>
      <c r="J46" s="159"/>
      <c r="K46" s="159"/>
      <c r="L46" s="159"/>
      <c r="M46" s="159"/>
      <c r="N46" s="159"/>
    </row>
    <row r="47" spans="1:14" ht="16.5">
      <c r="A47" s="454"/>
      <c r="B47" s="34" t="s">
        <v>13</v>
      </c>
      <c r="C47" s="34"/>
      <c r="D47" s="159"/>
      <c r="E47" s="159"/>
      <c r="F47" s="159"/>
      <c r="G47" s="159"/>
      <c r="H47" s="159"/>
      <c r="I47" s="159"/>
      <c r="J47" s="159"/>
      <c r="K47" s="159"/>
      <c r="L47" s="159"/>
      <c r="M47" s="159"/>
      <c r="N47" s="159"/>
    </row>
    <row r="48" spans="1:14" ht="16.5">
      <c r="A48" s="454"/>
      <c r="B48" s="34"/>
      <c r="C48" s="159"/>
      <c r="D48" s="159"/>
      <c r="E48" s="159"/>
      <c r="F48" s="159"/>
      <c r="G48" s="159"/>
      <c r="H48" s="159"/>
      <c r="I48" s="159"/>
      <c r="J48" s="159"/>
      <c r="K48" s="159"/>
      <c r="L48" s="159"/>
      <c r="M48" s="159"/>
      <c r="N48" s="159"/>
    </row>
    <row r="49" spans="1:14" ht="16.5">
      <c r="A49" s="453">
        <v>2</v>
      </c>
      <c r="B49" s="34" t="s">
        <v>174</v>
      </c>
      <c r="C49" s="159"/>
      <c r="D49" s="159"/>
      <c r="E49" s="34"/>
      <c r="F49" s="34"/>
      <c r="G49" s="34"/>
      <c r="H49" s="34"/>
      <c r="I49" s="159"/>
      <c r="J49" s="159"/>
      <c r="K49" s="159"/>
      <c r="L49" s="159"/>
      <c r="M49" s="159"/>
      <c r="N49" s="159"/>
    </row>
    <row r="50" spans="1:14" ht="15">
      <c r="A50" s="34"/>
      <c r="B50" s="34" t="s">
        <v>180</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181</v>
      </c>
      <c r="C52" s="159"/>
      <c r="D52" s="159"/>
      <c r="E52" s="34"/>
      <c r="F52" s="34"/>
      <c r="G52" s="34"/>
      <c r="H52" s="34"/>
      <c r="I52" s="159"/>
      <c r="J52" s="159"/>
      <c r="K52" s="159"/>
      <c r="L52" s="159"/>
      <c r="M52" s="159"/>
      <c r="N52" s="159"/>
    </row>
    <row r="53" spans="1:14" ht="15">
      <c r="A53" s="34"/>
      <c r="B53" s="34" t="s">
        <v>182</v>
      </c>
      <c r="C53" s="159"/>
      <c r="D53" s="159"/>
      <c r="E53" s="159"/>
      <c r="F53" s="159"/>
      <c r="G53" s="159"/>
      <c r="H53" s="159"/>
      <c r="I53" s="159"/>
      <c r="J53" s="159"/>
      <c r="K53" s="159"/>
      <c r="L53" s="159"/>
      <c r="M53" s="159"/>
      <c r="N53" s="159"/>
    </row>
    <row r="54" spans="1:14" ht="15">
      <c r="A54" s="34"/>
      <c r="B54" s="34" t="s">
        <v>183</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7"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XCE151"/>
  <sheetViews>
    <sheetView view="pageBreakPreview" zoomScale="70" zoomScaleNormal="100" zoomScaleSheetLayoutView="70" workbookViewId="0">
      <pane xSplit="3" topLeftCell="D1" activePane="topRight" state="frozen"/>
      <selection sqref="A1:M1"/>
      <selection pane="topRight"/>
    </sheetView>
  </sheetViews>
  <sheetFormatPr defaultRowHeight="12.75"/>
  <cols>
    <col min="1" max="1" width="5" style="1145" customWidth="1"/>
    <col min="2" max="2" width="27" style="1145" customWidth="1"/>
    <col min="3" max="3" width="7.85546875" style="1145" customWidth="1"/>
    <col min="4" max="4" width="3.85546875" style="1145" customWidth="1"/>
    <col min="5" max="5" width="18.85546875" style="1145" customWidth="1"/>
    <col min="6" max="6" width="13" style="782" customWidth="1"/>
    <col min="7" max="7" width="18.7109375" style="1145" customWidth="1"/>
    <col min="8" max="8" width="14.140625" style="1145" customWidth="1"/>
    <col min="9" max="9" width="20.5703125" style="1145" bestFit="1" customWidth="1"/>
    <col min="10" max="10" width="12.7109375" style="830" customWidth="1"/>
    <col min="11" max="14" width="13.28515625" style="830" customWidth="1"/>
    <col min="15" max="17" width="13.28515625" style="1145" customWidth="1"/>
    <col min="18" max="22" width="13.28515625" style="830" customWidth="1"/>
    <col min="23" max="93" width="13.28515625" style="1145" customWidth="1"/>
    <col min="94" max="94" width="14.7109375" style="1145" customWidth="1"/>
    <col min="95" max="97" width="13.28515625" style="1145" customWidth="1"/>
    <col min="98" max="98" width="15.140625" style="1145" customWidth="1"/>
    <col min="99" max="348" width="13.28515625" style="1145" customWidth="1"/>
    <col min="349" max="349" width="17" style="1145" customWidth="1"/>
    <col min="350" max="582" width="13.28515625" style="1145" customWidth="1"/>
    <col min="583" max="583" width="18.140625" style="1145" customWidth="1"/>
    <col min="584" max="584" width="16.28515625" style="1145" customWidth="1"/>
    <col min="585" max="585" width="15.28515625" style="1145" customWidth="1"/>
    <col min="586" max="599" width="17.28515625" style="1145" customWidth="1"/>
    <col min="600" max="600" width="14.7109375" style="1145" bestFit="1" customWidth="1"/>
    <col min="601" max="601" width="13.7109375" style="1145" customWidth="1"/>
    <col min="602" max="602" width="15.28515625" style="1145" customWidth="1"/>
    <col min="603" max="603" width="13.140625" style="1145" customWidth="1"/>
    <col min="604" max="604" width="11.85546875" style="1145" customWidth="1"/>
    <col min="605" max="605" width="13.28515625" style="1145" customWidth="1"/>
    <col min="606" max="606" width="12.28515625" style="1145" customWidth="1"/>
    <col min="607" max="607" width="13" style="1145" bestFit="1" customWidth="1"/>
    <col min="608" max="608" width="13.28515625" style="1145" bestFit="1" customWidth="1"/>
    <col min="609" max="609" width="19.28515625" style="1145" customWidth="1"/>
    <col min="610" max="610" width="12.7109375" style="1145" bestFit="1" customWidth="1"/>
    <col min="611" max="611" width="13" style="1145" bestFit="1" customWidth="1"/>
    <col min="612" max="612" width="13.28515625" style="1145" bestFit="1" customWidth="1"/>
    <col min="613" max="613" width="16.28515625" style="1145" customWidth="1"/>
    <col min="614" max="614" width="13.140625" style="1145" customWidth="1"/>
    <col min="615" max="615" width="15.140625" style="1145" bestFit="1" customWidth="1"/>
    <col min="616" max="616" width="16.28515625" style="1145" bestFit="1" customWidth="1"/>
    <col min="617" max="617" width="14.28515625" style="1145" customWidth="1"/>
    <col min="618" max="618" width="13.28515625" style="1145" bestFit="1" customWidth="1"/>
    <col min="619" max="619" width="13" style="1145" bestFit="1" customWidth="1"/>
    <col min="620" max="627" width="13" style="1145" customWidth="1"/>
    <col min="628" max="628" width="13" style="1145" bestFit="1" customWidth="1"/>
    <col min="629" max="629" width="15.85546875" style="1145" customWidth="1"/>
    <col min="630" max="630" width="12.7109375" style="1145" bestFit="1" customWidth="1"/>
    <col min="631" max="632" width="13" style="1145" bestFit="1" customWidth="1"/>
    <col min="633" max="633" width="14.28515625" style="1145" customWidth="1"/>
    <col min="634" max="634" width="12.7109375" style="1145" bestFit="1" customWidth="1"/>
    <col min="635" max="636" width="13" style="1145" bestFit="1" customWidth="1"/>
    <col min="637" max="637" width="15.140625" style="1145" customWidth="1"/>
    <col min="638" max="640" width="13" style="1145" bestFit="1" customWidth="1"/>
    <col min="641" max="641" width="13.7109375" style="1145" customWidth="1"/>
    <col min="642" max="643" width="13" style="1145" bestFit="1" customWidth="1"/>
    <col min="644" max="644" width="13.140625" style="1145" customWidth="1"/>
    <col min="645" max="645" width="15.85546875" style="1145" customWidth="1"/>
    <col min="646" max="646" width="13" style="1145" customWidth="1"/>
    <col min="647" max="647" width="13" style="1145" bestFit="1" customWidth="1"/>
    <col min="648" max="648" width="21" style="1145" customWidth="1"/>
    <col min="649" max="649" width="15.7109375" style="1145" customWidth="1"/>
    <col min="650" max="650" width="13.28515625" style="1145" customWidth="1"/>
    <col min="651" max="651" width="13" style="1145" bestFit="1" customWidth="1"/>
    <col min="652" max="655" width="13" style="1145" customWidth="1"/>
    <col min="656" max="656" width="13.28515625" style="1145" bestFit="1" customWidth="1"/>
    <col min="657" max="657" width="14.28515625" style="1145" customWidth="1"/>
    <col min="658" max="658" width="13.28515625" style="1145" customWidth="1"/>
    <col min="659" max="663" width="12.28515625" style="1145" customWidth="1"/>
    <col min="664" max="664" width="13.28515625" style="1145" bestFit="1" customWidth="1"/>
    <col min="665" max="665" width="14" style="1145" customWidth="1"/>
    <col min="666" max="666" width="13.28515625" style="1145" bestFit="1" customWidth="1"/>
    <col min="667" max="667" width="13" style="1145" bestFit="1" customWidth="1"/>
    <col min="668" max="669" width="13.7109375" style="1145" customWidth="1"/>
    <col min="670" max="670" width="13.140625" style="1145" customWidth="1"/>
    <col min="671" max="671" width="12.28515625" style="1145" customWidth="1"/>
    <col min="672" max="672" width="13.28515625" style="1145" bestFit="1" customWidth="1"/>
    <col min="673" max="673" width="17" style="1145" customWidth="1"/>
    <col min="674" max="674" width="13.28515625" style="1145" bestFit="1" customWidth="1"/>
    <col min="675" max="675" width="13" style="1145" bestFit="1" customWidth="1"/>
    <col min="676" max="676" width="12.7109375" style="1145" bestFit="1" customWidth="1"/>
    <col min="677" max="677" width="14.7109375" style="1145" customWidth="1"/>
    <col min="678" max="678" width="11.85546875" style="1145" bestFit="1" customWidth="1"/>
    <col min="679" max="679" width="13" style="1145" bestFit="1" customWidth="1"/>
    <col min="680" max="680" width="15.140625" style="1145" bestFit="1" customWidth="1"/>
    <col min="681" max="681" width="14" style="1145" customWidth="1"/>
    <col min="682" max="682" width="12" style="1145" bestFit="1" customWidth="1"/>
    <col min="683" max="683" width="11.28515625" style="1145" customWidth="1"/>
    <col min="684" max="684" width="12.7109375" style="1145" bestFit="1" customWidth="1"/>
    <col min="685" max="685" width="11.28515625" style="1145" customWidth="1"/>
    <col min="686" max="687" width="13" style="1145" bestFit="1" customWidth="1"/>
    <col min="688" max="688" width="12.7109375" style="1145" bestFit="1" customWidth="1"/>
    <col min="689" max="689" width="18.28515625" style="1145" customWidth="1"/>
    <col min="690" max="690" width="12.28515625" style="1145" bestFit="1" customWidth="1"/>
    <col min="691" max="691" width="13" style="1145" bestFit="1" customWidth="1"/>
    <col min="692" max="692" width="13" style="1145" customWidth="1"/>
    <col min="693" max="693" width="14.28515625" style="1145" customWidth="1"/>
    <col min="694" max="695" width="13" style="1145" customWidth="1"/>
    <col min="696" max="696" width="13.28515625" style="1145" customWidth="1"/>
    <col min="697" max="697" width="15.7109375" style="1145" customWidth="1"/>
    <col min="698" max="698" width="12" style="1145" bestFit="1" customWidth="1"/>
    <col min="699" max="700" width="12.28515625" style="1145" customWidth="1"/>
    <col min="701" max="701" width="15.85546875" style="1145" customWidth="1"/>
    <col min="702" max="704" width="12.28515625" style="1145" customWidth="1"/>
    <col min="705" max="705" width="14.85546875" style="1145" customWidth="1"/>
    <col min="706" max="708" width="12.28515625" style="1145" customWidth="1"/>
    <col min="709" max="709" width="13.7109375" style="1145" customWidth="1"/>
    <col min="710" max="711" width="12.28515625" style="1145" customWidth="1"/>
    <col min="712" max="712" width="18.140625" style="1145" customWidth="1"/>
    <col min="713" max="713" width="16.28515625" style="1145" customWidth="1"/>
    <col min="714" max="714" width="15" style="1145" customWidth="1"/>
    <col min="715" max="715" width="9.140625" style="1145"/>
    <col min="716" max="716" width="13.28515625" style="1145" bestFit="1" customWidth="1"/>
    <col min="717" max="788" width="9.140625" style="1145"/>
    <col min="789" max="789" width="3.7109375" style="1145" customWidth="1"/>
    <col min="790" max="790" width="17" style="1145" customWidth="1"/>
    <col min="791" max="791" width="13" style="1145" customWidth="1"/>
    <col min="792" max="792" width="18.7109375" style="1145" customWidth="1"/>
    <col min="793" max="793" width="14.140625" style="1145" customWidth="1"/>
    <col min="794" max="794" width="12.85546875" style="1145" customWidth="1"/>
    <col min="795" max="795" width="11.7109375" style="1145" customWidth="1"/>
    <col min="796" max="796" width="12.85546875" style="1145" customWidth="1"/>
    <col min="797" max="797" width="14.85546875" style="1145" customWidth="1"/>
    <col min="798" max="798" width="13" style="1145" customWidth="1"/>
    <col min="799" max="799" width="11.28515625" style="1145" customWidth="1"/>
    <col min="800" max="800" width="14.85546875" style="1145" customWidth="1"/>
    <col min="801" max="801" width="14.28515625" style="1145" customWidth="1"/>
    <col min="802" max="802" width="13.28515625" style="1145" customWidth="1"/>
    <col min="803" max="803" width="11.28515625" style="1145" customWidth="1"/>
    <col min="804" max="804" width="12.85546875" style="1145" customWidth="1"/>
    <col min="805" max="805" width="11.28515625" style="1145" customWidth="1"/>
    <col min="806" max="806" width="13.140625" style="1145" customWidth="1"/>
    <col min="807" max="807" width="12.140625" style="1145" customWidth="1"/>
    <col min="808" max="808" width="13.85546875" style="1145" customWidth="1"/>
    <col min="809" max="809" width="14" style="1145" customWidth="1"/>
    <col min="810" max="810" width="13.28515625" style="1145" customWidth="1"/>
    <col min="811" max="811" width="11.28515625" style="1145" customWidth="1"/>
    <col min="812" max="812" width="14.7109375" style="1145" bestFit="1" customWidth="1"/>
    <col min="813" max="813" width="13.28515625" style="1145" customWidth="1"/>
    <col min="814" max="815" width="14.28515625" style="1145" customWidth="1"/>
    <col min="816" max="818" width="13.140625" style="1145" customWidth="1"/>
    <col min="819" max="855" width="17.28515625" style="1145" customWidth="1"/>
    <col min="856" max="856" width="14.7109375" style="1145" bestFit="1" customWidth="1"/>
    <col min="857" max="857" width="13.7109375" style="1145" customWidth="1"/>
    <col min="858" max="858" width="15.28515625" style="1145" customWidth="1"/>
    <col min="859" max="859" width="13.140625" style="1145" customWidth="1"/>
    <col min="860" max="860" width="11.85546875" style="1145" customWidth="1"/>
    <col min="861" max="861" width="13.28515625" style="1145" customWidth="1"/>
    <col min="862" max="862" width="12.28515625" style="1145" customWidth="1"/>
    <col min="863" max="863" width="13" style="1145" bestFit="1" customWidth="1"/>
    <col min="864" max="864" width="13.28515625" style="1145" bestFit="1" customWidth="1"/>
    <col min="865" max="865" width="19.28515625" style="1145" customWidth="1"/>
    <col min="866" max="866" width="12.7109375" style="1145" bestFit="1" customWidth="1"/>
    <col min="867" max="867" width="13" style="1145" bestFit="1" customWidth="1"/>
    <col min="868" max="868" width="13.28515625" style="1145" bestFit="1" customWidth="1"/>
    <col min="869" max="869" width="16.28515625" style="1145" customWidth="1"/>
    <col min="870" max="870" width="13.140625" style="1145" customWidth="1"/>
    <col min="871" max="871" width="15.140625" style="1145" bestFit="1" customWidth="1"/>
    <col min="872" max="872" width="16.28515625" style="1145" bestFit="1" customWidth="1"/>
    <col min="873" max="873" width="14.28515625" style="1145" customWidth="1"/>
    <col min="874" max="874" width="13.28515625" style="1145" bestFit="1" customWidth="1"/>
    <col min="875" max="875" width="13" style="1145" bestFit="1" customWidth="1"/>
    <col min="876" max="883" width="13" style="1145" customWidth="1"/>
    <col min="884" max="884" width="13" style="1145" bestFit="1" customWidth="1"/>
    <col min="885" max="885" width="15.85546875" style="1145" customWidth="1"/>
    <col min="886" max="886" width="12.7109375" style="1145" bestFit="1" customWidth="1"/>
    <col min="887" max="888" width="13" style="1145" bestFit="1" customWidth="1"/>
    <col min="889" max="889" width="14.28515625" style="1145" customWidth="1"/>
    <col min="890" max="890" width="12.7109375" style="1145" bestFit="1" customWidth="1"/>
    <col min="891" max="892" width="13" style="1145" bestFit="1" customWidth="1"/>
    <col min="893" max="893" width="15.140625" style="1145" customWidth="1"/>
    <col min="894" max="896" width="13" style="1145" bestFit="1" customWidth="1"/>
    <col min="897" max="897" width="13.7109375" style="1145" customWidth="1"/>
    <col min="898" max="899" width="13" style="1145" bestFit="1" customWidth="1"/>
    <col min="900" max="900" width="13.140625" style="1145" customWidth="1"/>
    <col min="901" max="901" width="15.85546875" style="1145" customWidth="1"/>
    <col min="902" max="902" width="13" style="1145" customWidth="1"/>
    <col min="903" max="903" width="13" style="1145" bestFit="1" customWidth="1"/>
    <col min="904" max="904" width="21" style="1145" customWidth="1"/>
    <col min="905" max="905" width="15.7109375" style="1145" customWidth="1"/>
    <col min="906" max="906" width="13.28515625" style="1145" customWidth="1"/>
    <col min="907" max="907" width="13" style="1145" bestFit="1" customWidth="1"/>
    <col min="908" max="911" width="13" style="1145" customWidth="1"/>
    <col min="912" max="912" width="13.28515625" style="1145" bestFit="1" customWidth="1"/>
    <col min="913" max="913" width="14.28515625" style="1145" customWidth="1"/>
    <col min="914" max="914" width="13.28515625" style="1145" customWidth="1"/>
    <col min="915" max="919" width="12.28515625" style="1145" customWidth="1"/>
    <col min="920" max="920" width="13.28515625" style="1145" bestFit="1" customWidth="1"/>
    <col min="921" max="921" width="14" style="1145" customWidth="1"/>
    <col min="922" max="922" width="13.28515625" style="1145" bestFit="1" customWidth="1"/>
    <col min="923" max="923" width="13" style="1145" bestFit="1" customWidth="1"/>
    <col min="924" max="925" width="13.7109375" style="1145" customWidth="1"/>
    <col min="926" max="926" width="13.140625" style="1145" customWidth="1"/>
    <col min="927" max="927" width="12.28515625" style="1145" customWidth="1"/>
    <col min="928" max="928" width="13.28515625" style="1145" bestFit="1" customWidth="1"/>
    <col min="929" max="929" width="17" style="1145" customWidth="1"/>
    <col min="930" max="930" width="13.28515625" style="1145" bestFit="1" customWidth="1"/>
    <col min="931" max="931" width="13" style="1145" bestFit="1" customWidth="1"/>
    <col min="932" max="932" width="12.7109375" style="1145" bestFit="1" customWidth="1"/>
    <col min="933" max="933" width="14.7109375" style="1145" customWidth="1"/>
    <col min="934" max="934" width="11.85546875" style="1145" bestFit="1" customWidth="1"/>
    <col min="935" max="935" width="13" style="1145" bestFit="1" customWidth="1"/>
    <col min="936" max="936" width="15.140625" style="1145" bestFit="1" customWidth="1"/>
    <col min="937" max="937" width="14" style="1145" customWidth="1"/>
    <col min="938" max="938" width="12" style="1145" bestFit="1" customWidth="1"/>
    <col min="939" max="939" width="11.28515625" style="1145" customWidth="1"/>
    <col min="940" max="940" width="12.7109375" style="1145" bestFit="1" customWidth="1"/>
    <col min="941" max="941" width="11.28515625" style="1145" customWidth="1"/>
    <col min="942" max="943" width="13" style="1145" bestFit="1" customWidth="1"/>
    <col min="944" max="944" width="12.7109375" style="1145" bestFit="1" customWidth="1"/>
    <col min="945" max="945" width="18.28515625" style="1145" customWidth="1"/>
    <col min="946" max="946" width="12.28515625" style="1145" bestFit="1" customWidth="1"/>
    <col min="947" max="947" width="13" style="1145" bestFit="1" customWidth="1"/>
    <col min="948" max="948" width="13" style="1145" customWidth="1"/>
    <col min="949" max="949" width="14.28515625" style="1145" customWidth="1"/>
    <col min="950" max="951" width="13" style="1145" customWidth="1"/>
    <col min="952" max="952" width="13.28515625" style="1145" customWidth="1"/>
    <col min="953" max="953" width="15.7109375" style="1145" customWidth="1"/>
    <col min="954" max="954" width="12" style="1145" bestFit="1" customWidth="1"/>
    <col min="955" max="956" width="12.28515625" style="1145" customWidth="1"/>
    <col min="957" max="957" width="15.85546875" style="1145" customWidth="1"/>
    <col min="958" max="960" width="12.28515625" style="1145" customWidth="1"/>
    <col min="961" max="961" width="14.85546875" style="1145" customWidth="1"/>
    <col min="962" max="964" width="12.28515625" style="1145" customWidth="1"/>
    <col min="965" max="965" width="13.7109375" style="1145" customWidth="1"/>
    <col min="966" max="967" width="12.28515625" style="1145" customWidth="1"/>
    <col min="968" max="968" width="18.140625" style="1145" customWidth="1"/>
    <col min="969" max="969" width="16.28515625" style="1145" customWidth="1"/>
    <col min="970" max="970" width="15" style="1145" customWidth="1"/>
    <col min="971" max="971" width="9.140625" style="1145"/>
    <col min="972" max="972" width="13.28515625" style="1145" bestFit="1" customWidth="1"/>
    <col min="973" max="1044" width="9.140625" style="1145"/>
    <col min="1045" max="1045" width="3.7109375" style="1145" customWidth="1"/>
    <col min="1046" max="1046" width="17" style="1145" customWidth="1"/>
    <col min="1047" max="1047" width="13" style="1145" customWidth="1"/>
    <col min="1048" max="1048" width="18.7109375" style="1145" customWidth="1"/>
    <col min="1049" max="1049" width="14.140625" style="1145" customWidth="1"/>
    <col min="1050" max="1050" width="12.85546875" style="1145" customWidth="1"/>
    <col min="1051" max="1051" width="11.7109375" style="1145" customWidth="1"/>
    <col min="1052" max="1052" width="12.85546875" style="1145" customWidth="1"/>
    <col min="1053" max="1053" width="14.85546875" style="1145" customWidth="1"/>
    <col min="1054" max="1054" width="13" style="1145" customWidth="1"/>
    <col min="1055" max="1055" width="11.28515625" style="1145" customWidth="1"/>
    <col min="1056" max="1056" width="14.85546875" style="1145" customWidth="1"/>
    <col min="1057" max="1057" width="14.28515625" style="1145" customWidth="1"/>
    <col min="1058" max="1058" width="13.28515625" style="1145" customWidth="1"/>
    <col min="1059" max="1059" width="11.28515625" style="1145" customWidth="1"/>
    <col min="1060" max="1060" width="12.85546875" style="1145" customWidth="1"/>
    <col min="1061" max="1061" width="11.28515625" style="1145" customWidth="1"/>
    <col min="1062" max="1062" width="13.140625" style="1145" customWidth="1"/>
    <col min="1063" max="1063" width="12.140625" style="1145" customWidth="1"/>
    <col min="1064" max="1064" width="13.85546875" style="1145" customWidth="1"/>
    <col min="1065" max="1065" width="14" style="1145" customWidth="1"/>
    <col min="1066" max="1066" width="13.28515625" style="1145" customWidth="1"/>
    <col min="1067" max="1067" width="11.28515625" style="1145" customWidth="1"/>
    <col min="1068" max="1068" width="14.7109375" style="1145" bestFit="1" customWidth="1"/>
    <col min="1069" max="1069" width="13.28515625" style="1145" customWidth="1"/>
    <col min="1070" max="1071" width="14.28515625" style="1145" customWidth="1"/>
    <col min="1072" max="1074" width="13.140625" style="1145" customWidth="1"/>
    <col min="1075" max="1111" width="17.28515625" style="1145" customWidth="1"/>
    <col min="1112" max="1112" width="14.7109375" style="1145" bestFit="1" customWidth="1"/>
    <col min="1113" max="1113" width="13.7109375" style="1145" customWidth="1"/>
    <col min="1114" max="1114" width="15.28515625" style="1145" customWidth="1"/>
    <col min="1115" max="1115" width="13.140625" style="1145" customWidth="1"/>
    <col min="1116" max="1116" width="11.85546875" style="1145" customWidth="1"/>
    <col min="1117" max="1117" width="13.28515625" style="1145" customWidth="1"/>
    <col min="1118" max="1118" width="12.28515625" style="1145" customWidth="1"/>
    <col min="1119" max="1119" width="13" style="1145" bestFit="1" customWidth="1"/>
    <col min="1120" max="1120" width="13.28515625" style="1145" bestFit="1" customWidth="1"/>
    <col min="1121" max="1121" width="19.28515625" style="1145" customWidth="1"/>
    <col min="1122" max="1122" width="12.7109375" style="1145" bestFit="1" customWidth="1"/>
    <col min="1123" max="1123" width="13" style="1145" bestFit="1" customWidth="1"/>
    <col min="1124" max="1124" width="13.28515625" style="1145" bestFit="1" customWidth="1"/>
    <col min="1125" max="1125" width="16.28515625" style="1145" customWidth="1"/>
    <col min="1126" max="1126" width="13.140625" style="1145" customWidth="1"/>
    <col min="1127" max="1127" width="15.140625" style="1145" bestFit="1" customWidth="1"/>
    <col min="1128" max="1128" width="16.28515625" style="1145" bestFit="1" customWidth="1"/>
    <col min="1129" max="1129" width="14.28515625" style="1145" customWidth="1"/>
    <col min="1130" max="1130" width="13.28515625" style="1145" bestFit="1" customWidth="1"/>
    <col min="1131" max="1131" width="13" style="1145" bestFit="1" customWidth="1"/>
    <col min="1132" max="1139" width="13" style="1145" customWidth="1"/>
    <col min="1140" max="1140" width="13" style="1145" bestFit="1" customWidth="1"/>
    <col min="1141" max="1141" width="15.85546875" style="1145" customWidth="1"/>
    <col min="1142" max="1142" width="12.7109375" style="1145" bestFit="1" customWidth="1"/>
    <col min="1143" max="1144" width="13" style="1145" bestFit="1" customWidth="1"/>
    <col min="1145" max="1145" width="14.28515625" style="1145" customWidth="1"/>
    <col min="1146" max="1146" width="12.7109375" style="1145" bestFit="1" customWidth="1"/>
    <col min="1147" max="1148" width="13" style="1145" bestFit="1" customWidth="1"/>
    <col min="1149" max="1149" width="15.140625" style="1145" customWidth="1"/>
    <col min="1150" max="1152" width="13" style="1145" bestFit="1" customWidth="1"/>
    <col min="1153" max="1153" width="13.7109375" style="1145" customWidth="1"/>
    <col min="1154" max="1155" width="13" style="1145" bestFit="1" customWidth="1"/>
    <col min="1156" max="1156" width="13.140625" style="1145" customWidth="1"/>
    <col min="1157" max="1157" width="15.85546875" style="1145" customWidth="1"/>
    <col min="1158" max="1158" width="13" style="1145" customWidth="1"/>
    <col min="1159" max="1159" width="13" style="1145" bestFit="1" customWidth="1"/>
    <col min="1160" max="1160" width="21" style="1145" customWidth="1"/>
    <col min="1161" max="1161" width="15.7109375" style="1145" customWidth="1"/>
    <col min="1162" max="1162" width="13.28515625" style="1145" customWidth="1"/>
    <col min="1163" max="1163" width="13" style="1145" bestFit="1" customWidth="1"/>
    <col min="1164" max="1167" width="13" style="1145" customWidth="1"/>
    <col min="1168" max="1168" width="13.28515625" style="1145" bestFit="1" customWidth="1"/>
    <col min="1169" max="1169" width="14.28515625" style="1145" customWidth="1"/>
    <col min="1170" max="1170" width="13.28515625" style="1145" customWidth="1"/>
    <col min="1171" max="1175" width="12.28515625" style="1145" customWidth="1"/>
    <col min="1176" max="1176" width="13.28515625" style="1145" bestFit="1" customWidth="1"/>
    <col min="1177" max="1177" width="14" style="1145" customWidth="1"/>
    <col min="1178" max="1178" width="13.28515625" style="1145" bestFit="1" customWidth="1"/>
    <col min="1179" max="1179" width="13" style="1145" bestFit="1" customWidth="1"/>
    <col min="1180" max="1181" width="13.7109375" style="1145" customWidth="1"/>
    <col min="1182" max="1182" width="13.140625" style="1145" customWidth="1"/>
    <col min="1183" max="1183" width="12.28515625" style="1145" customWidth="1"/>
    <col min="1184" max="1184" width="13.28515625" style="1145" bestFit="1" customWidth="1"/>
    <col min="1185" max="1185" width="17" style="1145" customWidth="1"/>
    <col min="1186" max="1186" width="13.28515625" style="1145" bestFit="1" customWidth="1"/>
    <col min="1187" max="1187" width="13" style="1145" bestFit="1" customWidth="1"/>
    <col min="1188" max="1188" width="12.7109375" style="1145" bestFit="1" customWidth="1"/>
    <col min="1189" max="1189" width="14.7109375" style="1145" customWidth="1"/>
    <col min="1190" max="1190" width="11.85546875" style="1145" bestFit="1" customWidth="1"/>
    <col min="1191" max="1191" width="13" style="1145" bestFit="1" customWidth="1"/>
    <col min="1192" max="1192" width="15.140625" style="1145" bestFit="1" customWidth="1"/>
    <col min="1193" max="1193" width="14" style="1145" customWidth="1"/>
    <col min="1194" max="1194" width="12" style="1145" bestFit="1" customWidth="1"/>
    <col min="1195" max="1195" width="11.28515625" style="1145" customWidth="1"/>
    <col min="1196" max="1196" width="12.7109375" style="1145" bestFit="1" customWidth="1"/>
    <col min="1197" max="1197" width="11.28515625" style="1145" customWidth="1"/>
    <col min="1198" max="1199" width="13" style="1145" bestFit="1" customWidth="1"/>
    <col min="1200" max="1200" width="12.7109375" style="1145" bestFit="1" customWidth="1"/>
    <col min="1201" max="1201" width="18.28515625" style="1145" customWidth="1"/>
    <col min="1202" max="1202" width="12.28515625" style="1145" bestFit="1" customWidth="1"/>
    <col min="1203" max="1203" width="13" style="1145" bestFit="1" customWidth="1"/>
    <col min="1204" max="1204" width="13" style="1145" customWidth="1"/>
    <col min="1205" max="1205" width="14.28515625" style="1145" customWidth="1"/>
    <col min="1206" max="1207" width="13" style="1145" customWidth="1"/>
    <col min="1208" max="1208" width="13.28515625" style="1145" customWidth="1"/>
    <col min="1209" max="1209" width="15.7109375" style="1145" customWidth="1"/>
    <col min="1210" max="1210" width="12" style="1145" bestFit="1" customWidth="1"/>
    <col min="1211" max="1212" width="12.28515625" style="1145" customWidth="1"/>
    <col min="1213" max="1213" width="15.85546875" style="1145" customWidth="1"/>
    <col min="1214" max="1216" width="12.28515625" style="1145" customWidth="1"/>
    <col min="1217" max="1217" width="14.85546875" style="1145" customWidth="1"/>
    <col min="1218" max="1220" width="12.28515625" style="1145" customWidth="1"/>
    <col min="1221" max="1221" width="13.7109375" style="1145" customWidth="1"/>
    <col min="1222" max="1223" width="12.28515625" style="1145" customWidth="1"/>
    <col min="1224" max="1224" width="18.140625" style="1145" customWidth="1"/>
    <col min="1225" max="1225" width="16.28515625" style="1145" customWidth="1"/>
    <col min="1226" max="1226" width="15" style="1145" customWidth="1"/>
    <col min="1227" max="1227" width="9.140625" style="1145"/>
    <col min="1228" max="1228" width="13.28515625" style="1145" bestFit="1" customWidth="1"/>
    <col min="1229" max="1300" width="9.140625" style="1145"/>
    <col min="1301" max="1301" width="3.7109375" style="1145" customWidth="1"/>
    <col min="1302" max="1302" width="17" style="1145" customWidth="1"/>
    <col min="1303" max="1303" width="13" style="1145" customWidth="1"/>
    <col min="1304" max="1304" width="18.7109375" style="1145" customWidth="1"/>
    <col min="1305" max="1305" width="14.140625" style="1145" customWidth="1"/>
    <col min="1306" max="1306" width="12.85546875" style="1145" customWidth="1"/>
    <col min="1307" max="1307" width="11.7109375" style="1145" customWidth="1"/>
    <col min="1308" max="1308" width="12.85546875" style="1145" customWidth="1"/>
    <col min="1309" max="1309" width="14.85546875" style="1145" customWidth="1"/>
    <col min="1310" max="1310" width="13" style="1145" customWidth="1"/>
    <col min="1311" max="1311" width="11.28515625" style="1145" customWidth="1"/>
    <col min="1312" max="1312" width="14.85546875" style="1145" customWidth="1"/>
    <col min="1313" max="1313" width="14.28515625" style="1145" customWidth="1"/>
    <col min="1314" max="1314" width="13.28515625" style="1145" customWidth="1"/>
    <col min="1315" max="1315" width="11.28515625" style="1145" customWidth="1"/>
    <col min="1316" max="1316" width="12.85546875" style="1145" customWidth="1"/>
    <col min="1317" max="1317" width="11.28515625" style="1145" customWidth="1"/>
    <col min="1318" max="1318" width="13.140625" style="1145" customWidth="1"/>
    <col min="1319" max="1319" width="12.140625" style="1145" customWidth="1"/>
    <col min="1320" max="1320" width="13.85546875" style="1145" customWidth="1"/>
    <col min="1321" max="1321" width="14" style="1145" customWidth="1"/>
    <col min="1322" max="1322" width="13.28515625" style="1145" customWidth="1"/>
    <col min="1323" max="1323" width="11.28515625" style="1145" customWidth="1"/>
    <col min="1324" max="1324" width="14.7109375" style="1145" bestFit="1" customWidth="1"/>
    <col min="1325" max="1325" width="13.28515625" style="1145" customWidth="1"/>
    <col min="1326" max="1327" width="14.28515625" style="1145" customWidth="1"/>
    <col min="1328" max="1330" width="13.140625" style="1145" customWidth="1"/>
    <col min="1331" max="1367" width="17.28515625" style="1145" customWidth="1"/>
    <col min="1368" max="1368" width="14.7109375" style="1145" bestFit="1" customWidth="1"/>
    <col min="1369" max="1369" width="13.7109375" style="1145" customWidth="1"/>
    <col min="1370" max="1370" width="15.28515625" style="1145" customWidth="1"/>
    <col min="1371" max="1371" width="13.140625" style="1145" customWidth="1"/>
    <col min="1372" max="1372" width="11.85546875" style="1145" customWidth="1"/>
    <col min="1373" max="1373" width="13.28515625" style="1145" customWidth="1"/>
    <col min="1374" max="1374" width="12.28515625" style="1145" customWidth="1"/>
    <col min="1375" max="1375" width="13" style="1145" bestFit="1" customWidth="1"/>
    <col min="1376" max="1376" width="13.28515625" style="1145" bestFit="1" customWidth="1"/>
    <col min="1377" max="1377" width="19.28515625" style="1145" customWidth="1"/>
    <col min="1378" max="1378" width="12.7109375" style="1145" bestFit="1" customWidth="1"/>
    <col min="1379" max="1379" width="13" style="1145" bestFit="1" customWidth="1"/>
    <col min="1380" max="1380" width="13.28515625" style="1145" bestFit="1" customWidth="1"/>
    <col min="1381" max="1381" width="16.28515625" style="1145" customWidth="1"/>
    <col min="1382" max="1382" width="13.140625" style="1145" customWidth="1"/>
    <col min="1383" max="1383" width="15.140625" style="1145" bestFit="1" customWidth="1"/>
    <col min="1384" max="1384" width="16.28515625" style="1145" bestFit="1" customWidth="1"/>
    <col min="1385" max="1385" width="14.28515625" style="1145" customWidth="1"/>
    <col min="1386" max="1386" width="13.28515625" style="1145" bestFit="1" customWidth="1"/>
    <col min="1387" max="1387" width="13" style="1145" bestFit="1" customWidth="1"/>
    <col min="1388" max="1395" width="13" style="1145" customWidth="1"/>
    <col min="1396" max="1396" width="13" style="1145" bestFit="1" customWidth="1"/>
    <col min="1397" max="1397" width="15.85546875" style="1145" customWidth="1"/>
    <col min="1398" max="1398" width="12.7109375" style="1145" bestFit="1" customWidth="1"/>
    <col min="1399" max="1400" width="13" style="1145" bestFit="1" customWidth="1"/>
    <col min="1401" max="1401" width="14.28515625" style="1145" customWidth="1"/>
    <col min="1402" max="1402" width="12.7109375" style="1145" bestFit="1" customWidth="1"/>
    <col min="1403" max="1404" width="13" style="1145" bestFit="1" customWidth="1"/>
    <col min="1405" max="1405" width="15.140625" style="1145" customWidth="1"/>
    <col min="1406" max="1408" width="13" style="1145" bestFit="1" customWidth="1"/>
    <col min="1409" max="1409" width="13.7109375" style="1145" customWidth="1"/>
    <col min="1410" max="1411" width="13" style="1145" bestFit="1" customWidth="1"/>
    <col min="1412" max="1412" width="13.140625" style="1145" customWidth="1"/>
    <col min="1413" max="1413" width="15.85546875" style="1145" customWidth="1"/>
    <col min="1414" max="1414" width="13" style="1145" customWidth="1"/>
    <col min="1415" max="1415" width="13" style="1145" bestFit="1" customWidth="1"/>
    <col min="1416" max="1416" width="21" style="1145" customWidth="1"/>
    <col min="1417" max="1417" width="15.7109375" style="1145" customWidth="1"/>
    <col min="1418" max="1418" width="13.28515625" style="1145" customWidth="1"/>
    <col min="1419" max="1419" width="13" style="1145" bestFit="1" customWidth="1"/>
    <col min="1420" max="1423" width="13" style="1145" customWidth="1"/>
    <col min="1424" max="1424" width="13.28515625" style="1145" bestFit="1" customWidth="1"/>
    <col min="1425" max="1425" width="14.28515625" style="1145" customWidth="1"/>
    <col min="1426" max="1426" width="13.28515625" style="1145" customWidth="1"/>
    <col min="1427" max="1431" width="12.28515625" style="1145" customWidth="1"/>
    <col min="1432" max="1432" width="13.28515625" style="1145" bestFit="1" customWidth="1"/>
    <col min="1433" max="1433" width="14" style="1145" customWidth="1"/>
    <col min="1434" max="1434" width="13.28515625" style="1145" bestFit="1" customWidth="1"/>
    <col min="1435" max="1435" width="13" style="1145" bestFit="1" customWidth="1"/>
    <col min="1436" max="1437" width="13.7109375" style="1145" customWidth="1"/>
    <col min="1438" max="1438" width="13.140625" style="1145" customWidth="1"/>
    <col min="1439" max="1439" width="12.28515625" style="1145" customWidth="1"/>
    <col min="1440" max="1440" width="13.28515625" style="1145" bestFit="1" customWidth="1"/>
    <col min="1441" max="1441" width="17" style="1145" customWidth="1"/>
    <col min="1442" max="1442" width="13.28515625" style="1145" bestFit="1" customWidth="1"/>
    <col min="1443" max="1443" width="13" style="1145" bestFit="1" customWidth="1"/>
    <col min="1444" max="1444" width="12.7109375" style="1145" bestFit="1" customWidth="1"/>
    <col min="1445" max="1445" width="14.7109375" style="1145" customWidth="1"/>
    <col min="1446" max="1446" width="11.85546875" style="1145" bestFit="1" customWidth="1"/>
    <col min="1447" max="1447" width="13" style="1145" bestFit="1" customWidth="1"/>
    <col min="1448" max="1448" width="15.140625" style="1145" bestFit="1" customWidth="1"/>
    <col min="1449" max="1449" width="14" style="1145" customWidth="1"/>
    <col min="1450" max="1450" width="12" style="1145" bestFit="1" customWidth="1"/>
    <col min="1451" max="1451" width="11.28515625" style="1145" customWidth="1"/>
    <col min="1452" max="1452" width="12.7109375" style="1145" bestFit="1" customWidth="1"/>
    <col min="1453" max="1453" width="11.28515625" style="1145" customWidth="1"/>
    <col min="1454" max="1455" width="13" style="1145" bestFit="1" customWidth="1"/>
    <col min="1456" max="1456" width="12.7109375" style="1145" bestFit="1" customWidth="1"/>
    <col min="1457" max="1457" width="18.28515625" style="1145" customWidth="1"/>
    <col min="1458" max="1458" width="12.28515625" style="1145" bestFit="1" customWidth="1"/>
    <col min="1459" max="1459" width="13" style="1145" bestFit="1" customWidth="1"/>
    <col min="1460" max="1460" width="13" style="1145" customWidth="1"/>
    <col min="1461" max="1461" width="14.28515625" style="1145" customWidth="1"/>
    <col min="1462" max="1463" width="13" style="1145" customWidth="1"/>
    <col min="1464" max="1464" width="13.28515625" style="1145" customWidth="1"/>
    <col min="1465" max="1465" width="15.7109375" style="1145" customWidth="1"/>
    <col min="1466" max="1466" width="12" style="1145" bestFit="1" customWidth="1"/>
    <col min="1467" max="1468" width="12.28515625" style="1145" customWidth="1"/>
    <col min="1469" max="1469" width="15.85546875" style="1145" customWidth="1"/>
    <col min="1470" max="1472" width="12.28515625" style="1145" customWidth="1"/>
    <col min="1473" max="1473" width="14.85546875" style="1145" customWidth="1"/>
    <col min="1474" max="1476" width="12.28515625" style="1145" customWidth="1"/>
    <col min="1477" max="1477" width="13.7109375" style="1145" customWidth="1"/>
    <col min="1478" max="1479" width="12.28515625" style="1145" customWidth="1"/>
    <col min="1480" max="1480" width="18.140625" style="1145" customWidth="1"/>
    <col min="1481" max="1481" width="16.28515625" style="1145" customWidth="1"/>
    <col min="1482" max="1482" width="15" style="1145" customWidth="1"/>
    <col min="1483" max="1483" width="9.140625" style="1145"/>
    <col min="1484" max="1484" width="13.28515625" style="1145" bestFit="1" customWidth="1"/>
    <col min="1485" max="1556" width="9.140625" style="1145"/>
    <col min="1557" max="1557" width="3.7109375" style="1145" customWidth="1"/>
    <col min="1558" max="1558" width="17" style="1145" customWidth="1"/>
    <col min="1559" max="1559" width="13" style="1145" customWidth="1"/>
    <col min="1560" max="1560" width="18.7109375" style="1145" customWidth="1"/>
    <col min="1561" max="1561" width="14.140625" style="1145" customWidth="1"/>
    <col min="1562" max="1562" width="12.85546875" style="1145" customWidth="1"/>
    <col min="1563" max="1563" width="11.7109375" style="1145" customWidth="1"/>
    <col min="1564" max="1564" width="12.85546875" style="1145" customWidth="1"/>
    <col min="1565" max="1565" width="14.85546875" style="1145" customWidth="1"/>
    <col min="1566" max="1566" width="13" style="1145" customWidth="1"/>
    <col min="1567" max="1567" width="11.28515625" style="1145" customWidth="1"/>
    <col min="1568" max="1568" width="14.85546875" style="1145" customWidth="1"/>
    <col min="1569" max="1569" width="14.28515625" style="1145" customWidth="1"/>
    <col min="1570" max="1570" width="13.28515625" style="1145" customWidth="1"/>
    <col min="1571" max="1571" width="11.28515625" style="1145" customWidth="1"/>
    <col min="1572" max="1572" width="12.85546875" style="1145" customWidth="1"/>
    <col min="1573" max="1573" width="11.28515625" style="1145" customWidth="1"/>
    <col min="1574" max="1574" width="13.140625" style="1145" customWidth="1"/>
    <col min="1575" max="1575" width="12.140625" style="1145" customWidth="1"/>
    <col min="1576" max="1576" width="13.85546875" style="1145" customWidth="1"/>
    <col min="1577" max="1577" width="14" style="1145" customWidth="1"/>
    <col min="1578" max="1578" width="13.28515625" style="1145" customWidth="1"/>
    <col min="1579" max="1579" width="11.28515625" style="1145" customWidth="1"/>
    <col min="1580" max="1580" width="14.7109375" style="1145" bestFit="1" customWidth="1"/>
    <col min="1581" max="1581" width="13.28515625" style="1145" customWidth="1"/>
    <col min="1582" max="1583" width="14.28515625" style="1145" customWidth="1"/>
    <col min="1584" max="1586" width="13.140625" style="1145" customWidth="1"/>
    <col min="1587" max="1623" width="17.28515625" style="1145" customWidth="1"/>
    <col min="1624" max="1624" width="14.7109375" style="1145" bestFit="1" customWidth="1"/>
    <col min="1625" max="1625" width="13.7109375" style="1145" customWidth="1"/>
    <col min="1626" max="1626" width="15.28515625" style="1145" customWidth="1"/>
    <col min="1627" max="1627" width="13.140625" style="1145" customWidth="1"/>
    <col min="1628" max="1628" width="11.85546875" style="1145" customWidth="1"/>
    <col min="1629" max="1629" width="13.28515625" style="1145" customWidth="1"/>
    <col min="1630" max="1630" width="12.28515625" style="1145" customWidth="1"/>
    <col min="1631" max="1631" width="13" style="1145" bestFit="1" customWidth="1"/>
    <col min="1632" max="1632" width="13.28515625" style="1145" bestFit="1" customWidth="1"/>
    <col min="1633" max="1633" width="19.28515625" style="1145" customWidth="1"/>
    <col min="1634" max="1634" width="12.7109375" style="1145" bestFit="1" customWidth="1"/>
    <col min="1635" max="1635" width="13" style="1145" bestFit="1" customWidth="1"/>
    <col min="1636" max="1636" width="13.28515625" style="1145" bestFit="1" customWidth="1"/>
    <col min="1637" max="1637" width="16.28515625" style="1145" customWidth="1"/>
    <col min="1638" max="1638" width="13.140625" style="1145" customWidth="1"/>
    <col min="1639" max="1639" width="15.140625" style="1145" bestFit="1" customWidth="1"/>
    <col min="1640" max="1640" width="16.28515625" style="1145" bestFit="1" customWidth="1"/>
    <col min="1641" max="1641" width="14.28515625" style="1145" customWidth="1"/>
    <col min="1642" max="1642" width="13.28515625" style="1145" bestFit="1" customWidth="1"/>
    <col min="1643" max="1643" width="13" style="1145" bestFit="1" customWidth="1"/>
    <col min="1644" max="1651" width="13" style="1145" customWidth="1"/>
    <col min="1652" max="1652" width="13" style="1145" bestFit="1" customWidth="1"/>
    <col min="1653" max="1653" width="15.85546875" style="1145" customWidth="1"/>
    <col min="1654" max="1654" width="12.7109375" style="1145" bestFit="1" customWidth="1"/>
    <col min="1655" max="1656" width="13" style="1145" bestFit="1" customWidth="1"/>
    <col min="1657" max="1657" width="14.28515625" style="1145" customWidth="1"/>
    <col min="1658" max="1658" width="12.7109375" style="1145" bestFit="1" customWidth="1"/>
    <col min="1659" max="1660" width="13" style="1145" bestFit="1" customWidth="1"/>
    <col min="1661" max="1661" width="15.140625" style="1145" customWidth="1"/>
    <col min="1662" max="1664" width="13" style="1145" bestFit="1" customWidth="1"/>
    <col min="1665" max="1665" width="13.7109375" style="1145" customWidth="1"/>
    <col min="1666" max="1667" width="13" style="1145" bestFit="1" customWidth="1"/>
    <col min="1668" max="1668" width="13.140625" style="1145" customWidth="1"/>
    <col min="1669" max="1669" width="15.85546875" style="1145" customWidth="1"/>
    <col min="1670" max="1670" width="13" style="1145" customWidth="1"/>
    <col min="1671" max="1671" width="13" style="1145" bestFit="1" customWidth="1"/>
    <col min="1672" max="1672" width="21" style="1145" customWidth="1"/>
    <col min="1673" max="1673" width="15.7109375" style="1145" customWidth="1"/>
    <col min="1674" max="1674" width="13.28515625" style="1145" customWidth="1"/>
    <col min="1675" max="1675" width="13" style="1145" bestFit="1" customWidth="1"/>
    <col min="1676" max="1679" width="13" style="1145" customWidth="1"/>
    <col min="1680" max="1680" width="13.28515625" style="1145" bestFit="1" customWidth="1"/>
    <col min="1681" max="1681" width="14.28515625" style="1145" customWidth="1"/>
    <col min="1682" max="1682" width="13.28515625" style="1145" customWidth="1"/>
    <col min="1683" max="1687" width="12.28515625" style="1145" customWidth="1"/>
    <col min="1688" max="1688" width="13.28515625" style="1145" bestFit="1" customWidth="1"/>
    <col min="1689" max="1689" width="14" style="1145" customWidth="1"/>
    <col min="1690" max="1690" width="13.28515625" style="1145" bestFit="1" customWidth="1"/>
    <col min="1691" max="1691" width="13" style="1145" bestFit="1" customWidth="1"/>
    <col min="1692" max="1693" width="13.7109375" style="1145" customWidth="1"/>
    <col min="1694" max="1694" width="13.140625" style="1145" customWidth="1"/>
    <col min="1695" max="1695" width="12.28515625" style="1145" customWidth="1"/>
    <col min="1696" max="1696" width="13.28515625" style="1145" bestFit="1" customWidth="1"/>
    <col min="1697" max="1697" width="17" style="1145" customWidth="1"/>
    <col min="1698" max="1698" width="13.28515625" style="1145" bestFit="1" customWidth="1"/>
    <col min="1699" max="1699" width="13" style="1145" bestFit="1" customWidth="1"/>
    <col min="1700" max="1700" width="12.7109375" style="1145" bestFit="1" customWidth="1"/>
    <col min="1701" max="1701" width="14.7109375" style="1145" customWidth="1"/>
    <col min="1702" max="1702" width="11.85546875" style="1145" bestFit="1" customWidth="1"/>
    <col min="1703" max="1703" width="13" style="1145" bestFit="1" customWidth="1"/>
    <col min="1704" max="1704" width="15.140625" style="1145" bestFit="1" customWidth="1"/>
    <col min="1705" max="1705" width="14" style="1145" customWidth="1"/>
    <col min="1706" max="1706" width="12" style="1145" bestFit="1" customWidth="1"/>
    <col min="1707" max="1707" width="11.28515625" style="1145" customWidth="1"/>
    <col min="1708" max="1708" width="12.7109375" style="1145" bestFit="1" customWidth="1"/>
    <col min="1709" max="1709" width="11.28515625" style="1145" customWidth="1"/>
    <col min="1710" max="1711" width="13" style="1145" bestFit="1" customWidth="1"/>
    <col min="1712" max="1712" width="12.7109375" style="1145" bestFit="1" customWidth="1"/>
    <col min="1713" max="1713" width="18.28515625" style="1145" customWidth="1"/>
    <col min="1714" max="1714" width="12.28515625" style="1145" bestFit="1" customWidth="1"/>
    <col min="1715" max="1715" width="13" style="1145" bestFit="1" customWidth="1"/>
    <col min="1716" max="1716" width="13" style="1145" customWidth="1"/>
    <col min="1717" max="1717" width="14.28515625" style="1145" customWidth="1"/>
    <col min="1718" max="1719" width="13" style="1145" customWidth="1"/>
    <col min="1720" max="1720" width="13.28515625" style="1145" customWidth="1"/>
    <col min="1721" max="1721" width="15.7109375" style="1145" customWidth="1"/>
    <col min="1722" max="1722" width="12" style="1145" bestFit="1" customWidth="1"/>
    <col min="1723" max="1724" width="12.28515625" style="1145" customWidth="1"/>
    <col min="1725" max="1725" width="15.85546875" style="1145" customWidth="1"/>
    <col min="1726" max="1728" width="12.28515625" style="1145" customWidth="1"/>
    <col min="1729" max="1729" width="14.85546875" style="1145" customWidth="1"/>
    <col min="1730" max="1732" width="12.28515625" style="1145" customWidth="1"/>
    <col min="1733" max="1733" width="13.7109375" style="1145" customWidth="1"/>
    <col min="1734" max="1735" width="12.28515625" style="1145" customWidth="1"/>
    <col min="1736" max="1736" width="18.140625" style="1145" customWidth="1"/>
    <col min="1737" max="1737" width="16.28515625" style="1145" customWidth="1"/>
    <col min="1738" max="1738" width="15" style="1145" customWidth="1"/>
    <col min="1739" max="1739" width="9.140625" style="1145"/>
    <col min="1740" max="1740" width="13.28515625" style="1145" bestFit="1" customWidth="1"/>
    <col min="1741" max="1812" width="9.140625" style="1145"/>
    <col min="1813" max="1813" width="3.7109375" style="1145" customWidth="1"/>
    <col min="1814" max="1814" width="17" style="1145" customWidth="1"/>
    <col min="1815" max="1815" width="13" style="1145" customWidth="1"/>
    <col min="1816" max="1816" width="18.7109375" style="1145" customWidth="1"/>
    <col min="1817" max="1817" width="14.140625" style="1145" customWidth="1"/>
    <col min="1818" max="1818" width="12.85546875" style="1145" customWidth="1"/>
    <col min="1819" max="1819" width="11.7109375" style="1145" customWidth="1"/>
    <col min="1820" max="1820" width="12.85546875" style="1145" customWidth="1"/>
    <col min="1821" max="1821" width="14.85546875" style="1145" customWidth="1"/>
    <col min="1822" max="1822" width="13" style="1145" customWidth="1"/>
    <col min="1823" max="1823" width="11.28515625" style="1145" customWidth="1"/>
    <col min="1824" max="1824" width="14.85546875" style="1145" customWidth="1"/>
    <col min="1825" max="1825" width="14.28515625" style="1145" customWidth="1"/>
    <col min="1826" max="1826" width="13.28515625" style="1145" customWidth="1"/>
    <col min="1827" max="1827" width="11.28515625" style="1145" customWidth="1"/>
    <col min="1828" max="1828" width="12.85546875" style="1145" customWidth="1"/>
    <col min="1829" max="1829" width="11.28515625" style="1145" customWidth="1"/>
    <col min="1830" max="1830" width="13.140625" style="1145" customWidth="1"/>
    <col min="1831" max="1831" width="12.140625" style="1145" customWidth="1"/>
    <col min="1832" max="1832" width="13.85546875" style="1145" customWidth="1"/>
    <col min="1833" max="1833" width="14" style="1145" customWidth="1"/>
    <col min="1834" max="1834" width="13.28515625" style="1145" customWidth="1"/>
    <col min="1835" max="1835" width="11.28515625" style="1145" customWidth="1"/>
    <col min="1836" max="1836" width="14.7109375" style="1145" bestFit="1" customWidth="1"/>
    <col min="1837" max="1837" width="13.28515625" style="1145" customWidth="1"/>
    <col min="1838" max="1839" width="14.28515625" style="1145" customWidth="1"/>
    <col min="1840" max="1842" width="13.140625" style="1145" customWidth="1"/>
    <col min="1843" max="1879" width="17.28515625" style="1145" customWidth="1"/>
    <col min="1880" max="1880" width="14.7109375" style="1145" bestFit="1" customWidth="1"/>
    <col min="1881" max="1881" width="13.7109375" style="1145" customWidth="1"/>
    <col min="1882" max="1882" width="15.28515625" style="1145" customWidth="1"/>
    <col min="1883" max="1883" width="13.140625" style="1145" customWidth="1"/>
    <col min="1884" max="1884" width="11.85546875" style="1145" customWidth="1"/>
    <col min="1885" max="1885" width="13.28515625" style="1145" customWidth="1"/>
    <col min="1886" max="1886" width="12.28515625" style="1145" customWidth="1"/>
    <col min="1887" max="1887" width="13" style="1145" bestFit="1" customWidth="1"/>
    <col min="1888" max="1888" width="13.28515625" style="1145" bestFit="1" customWidth="1"/>
    <col min="1889" max="1889" width="19.28515625" style="1145" customWidth="1"/>
    <col min="1890" max="1890" width="12.7109375" style="1145" bestFit="1" customWidth="1"/>
    <col min="1891" max="1891" width="13" style="1145" bestFit="1" customWidth="1"/>
    <col min="1892" max="1892" width="13.28515625" style="1145" bestFit="1" customWidth="1"/>
    <col min="1893" max="1893" width="16.28515625" style="1145" customWidth="1"/>
    <col min="1894" max="1894" width="13.140625" style="1145" customWidth="1"/>
    <col min="1895" max="1895" width="15.140625" style="1145" bestFit="1" customWidth="1"/>
    <col min="1896" max="1896" width="16.28515625" style="1145" bestFit="1" customWidth="1"/>
    <col min="1897" max="1897" width="14.28515625" style="1145" customWidth="1"/>
    <col min="1898" max="1898" width="13.28515625" style="1145" bestFit="1" customWidth="1"/>
    <col min="1899" max="1899" width="13" style="1145" bestFit="1" customWidth="1"/>
    <col min="1900" max="1907" width="13" style="1145" customWidth="1"/>
    <col min="1908" max="1908" width="13" style="1145" bestFit="1" customWidth="1"/>
    <col min="1909" max="1909" width="15.85546875" style="1145" customWidth="1"/>
    <col min="1910" max="1910" width="12.7109375" style="1145" bestFit="1" customWidth="1"/>
    <col min="1911" max="1912" width="13" style="1145" bestFit="1" customWidth="1"/>
    <col min="1913" max="1913" width="14.28515625" style="1145" customWidth="1"/>
    <col min="1914" max="1914" width="12.7109375" style="1145" bestFit="1" customWidth="1"/>
    <col min="1915" max="1916" width="13" style="1145" bestFit="1" customWidth="1"/>
    <col min="1917" max="1917" width="15.140625" style="1145" customWidth="1"/>
    <col min="1918" max="1920" width="13" style="1145" bestFit="1" customWidth="1"/>
    <col min="1921" max="1921" width="13.7109375" style="1145" customWidth="1"/>
    <col min="1922" max="1923" width="13" style="1145" bestFit="1" customWidth="1"/>
    <col min="1924" max="1924" width="13.140625" style="1145" customWidth="1"/>
    <col min="1925" max="1925" width="15.85546875" style="1145" customWidth="1"/>
    <col min="1926" max="1926" width="13" style="1145" customWidth="1"/>
    <col min="1927" max="1927" width="13" style="1145" bestFit="1" customWidth="1"/>
    <col min="1928" max="1928" width="21" style="1145" customWidth="1"/>
    <col min="1929" max="1929" width="15.7109375" style="1145" customWidth="1"/>
    <col min="1930" max="1930" width="13.28515625" style="1145" customWidth="1"/>
    <col min="1931" max="1931" width="13" style="1145" bestFit="1" customWidth="1"/>
    <col min="1932" max="1935" width="13" style="1145" customWidth="1"/>
    <col min="1936" max="1936" width="13.28515625" style="1145" bestFit="1" customWidth="1"/>
    <col min="1937" max="1937" width="14.28515625" style="1145" customWidth="1"/>
    <col min="1938" max="1938" width="13.28515625" style="1145" customWidth="1"/>
    <col min="1939" max="1943" width="12.28515625" style="1145" customWidth="1"/>
    <col min="1944" max="1944" width="13.28515625" style="1145" bestFit="1" customWidth="1"/>
    <col min="1945" max="1945" width="14" style="1145" customWidth="1"/>
    <col min="1946" max="1946" width="13.28515625" style="1145" bestFit="1" customWidth="1"/>
    <col min="1947" max="1947" width="13" style="1145" bestFit="1" customWidth="1"/>
    <col min="1948" max="1949" width="13.7109375" style="1145" customWidth="1"/>
    <col min="1950" max="1950" width="13.140625" style="1145" customWidth="1"/>
    <col min="1951" max="1951" width="12.28515625" style="1145" customWidth="1"/>
    <col min="1952" max="1952" width="13.28515625" style="1145" bestFit="1" customWidth="1"/>
    <col min="1953" max="1953" width="17" style="1145" customWidth="1"/>
    <col min="1954" max="1954" width="13.28515625" style="1145" bestFit="1" customWidth="1"/>
    <col min="1955" max="1955" width="13" style="1145" bestFit="1" customWidth="1"/>
    <col min="1956" max="1956" width="12.7109375" style="1145" bestFit="1" customWidth="1"/>
    <col min="1957" max="1957" width="14.7109375" style="1145" customWidth="1"/>
    <col min="1958" max="1958" width="11.85546875" style="1145" bestFit="1" customWidth="1"/>
    <col min="1959" max="1959" width="13" style="1145" bestFit="1" customWidth="1"/>
    <col min="1960" max="1960" width="15.140625" style="1145" bestFit="1" customWidth="1"/>
    <col min="1961" max="1961" width="14" style="1145" customWidth="1"/>
    <col min="1962" max="1962" width="12" style="1145" bestFit="1" customWidth="1"/>
    <col min="1963" max="1963" width="11.28515625" style="1145" customWidth="1"/>
    <col min="1964" max="1964" width="12.7109375" style="1145" bestFit="1" customWidth="1"/>
    <col min="1965" max="1965" width="11.28515625" style="1145" customWidth="1"/>
    <col min="1966" max="1967" width="13" style="1145" bestFit="1" customWidth="1"/>
    <col min="1968" max="1968" width="12.7109375" style="1145" bestFit="1" customWidth="1"/>
    <col min="1969" max="1969" width="18.28515625" style="1145" customWidth="1"/>
    <col min="1970" max="1970" width="12.28515625" style="1145" bestFit="1" customWidth="1"/>
    <col min="1971" max="1971" width="13" style="1145" bestFit="1" customWidth="1"/>
    <col min="1972" max="1972" width="13" style="1145" customWidth="1"/>
    <col min="1973" max="1973" width="14.28515625" style="1145" customWidth="1"/>
    <col min="1974" max="1975" width="13" style="1145" customWidth="1"/>
    <col min="1976" max="1976" width="13.28515625" style="1145" customWidth="1"/>
    <col min="1977" max="1977" width="15.7109375" style="1145" customWidth="1"/>
    <col min="1978" max="1978" width="12" style="1145" bestFit="1" customWidth="1"/>
    <col min="1979" max="1980" width="12.28515625" style="1145" customWidth="1"/>
    <col min="1981" max="1981" width="15.85546875" style="1145" customWidth="1"/>
    <col min="1982" max="1984" width="12.28515625" style="1145" customWidth="1"/>
    <col min="1985" max="1985" width="14.85546875" style="1145" customWidth="1"/>
    <col min="1986" max="1988" width="12.28515625" style="1145" customWidth="1"/>
    <col min="1989" max="1989" width="13.7109375" style="1145" customWidth="1"/>
    <col min="1990" max="1991" width="12.28515625" style="1145" customWidth="1"/>
    <col min="1992" max="1992" width="18.140625" style="1145" customWidth="1"/>
    <col min="1993" max="1993" width="16.28515625" style="1145" customWidth="1"/>
    <col min="1994" max="1994" width="15" style="1145" customWidth="1"/>
    <col min="1995" max="1995" width="9.140625" style="1145"/>
    <col min="1996" max="1996" width="13.28515625" style="1145" bestFit="1" customWidth="1"/>
    <col min="1997" max="2068" width="9.140625" style="1145"/>
    <col min="2069" max="2069" width="3.7109375" style="1145" customWidth="1"/>
    <col min="2070" max="2070" width="17" style="1145" customWidth="1"/>
    <col min="2071" max="2071" width="13" style="1145" customWidth="1"/>
    <col min="2072" max="2072" width="18.7109375" style="1145" customWidth="1"/>
    <col min="2073" max="2073" width="14.140625" style="1145" customWidth="1"/>
    <col min="2074" max="2074" width="12.85546875" style="1145" customWidth="1"/>
    <col min="2075" max="2075" width="11.7109375" style="1145" customWidth="1"/>
    <col min="2076" max="2076" width="12.85546875" style="1145" customWidth="1"/>
    <col min="2077" max="2077" width="14.85546875" style="1145" customWidth="1"/>
    <col min="2078" max="2078" width="13" style="1145" customWidth="1"/>
    <col min="2079" max="2079" width="11.28515625" style="1145" customWidth="1"/>
    <col min="2080" max="2080" width="14.85546875" style="1145" customWidth="1"/>
    <col min="2081" max="2081" width="14.28515625" style="1145" customWidth="1"/>
    <col min="2082" max="2082" width="13.28515625" style="1145" customWidth="1"/>
    <col min="2083" max="2083" width="11.28515625" style="1145" customWidth="1"/>
    <col min="2084" max="2084" width="12.85546875" style="1145" customWidth="1"/>
    <col min="2085" max="2085" width="11.28515625" style="1145" customWidth="1"/>
    <col min="2086" max="2086" width="13.140625" style="1145" customWidth="1"/>
    <col min="2087" max="2087" width="12.140625" style="1145" customWidth="1"/>
    <col min="2088" max="2088" width="13.85546875" style="1145" customWidth="1"/>
    <col min="2089" max="2089" width="14" style="1145" customWidth="1"/>
    <col min="2090" max="2090" width="13.28515625" style="1145" customWidth="1"/>
    <col min="2091" max="2091" width="11.28515625" style="1145" customWidth="1"/>
    <col min="2092" max="2092" width="14.7109375" style="1145" bestFit="1" customWidth="1"/>
    <col min="2093" max="2093" width="13.28515625" style="1145" customWidth="1"/>
    <col min="2094" max="2095" width="14.28515625" style="1145" customWidth="1"/>
    <col min="2096" max="2098" width="13.140625" style="1145" customWidth="1"/>
    <col min="2099" max="2135" width="17.28515625" style="1145" customWidth="1"/>
    <col min="2136" max="2136" width="14.7109375" style="1145" bestFit="1" customWidth="1"/>
    <col min="2137" max="2137" width="13.7109375" style="1145" customWidth="1"/>
    <col min="2138" max="2138" width="15.28515625" style="1145" customWidth="1"/>
    <col min="2139" max="2139" width="13.140625" style="1145" customWidth="1"/>
    <col min="2140" max="2140" width="11.85546875" style="1145" customWidth="1"/>
    <col min="2141" max="2141" width="13.28515625" style="1145" customWidth="1"/>
    <col min="2142" max="2142" width="12.28515625" style="1145" customWidth="1"/>
    <col min="2143" max="2143" width="13" style="1145" bestFit="1" customWidth="1"/>
    <col min="2144" max="2144" width="13.28515625" style="1145" bestFit="1" customWidth="1"/>
    <col min="2145" max="2145" width="19.28515625" style="1145" customWidth="1"/>
    <col min="2146" max="2146" width="12.7109375" style="1145" bestFit="1" customWidth="1"/>
    <col min="2147" max="2147" width="13" style="1145" bestFit="1" customWidth="1"/>
    <col min="2148" max="2148" width="13.28515625" style="1145" bestFit="1" customWidth="1"/>
    <col min="2149" max="2149" width="16.28515625" style="1145" customWidth="1"/>
    <col min="2150" max="2150" width="13.140625" style="1145" customWidth="1"/>
    <col min="2151" max="2151" width="15.140625" style="1145" bestFit="1" customWidth="1"/>
    <col min="2152" max="2152" width="16.28515625" style="1145" bestFit="1" customWidth="1"/>
    <col min="2153" max="2153" width="14.28515625" style="1145" customWidth="1"/>
    <col min="2154" max="2154" width="13.28515625" style="1145" bestFit="1" customWidth="1"/>
    <col min="2155" max="2155" width="13" style="1145" bestFit="1" customWidth="1"/>
    <col min="2156" max="2163" width="13" style="1145" customWidth="1"/>
    <col min="2164" max="2164" width="13" style="1145" bestFit="1" customWidth="1"/>
    <col min="2165" max="2165" width="15.85546875" style="1145" customWidth="1"/>
    <col min="2166" max="2166" width="12.7109375" style="1145" bestFit="1" customWidth="1"/>
    <col min="2167" max="2168" width="13" style="1145" bestFit="1" customWidth="1"/>
    <col min="2169" max="2169" width="14.28515625" style="1145" customWidth="1"/>
    <col min="2170" max="2170" width="12.7109375" style="1145" bestFit="1" customWidth="1"/>
    <col min="2171" max="2172" width="13" style="1145" bestFit="1" customWidth="1"/>
    <col min="2173" max="2173" width="15.140625" style="1145" customWidth="1"/>
    <col min="2174" max="2176" width="13" style="1145" bestFit="1" customWidth="1"/>
    <col min="2177" max="2177" width="13.7109375" style="1145" customWidth="1"/>
    <col min="2178" max="2179" width="13" style="1145" bestFit="1" customWidth="1"/>
    <col min="2180" max="2180" width="13.140625" style="1145" customWidth="1"/>
    <col min="2181" max="2181" width="15.85546875" style="1145" customWidth="1"/>
    <col min="2182" max="2182" width="13" style="1145" customWidth="1"/>
    <col min="2183" max="2183" width="13" style="1145" bestFit="1" customWidth="1"/>
    <col min="2184" max="2184" width="21" style="1145" customWidth="1"/>
    <col min="2185" max="2185" width="15.7109375" style="1145" customWidth="1"/>
    <col min="2186" max="2186" width="13.28515625" style="1145" customWidth="1"/>
    <col min="2187" max="2187" width="13" style="1145" bestFit="1" customWidth="1"/>
    <col min="2188" max="2191" width="13" style="1145" customWidth="1"/>
    <col min="2192" max="2192" width="13.28515625" style="1145" bestFit="1" customWidth="1"/>
    <col min="2193" max="2193" width="14.28515625" style="1145" customWidth="1"/>
    <col min="2194" max="2194" width="13.28515625" style="1145" customWidth="1"/>
    <col min="2195" max="2199" width="12.28515625" style="1145" customWidth="1"/>
    <col min="2200" max="2200" width="13.28515625" style="1145" bestFit="1" customWidth="1"/>
    <col min="2201" max="2201" width="14" style="1145" customWidth="1"/>
    <col min="2202" max="2202" width="13.28515625" style="1145" bestFit="1" customWidth="1"/>
    <col min="2203" max="2203" width="13" style="1145" bestFit="1" customWidth="1"/>
    <col min="2204" max="2205" width="13.7109375" style="1145" customWidth="1"/>
    <col min="2206" max="2206" width="13.140625" style="1145" customWidth="1"/>
    <col min="2207" max="2207" width="12.28515625" style="1145" customWidth="1"/>
    <col min="2208" max="2208" width="13.28515625" style="1145" bestFit="1" customWidth="1"/>
    <col min="2209" max="2209" width="17" style="1145" customWidth="1"/>
    <col min="2210" max="2210" width="13.28515625" style="1145" bestFit="1" customWidth="1"/>
    <col min="2211" max="2211" width="13" style="1145" bestFit="1" customWidth="1"/>
    <col min="2212" max="2212" width="12.7109375" style="1145" bestFit="1" customWidth="1"/>
    <col min="2213" max="2213" width="14.7109375" style="1145" customWidth="1"/>
    <col min="2214" max="2214" width="11.85546875" style="1145" bestFit="1" customWidth="1"/>
    <col min="2215" max="2215" width="13" style="1145" bestFit="1" customWidth="1"/>
    <col min="2216" max="2216" width="15.140625" style="1145" bestFit="1" customWidth="1"/>
    <col min="2217" max="2217" width="14" style="1145" customWidth="1"/>
    <col min="2218" max="2218" width="12" style="1145" bestFit="1" customWidth="1"/>
    <col min="2219" max="2219" width="11.28515625" style="1145" customWidth="1"/>
    <col min="2220" max="2220" width="12.7109375" style="1145" bestFit="1" customWidth="1"/>
    <col min="2221" max="2221" width="11.28515625" style="1145" customWidth="1"/>
    <col min="2222" max="2223" width="13" style="1145" bestFit="1" customWidth="1"/>
    <col min="2224" max="2224" width="12.7109375" style="1145" bestFit="1" customWidth="1"/>
    <col min="2225" max="2225" width="18.28515625" style="1145" customWidth="1"/>
    <col min="2226" max="2226" width="12.28515625" style="1145" bestFit="1" customWidth="1"/>
    <col min="2227" max="2227" width="13" style="1145" bestFit="1" customWidth="1"/>
    <col min="2228" max="2228" width="13" style="1145" customWidth="1"/>
    <col min="2229" max="2229" width="14.28515625" style="1145" customWidth="1"/>
    <col min="2230" max="2231" width="13" style="1145" customWidth="1"/>
    <col min="2232" max="2232" width="13.28515625" style="1145" customWidth="1"/>
    <col min="2233" max="2233" width="15.7109375" style="1145" customWidth="1"/>
    <col min="2234" max="2234" width="12" style="1145" bestFit="1" customWidth="1"/>
    <col min="2235" max="2236" width="12.28515625" style="1145" customWidth="1"/>
    <col min="2237" max="2237" width="15.85546875" style="1145" customWidth="1"/>
    <col min="2238" max="2240" width="12.28515625" style="1145" customWidth="1"/>
    <col min="2241" max="2241" width="14.85546875" style="1145" customWidth="1"/>
    <col min="2242" max="2244" width="12.28515625" style="1145" customWidth="1"/>
    <col min="2245" max="2245" width="13.7109375" style="1145" customWidth="1"/>
    <col min="2246" max="2247" width="12.28515625" style="1145" customWidth="1"/>
    <col min="2248" max="2248" width="18.140625" style="1145" customWidth="1"/>
    <col min="2249" max="2249" width="16.28515625" style="1145" customWidth="1"/>
    <col min="2250" max="2250" width="15" style="1145" customWidth="1"/>
    <col min="2251" max="2251" width="9.140625" style="1145"/>
    <col min="2252" max="2252" width="13.28515625" style="1145" bestFit="1" customWidth="1"/>
    <col min="2253" max="2324" width="9.140625" style="1145"/>
    <col min="2325" max="2325" width="3.7109375" style="1145" customWidth="1"/>
    <col min="2326" max="2326" width="17" style="1145" customWidth="1"/>
    <col min="2327" max="2327" width="13" style="1145" customWidth="1"/>
    <col min="2328" max="2328" width="18.7109375" style="1145" customWidth="1"/>
    <col min="2329" max="2329" width="14.140625" style="1145" customWidth="1"/>
    <col min="2330" max="2330" width="12.85546875" style="1145" customWidth="1"/>
    <col min="2331" max="2331" width="11.7109375" style="1145" customWidth="1"/>
    <col min="2332" max="2332" width="12.85546875" style="1145" customWidth="1"/>
    <col min="2333" max="2333" width="14.85546875" style="1145" customWidth="1"/>
    <col min="2334" max="2334" width="13" style="1145" customWidth="1"/>
    <col min="2335" max="2335" width="11.28515625" style="1145" customWidth="1"/>
    <col min="2336" max="2336" width="14.85546875" style="1145" customWidth="1"/>
    <col min="2337" max="2337" width="14.28515625" style="1145" customWidth="1"/>
    <col min="2338" max="2338" width="13.28515625" style="1145" customWidth="1"/>
    <col min="2339" max="2339" width="11.28515625" style="1145" customWidth="1"/>
    <col min="2340" max="2340" width="12.85546875" style="1145" customWidth="1"/>
    <col min="2341" max="2341" width="11.28515625" style="1145" customWidth="1"/>
    <col min="2342" max="2342" width="13.140625" style="1145" customWidth="1"/>
    <col min="2343" max="2343" width="12.140625" style="1145" customWidth="1"/>
    <col min="2344" max="2344" width="13.85546875" style="1145" customWidth="1"/>
    <col min="2345" max="2345" width="14" style="1145" customWidth="1"/>
    <col min="2346" max="2346" width="13.28515625" style="1145" customWidth="1"/>
    <col min="2347" max="2347" width="11.28515625" style="1145" customWidth="1"/>
    <col min="2348" max="2348" width="14.7109375" style="1145" bestFit="1" customWidth="1"/>
    <col min="2349" max="2349" width="13.28515625" style="1145" customWidth="1"/>
    <col min="2350" max="2351" width="14.28515625" style="1145" customWidth="1"/>
    <col min="2352" max="2354" width="13.140625" style="1145" customWidth="1"/>
    <col min="2355" max="2391" width="17.28515625" style="1145" customWidth="1"/>
    <col min="2392" max="2392" width="14.7109375" style="1145" bestFit="1" customWidth="1"/>
    <col min="2393" max="2393" width="13.7109375" style="1145" customWidth="1"/>
    <col min="2394" max="2394" width="15.28515625" style="1145" customWidth="1"/>
    <col min="2395" max="2395" width="13.140625" style="1145" customWidth="1"/>
    <col min="2396" max="2396" width="11.85546875" style="1145" customWidth="1"/>
    <col min="2397" max="2397" width="13.28515625" style="1145" customWidth="1"/>
    <col min="2398" max="2398" width="12.28515625" style="1145" customWidth="1"/>
    <col min="2399" max="2399" width="13" style="1145" bestFit="1" customWidth="1"/>
    <col min="2400" max="2400" width="13.28515625" style="1145" bestFit="1" customWidth="1"/>
    <col min="2401" max="2401" width="19.28515625" style="1145" customWidth="1"/>
    <col min="2402" max="2402" width="12.7109375" style="1145" bestFit="1" customWidth="1"/>
    <col min="2403" max="2403" width="13" style="1145" bestFit="1" customWidth="1"/>
    <col min="2404" max="2404" width="13.28515625" style="1145" bestFit="1" customWidth="1"/>
    <col min="2405" max="2405" width="16.28515625" style="1145" customWidth="1"/>
    <col min="2406" max="2406" width="13.140625" style="1145" customWidth="1"/>
    <col min="2407" max="2407" width="15.140625" style="1145" bestFit="1" customWidth="1"/>
    <col min="2408" max="2408" width="16.28515625" style="1145" bestFit="1" customWidth="1"/>
    <col min="2409" max="2409" width="14.28515625" style="1145" customWidth="1"/>
    <col min="2410" max="2410" width="13.28515625" style="1145" bestFit="1" customWidth="1"/>
    <col min="2411" max="2411" width="13" style="1145" bestFit="1" customWidth="1"/>
    <col min="2412" max="2419" width="13" style="1145" customWidth="1"/>
    <col min="2420" max="2420" width="13" style="1145" bestFit="1" customWidth="1"/>
    <col min="2421" max="2421" width="15.85546875" style="1145" customWidth="1"/>
    <col min="2422" max="2422" width="12.7109375" style="1145" bestFit="1" customWidth="1"/>
    <col min="2423" max="2424" width="13" style="1145" bestFit="1" customWidth="1"/>
    <col min="2425" max="2425" width="14.28515625" style="1145" customWidth="1"/>
    <col min="2426" max="2426" width="12.7109375" style="1145" bestFit="1" customWidth="1"/>
    <col min="2427" max="2428" width="13" style="1145" bestFit="1" customWidth="1"/>
    <col min="2429" max="2429" width="15.140625" style="1145" customWidth="1"/>
    <col min="2430" max="2432" width="13" style="1145" bestFit="1" customWidth="1"/>
    <col min="2433" max="2433" width="13.7109375" style="1145" customWidth="1"/>
    <col min="2434" max="2435" width="13" style="1145" bestFit="1" customWidth="1"/>
    <col min="2436" max="2436" width="13.140625" style="1145" customWidth="1"/>
    <col min="2437" max="2437" width="15.85546875" style="1145" customWidth="1"/>
    <col min="2438" max="2438" width="13" style="1145" customWidth="1"/>
    <col min="2439" max="2439" width="13" style="1145" bestFit="1" customWidth="1"/>
    <col min="2440" max="2440" width="21" style="1145" customWidth="1"/>
    <col min="2441" max="2441" width="15.7109375" style="1145" customWidth="1"/>
    <col min="2442" max="2442" width="13.28515625" style="1145" customWidth="1"/>
    <col min="2443" max="2443" width="13" style="1145" bestFit="1" customWidth="1"/>
    <col min="2444" max="2447" width="13" style="1145" customWidth="1"/>
    <col min="2448" max="2448" width="13.28515625" style="1145" bestFit="1" customWidth="1"/>
    <col min="2449" max="2449" width="14.28515625" style="1145" customWidth="1"/>
    <col min="2450" max="2450" width="13.28515625" style="1145" customWidth="1"/>
    <col min="2451" max="2455" width="12.28515625" style="1145" customWidth="1"/>
    <col min="2456" max="2456" width="13.28515625" style="1145" bestFit="1" customWidth="1"/>
    <col min="2457" max="2457" width="14" style="1145" customWidth="1"/>
    <col min="2458" max="2458" width="13.28515625" style="1145" bestFit="1" customWidth="1"/>
    <col min="2459" max="2459" width="13" style="1145" bestFit="1" customWidth="1"/>
    <col min="2460" max="2461" width="13.7109375" style="1145" customWidth="1"/>
    <col min="2462" max="2462" width="13.140625" style="1145" customWidth="1"/>
    <col min="2463" max="2463" width="12.28515625" style="1145" customWidth="1"/>
    <col min="2464" max="2464" width="13.28515625" style="1145" bestFit="1" customWidth="1"/>
    <col min="2465" max="2465" width="17" style="1145" customWidth="1"/>
    <col min="2466" max="2466" width="13.28515625" style="1145" bestFit="1" customWidth="1"/>
    <col min="2467" max="2467" width="13" style="1145" bestFit="1" customWidth="1"/>
    <col min="2468" max="2468" width="12.7109375" style="1145" bestFit="1" customWidth="1"/>
    <col min="2469" max="2469" width="14.7109375" style="1145" customWidth="1"/>
    <col min="2470" max="2470" width="11.85546875" style="1145" bestFit="1" customWidth="1"/>
    <col min="2471" max="2471" width="13" style="1145" bestFit="1" customWidth="1"/>
    <col min="2472" max="2472" width="15.140625" style="1145" bestFit="1" customWidth="1"/>
    <col min="2473" max="2473" width="14" style="1145" customWidth="1"/>
    <col min="2474" max="2474" width="12" style="1145" bestFit="1" customWidth="1"/>
    <col min="2475" max="2475" width="11.28515625" style="1145" customWidth="1"/>
    <col min="2476" max="2476" width="12.7109375" style="1145" bestFit="1" customWidth="1"/>
    <col min="2477" max="2477" width="11.28515625" style="1145" customWidth="1"/>
    <col min="2478" max="2479" width="13" style="1145" bestFit="1" customWidth="1"/>
    <col min="2480" max="2480" width="12.7109375" style="1145" bestFit="1" customWidth="1"/>
    <col min="2481" max="2481" width="18.28515625" style="1145" customWidth="1"/>
    <col min="2482" max="2482" width="12.28515625" style="1145" bestFit="1" customWidth="1"/>
    <col min="2483" max="2483" width="13" style="1145" bestFit="1" customWidth="1"/>
    <col min="2484" max="2484" width="13" style="1145" customWidth="1"/>
    <col min="2485" max="2485" width="14.28515625" style="1145" customWidth="1"/>
    <col min="2486" max="2487" width="13" style="1145" customWidth="1"/>
    <col min="2488" max="2488" width="13.28515625" style="1145" customWidth="1"/>
    <col min="2489" max="2489" width="15.7109375" style="1145" customWidth="1"/>
    <col min="2490" max="2490" width="12" style="1145" bestFit="1" customWidth="1"/>
    <col min="2491" max="2492" width="12.28515625" style="1145" customWidth="1"/>
    <col min="2493" max="2493" width="15.85546875" style="1145" customWidth="1"/>
    <col min="2494" max="2496" width="12.28515625" style="1145" customWidth="1"/>
    <col min="2497" max="2497" width="14.85546875" style="1145" customWidth="1"/>
    <col min="2498" max="2500" width="12.28515625" style="1145" customWidth="1"/>
    <col min="2501" max="2501" width="13.7109375" style="1145" customWidth="1"/>
    <col min="2502" max="2503" width="12.28515625" style="1145" customWidth="1"/>
    <col min="2504" max="2504" width="18.140625" style="1145" customWidth="1"/>
    <col min="2505" max="2505" width="16.28515625" style="1145" customWidth="1"/>
    <col min="2506" max="2506" width="15" style="1145" customWidth="1"/>
    <col min="2507" max="2507" width="9.140625" style="1145"/>
    <col min="2508" max="2508" width="13.28515625" style="1145" bestFit="1" customWidth="1"/>
    <col min="2509" max="2580" width="9.140625" style="1145"/>
    <col min="2581" max="2581" width="3.7109375" style="1145" customWidth="1"/>
    <col min="2582" max="2582" width="17" style="1145" customWidth="1"/>
    <col min="2583" max="2583" width="13" style="1145" customWidth="1"/>
    <col min="2584" max="2584" width="18.7109375" style="1145" customWidth="1"/>
    <col min="2585" max="2585" width="14.140625" style="1145" customWidth="1"/>
    <col min="2586" max="2586" width="12.85546875" style="1145" customWidth="1"/>
    <col min="2587" max="2587" width="11.7109375" style="1145" customWidth="1"/>
    <col min="2588" max="2588" width="12.85546875" style="1145" customWidth="1"/>
    <col min="2589" max="2589" width="14.85546875" style="1145" customWidth="1"/>
    <col min="2590" max="2590" width="13" style="1145" customWidth="1"/>
    <col min="2591" max="2591" width="11.28515625" style="1145" customWidth="1"/>
    <col min="2592" max="2592" width="14.85546875" style="1145" customWidth="1"/>
    <col min="2593" max="2593" width="14.28515625" style="1145" customWidth="1"/>
    <col min="2594" max="2594" width="13.28515625" style="1145" customWidth="1"/>
    <col min="2595" max="2595" width="11.28515625" style="1145" customWidth="1"/>
    <col min="2596" max="2596" width="12.85546875" style="1145" customWidth="1"/>
    <col min="2597" max="2597" width="11.28515625" style="1145" customWidth="1"/>
    <col min="2598" max="2598" width="13.140625" style="1145" customWidth="1"/>
    <col min="2599" max="2599" width="12.140625" style="1145" customWidth="1"/>
    <col min="2600" max="2600" width="13.85546875" style="1145" customWidth="1"/>
    <col min="2601" max="2601" width="14" style="1145" customWidth="1"/>
    <col min="2602" max="2602" width="13.28515625" style="1145" customWidth="1"/>
    <col min="2603" max="2603" width="11.28515625" style="1145" customWidth="1"/>
    <col min="2604" max="2604" width="14.7109375" style="1145" bestFit="1" customWidth="1"/>
    <col min="2605" max="2605" width="13.28515625" style="1145" customWidth="1"/>
    <col min="2606" max="2607" width="14.28515625" style="1145" customWidth="1"/>
    <col min="2608" max="2610" width="13.140625" style="1145" customWidth="1"/>
    <col min="2611" max="2647" width="17.28515625" style="1145" customWidth="1"/>
    <col min="2648" max="2648" width="14.7109375" style="1145" bestFit="1" customWidth="1"/>
    <col min="2649" max="2649" width="13.7109375" style="1145" customWidth="1"/>
    <col min="2650" max="2650" width="15.28515625" style="1145" customWidth="1"/>
    <col min="2651" max="2651" width="13.140625" style="1145" customWidth="1"/>
    <col min="2652" max="2652" width="11.85546875" style="1145" customWidth="1"/>
    <col min="2653" max="2653" width="13.28515625" style="1145" customWidth="1"/>
    <col min="2654" max="2654" width="12.28515625" style="1145" customWidth="1"/>
    <col min="2655" max="2655" width="13" style="1145" bestFit="1" customWidth="1"/>
    <col min="2656" max="2656" width="13.28515625" style="1145" bestFit="1" customWidth="1"/>
    <col min="2657" max="2657" width="19.28515625" style="1145" customWidth="1"/>
    <col min="2658" max="2658" width="12.7109375" style="1145" bestFit="1" customWidth="1"/>
    <col min="2659" max="2659" width="13" style="1145" bestFit="1" customWidth="1"/>
    <col min="2660" max="2660" width="13.28515625" style="1145" bestFit="1" customWidth="1"/>
    <col min="2661" max="2661" width="16.28515625" style="1145" customWidth="1"/>
    <col min="2662" max="2662" width="13.140625" style="1145" customWidth="1"/>
    <col min="2663" max="2663" width="15.140625" style="1145" bestFit="1" customWidth="1"/>
    <col min="2664" max="2664" width="16.28515625" style="1145" bestFit="1" customWidth="1"/>
    <col min="2665" max="2665" width="14.28515625" style="1145" customWidth="1"/>
    <col min="2666" max="2666" width="13.28515625" style="1145" bestFit="1" customWidth="1"/>
    <col min="2667" max="2667" width="13" style="1145" bestFit="1" customWidth="1"/>
    <col min="2668" max="2675" width="13" style="1145" customWidth="1"/>
    <col min="2676" max="2676" width="13" style="1145" bestFit="1" customWidth="1"/>
    <col min="2677" max="2677" width="15.85546875" style="1145" customWidth="1"/>
    <col min="2678" max="2678" width="12.7109375" style="1145" bestFit="1" customWidth="1"/>
    <col min="2679" max="2680" width="13" style="1145" bestFit="1" customWidth="1"/>
    <col min="2681" max="2681" width="14.28515625" style="1145" customWidth="1"/>
    <col min="2682" max="2682" width="12.7109375" style="1145" bestFit="1" customWidth="1"/>
    <col min="2683" max="2684" width="13" style="1145" bestFit="1" customWidth="1"/>
    <col min="2685" max="2685" width="15.140625" style="1145" customWidth="1"/>
    <col min="2686" max="2688" width="13" style="1145" bestFit="1" customWidth="1"/>
    <col min="2689" max="2689" width="13.7109375" style="1145" customWidth="1"/>
    <col min="2690" max="2691" width="13" style="1145" bestFit="1" customWidth="1"/>
    <col min="2692" max="2692" width="13.140625" style="1145" customWidth="1"/>
    <col min="2693" max="2693" width="15.85546875" style="1145" customWidth="1"/>
    <col min="2694" max="2694" width="13" style="1145" customWidth="1"/>
    <col min="2695" max="2695" width="13" style="1145" bestFit="1" customWidth="1"/>
    <col min="2696" max="2696" width="21" style="1145" customWidth="1"/>
    <col min="2697" max="2697" width="15.7109375" style="1145" customWidth="1"/>
    <col min="2698" max="2698" width="13.28515625" style="1145" customWidth="1"/>
    <col min="2699" max="2699" width="13" style="1145" bestFit="1" customWidth="1"/>
    <col min="2700" max="2703" width="13" style="1145" customWidth="1"/>
    <col min="2704" max="2704" width="13.28515625" style="1145" bestFit="1" customWidth="1"/>
    <col min="2705" max="2705" width="14.28515625" style="1145" customWidth="1"/>
    <col min="2706" max="2706" width="13.28515625" style="1145" customWidth="1"/>
    <col min="2707" max="2711" width="12.28515625" style="1145" customWidth="1"/>
    <col min="2712" max="2712" width="13.28515625" style="1145" bestFit="1" customWidth="1"/>
    <col min="2713" max="2713" width="14" style="1145" customWidth="1"/>
    <col min="2714" max="2714" width="13.28515625" style="1145" bestFit="1" customWidth="1"/>
    <col min="2715" max="2715" width="13" style="1145" bestFit="1" customWidth="1"/>
    <col min="2716" max="2717" width="13.7109375" style="1145" customWidth="1"/>
    <col min="2718" max="2718" width="13.140625" style="1145" customWidth="1"/>
    <col min="2719" max="2719" width="12.28515625" style="1145" customWidth="1"/>
    <col min="2720" max="2720" width="13.28515625" style="1145" bestFit="1" customWidth="1"/>
    <col min="2721" max="2721" width="17" style="1145" customWidth="1"/>
    <col min="2722" max="2722" width="13.28515625" style="1145" bestFit="1" customWidth="1"/>
    <col min="2723" max="2723" width="13" style="1145" bestFit="1" customWidth="1"/>
    <col min="2724" max="2724" width="12.7109375" style="1145" bestFit="1" customWidth="1"/>
    <col min="2725" max="2725" width="14.7109375" style="1145" customWidth="1"/>
    <col min="2726" max="2726" width="11.85546875" style="1145" bestFit="1" customWidth="1"/>
    <col min="2727" max="2727" width="13" style="1145" bestFit="1" customWidth="1"/>
    <col min="2728" max="2728" width="15.140625" style="1145" bestFit="1" customWidth="1"/>
    <col min="2729" max="2729" width="14" style="1145" customWidth="1"/>
    <col min="2730" max="2730" width="12" style="1145" bestFit="1" customWidth="1"/>
    <col min="2731" max="2731" width="11.28515625" style="1145" customWidth="1"/>
    <col min="2732" max="2732" width="12.7109375" style="1145" bestFit="1" customWidth="1"/>
    <col min="2733" max="2733" width="11.28515625" style="1145" customWidth="1"/>
    <col min="2734" max="2735" width="13" style="1145" bestFit="1" customWidth="1"/>
    <col min="2736" max="2736" width="12.7109375" style="1145" bestFit="1" customWidth="1"/>
    <col min="2737" max="2737" width="18.28515625" style="1145" customWidth="1"/>
    <col min="2738" max="2738" width="12.28515625" style="1145" bestFit="1" customWidth="1"/>
    <col min="2739" max="2739" width="13" style="1145" bestFit="1" customWidth="1"/>
    <col min="2740" max="2740" width="13" style="1145" customWidth="1"/>
    <col min="2741" max="2741" width="14.28515625" style="1145" customWidth="1"/>
    <col min="2742" max="2743" width="13" style="1145" customWidth="1"/>
    <col min="2744" max="2744" width="13.28515625" style="1145" customWidth="1"/>
    <col min="2745" max="2745" width="15.7109375" style="1145" customWidth="1"/>
    <col min="2746" max="2746" width="12" style="1145" bestFit="1" customWidth="1"/>
    <col min="2747" max="2748" width="12.28515625" style="1145" customWidth="1"/>
    <col min="2749" max="2749" width="15.85546875" style="1145" customWidth="1"/>
    <col min="2750" max="2752" width="12.28515625" style="1145" customWidth="1"/>
    <col min="2753" max="2753" width="14.85546875" style="1145" customWidth="1"/>
    <col min="2754" max="2756" width="12.28515625" style="1145" customWidth="1"/>
    <col min="2757" max="2757" width="13.7109375" style="1145" customWidth="1"/>
    <col min="2758" max="2759" width="12.28515625" style="1145" customWidth="1"/>
    <col min="2760" max="2760" width="18.140625" style="1145" customWidth="1"/>
    <col min="2761" max="2761" width="16.28515625" style="1145" customWidth="1"/>
    <col min="2762" max="2762" width="15" style="1145" customWidth="1"/>
    <col min="2763" max="2763" width="9.140625" style="1145"/>
    <col min="2764" max="2764" width="13.28515625" style="1145" bestFit="1" customWidth="1"/>
    <col min="2765" max="2836" width="9.140625" style="1145"/>
    <col min="2837" max="2837" width="3.7109375" style="1145" customWidth="1"/>
    <col min="2838" max="2838" width="17" style="1145" customWidth="1"/>
    <col min="2839" max="2839" width="13" style="1145" customWidth="1"/>
    <col min="2840" max="2840" width="18.7109375" style="1145" customWidth="1"/>
    <col min="2841" max="2841" width="14.140625" style="1145" customWidth="1"/>
    <col min="2842" max="2842" width="12.85546875" style="1145" customWidth="1"/>
    <col min="2843" max="2843" width="11.7109375" style="1145" customWidth="1"/>
    <col min="2844" max="2844" width="12.85546875" style="1145" customWidth="1"/>
    <col min="2845" max="2845" width="14.85546875" style="1145" customWidth="1"/>
    <col min="2846" max="2846" width="13" style="1145" customWidth="1"/>
    <col min="2847" max="2847" width="11.28515625" style="1145" customWidth="1"/>
    <col min="2848" max="2848" width="14.85546875" style="1145" customWidth="1"/>
    <col min="2849" max="2849" width="14.28515625" style="1145" customWidth="1"/>
    <col min="2850" max="2850" width="13.28515625" style="1145" customWidth="1"/>
    <col min="2851" max="2851" width="11.28515625" style="1145" customWidth="1"/>
    <col min="2852" max="2852" width="12.85546875" style="1145" customWidth="1"/>
    <col min="2853" max="2853" width="11.28515625" style="1145" customWidth="1"/>
    <col min="2854" max="2854" width="13.140625" style="1145" customWidth="1"/>
    <col min="2855" max="2855" width="12.140625" style="1145" customWidth="1"/>
    <col min="2856" max="2856" width="13.85546875" style="1145" customWidth="1"/>
    <col min="2857" max="2857" width="14" style="1145" customWidth="1"/>
    <col min="2858" max="2858" width="13.28515625" style="1145" customWidth="1"/>
    <col min="2859" max="2859" width="11.28515625" style="1145" customWidth="1"/>
    <col min="2860" max="2860" width="14.7109375" style="1145" bestFit="1" customWidth="1"/>
    <col min="2861" max="2861" width="13.28515625" style="1145" customWidth="1"/>
    <col min="2862" max="2863" width="14.28515625" style="1145" customWidth="1"/>
    <col min="2864" max="2866" width="13.140625" style="1145" customWidth="1"/>
    <col min="2867" max="2903" width="17.28515625" style="1145" customWidth="1"/>
    <col min="2904" max="2904" width="14.7109375" style="1145" bestFit="1" customWidth="1"/>
    <col min="2905" max="2905" width="13.7109375" style="1145" customWidth="1"/>
    <col min="2906" max="2906" width="15.28515625" style="1145" customWidth="1"/>
    <col min="2907" max="2907" width="13.140625" style="1145" customWidth="1"/>
    <col min="2908" max="2908" width="11.85546875" style="1145" customWidth="1"/>
    <col min="2909" max="2909" width="13.28515625" style="1145" customWidth="1"/>
    <col min="2910" max="2910" width="12.28515625" style="1145" customWidth="1"/>
    <col min="2911" max="2911" width="13" style="1145" bestFit="1" customWidth="1"/>
    <col min="2912" max="2912" width="13.28515625" style="1145" bestFit="1" customWidth="1"/>
    <col min="2913" max="2913" width="19.28515625" style="1145" customWidth="1"/>
    <col min="2914" max="2914" width="12.7109375" style="1145" bestFit="1" customWidth="1"/>
    <col min="2915" max="2915" width="13" style="1145" bestFit="1" customWidth="1"/>
    <col min="2916" max="2916" width="13.28515625" style="1145" bestFit="1" customWidth="1"/>
    <col min="2917" max="2917" width="16.28515625" style="1145" customWidth="1"/>
    <col min="2918" max="2918" width="13.140625" style="1145" customWidth="1"/>
    <col min="2919" max="2919" width="15.140625" style="1145" bestFit="1" customWidth="1"/>
    <col min="2920" max="2920" width="16.28515625" style="1145" bestFit="1" customWidth="1"/>
    <col min="2921" max="2921" width="14.28515625" style="1145" customWidth="1"/>
    <col min="2922" max="2922" width="13.28515625" style="1145" bestFit="1" customWidth="1"/>
    <col min="2923" max="2923" width="13" style="1145" bestFit="1" customWidth="1"/>
    <col min="2924" max="2931" width="13" style="1145" customWidth="1"/>
    <col min="2932" max="2932" width="13" style="1145" bestFit="1" customWidth="1"/>
    <col min="2933" max="2933" width="15.85546875" style="1145" customWidth="1"/>
    <col min="2934" max="2934" width="12.7109375" style="1145" bestFit="1" customWidth="1"/>
    <col min="2935" max="2936" width="13" style="1145" bestFit="1" customWidth="1"/>
    <col min="2937" max="2937" width="14.28515625" style="1145" customWidth="1"/>
    <col min="2938" max="2938" width="12.7109375" style="1145" bestFit="1" customWidth="1"/>
    <col min="2939" max="2940" width="13" style="1145" bestFit="1" customWidth="1"/>
    <col min="2941" max="2941" width="15.140625" style="1145" customWidth="1"/>
    <col min="2942" max="2944" width="13" style="1145" bestFit="1" customWidth="1"/>
    <col min="2945" max="2945" width="13.7109375" style="1145" customWidth="1"/>
    <col min="2946" max="2947" width="13" style="1145" bestFit="1" customWidth="1"/>
    <col min="2948" max="2948" width="13.140625" style="1145" customWidth="1"/>
    <col min="2949" max="2949" width="15.85546875" style="1145" customWidth="1"/>
    <col min="2950" max="2950" width="13" style="1145" customWidth="1"/>
    <col min="2951" max="2951" width="13" style="1145" bestFit="1" customWidth="1"/>
    <col min="2952" max="2952" width="21" style="1145" customWidth="1"/>
    <col min="2953" max="2953" width="15.7109375" style="1145" customWidth="1"/>
    <col min="2954" max="2954" width="13.28515625" style="1145" customWidth="1"/>
    <col min="2955" max="2955" width="13" style="1145" bestFit="1" customWidth="1"/>
    <col min="2956" max="2959" width="13" style="1145" customWidth="1"/>
    <col min="2960" max="2960" width="13.28515625" style="1145" bestFit="1" customWidth="1"/>
    <col min="2961" max="2961" width="14.28515625" style="1145" customWidth="1"/>
    <col min="2962" max="2962" width="13.28515625" style="1145" customWidth="1"/>
    <col min="2963" max="2967" width="12.28515625" style="1145" customWidth="1"/>
    <col min="2968" max="2968" width="13.28515625" style="1145" bestFit="1" customWidth="1"/>
    <col min="2969" max="2969" width="14" style="1145" customWidth="1"/>
    <col min="2970" max="2970" width="13.28515625" style="1145" bestFit="1" customWidth="1"/>
    <col min="2971" max="2971" width="13" style="1145" bestFit="1" customWidth="1"/>
    <col min="2972" max="2973" width="13.7109375" style="1145" customWidth="1"/>
    <col min="2974" max="2974" width="13.140625" style="1145" customWidth="1"/>
    <col min="2975" max="2975" width="12.28515625" style="1145" customWidth="1"/>
    <col min="2976" max="2976" width="13.28515625" style="1145" bestFit="1" customWidth="1"/>
    <col min="2977" max="2977" width="17" style="1145" customWidth="1"/>
    <col min="2978" max="2978" width="13.28515625" style="1145" bestFit="1" customWidth="1"/>
    <col min="2979" max="2979" width="13" style="1145" bestFit="1" customWidth="1"/>
    <col min="2980" max="2980" width="12.7109375" style="1145" bestFit="1" customWidth="1"/>
    <col min="2981" max="2981" width="14.7109375" style="1145" customWidth="1"/>
    <col min="2982" max="2982" width="11.85546875" style="1145" bestFit="1" customWidth="1"/>
    <col min="2983" max="2983" width="13" style="1145" bestFit="1" customWidth="1"/>
    <col min="2984" max="2984" width="15.140625" style="1145" bestFit="1" customWidth="1"/>
    <col min="2985" max="2985" width="14" style="1145" customWidth="1"/>
    <col min="2986" max="2986" width="12" style="1145" bestFit="1" customWidth="1"/>
    <col min="2987" max="2987" width="11.28515625" style="1145" customWidth="1"/>
    <col min="2988" max="2988" width="12.7109375" style="1145" bestFit="1" customWidth="1"/>
    <col min="2989" max="2989" width="11.28515625" style="1145" customWidth="1"/>
    <col min="2990" max="2991" width="13" style="1145" bestFit="1" customWidth="1"/>
    <col min="2992" max="2992" width="12.7109375" style="1145" bestFit="1" customWidth="1"/>
    <col min="2993" max="2993" width="18.28515625" style="1145" customWidth="1"/>
    <col min="2994" max="2994" width="12.28515625" style="1145" bestFit="1" customWidth="1"/>
    <col min="2995" max="2995" width="13" style="1145" bestFit="1" customWidth="1"/>
    <col min="2996" max="2996" width="13" style="1145" customWidth="1"/>
    <col min="2997" max="2997" width="14.28515625" style="1145" customWidth="1"/>
    <col min="2998" max="2999" width="13" style="1145" customWidth="1"/>
    <col min="3000" max="3000" width="13.28515625" style="1145" customWidth="1"/>
    <col min="3001" max="3001" width="15.7109375" style="1145" customWidth="1"/>
    <col min="3002" max="3002" width="12" style="1145" bestFit="1" customWidth="1"/>
    <col min="3003" max="3004" width="12.28515625" style="1145" customWidth="1"/>
    <col min="3005" max="3005" width="15.85546875" style="1145" customWidth="1"/>
    <col min="3006" max="3008" width="12.28515625" style="1145" customWidth="1"/>
    <col min="3009" max="3009" width="14.85546875" style="1145" customWidth="1"/>
    <col min="3010" max="3012" width="12.28515625" style="1145" customWidth="1"/>
    <col min="3013" max="3013" width="13.7109375" style="1145" customWidth="1"/>
    <col min="3014" max="3015" width="12.28515625" style="1145" customWidth="1"/>
    <col min="3016" max="3016" width="18.140625" style="1145" customWidth="1"/>
    <col min="3017" max="3017" width="16.28515625" style="1145" customWidth="1"/>
    <col min="3018" max="3018" width="15" style="1145" customWidth="1"/>
    <col min="3019" max="3019" width="9.140625" style="1145"/>
    <col min="3020" max="3020" width="13.28515625" style="1145" bestFit="1" customWidth="1"/>
    <col min="3021" max="3092" width="9.140625" style="1145"/>
    <col min="3093" max="3093" width="3.7109375" style="1145" customWidth="1"/>
    <col min="3094" max="3094" width="17" style="1145" customWidth="1"/>
    <col min="3095" max="3095" width="13" style="1145" customWidth="1"/>
    <col min="3096" max="3096" width="18.7109375" style="1145" customWidth="1"/>
    <col min="3097" max="3097" width="14.140625" style="1145" customWidth="1"/>
    <col min="3098" max="3098" width="12.85546875" style="1145" customWidth="1"/>
    <col min="3099" max="3099" width="11.7109375" style="1145" customWidth="1"/>
    <col min="3100" max="3100" width="12.85546875" style="1145" customWidth="1"/>
    <col min="3101" max="3101" width="14.85546875" style="1145" customWidth="1"/>
    <col min="3102" max="3102" width="13" style="1145" customWidth="1"/>
    <col min="3103" max="3103" width="11.28515625" style="1145" customWidth="1"/>
    <col min="3104" max="3104" width="14.85546875" style="1145" customWidth="1"/>
    <col min="3105" max="3105" width="14.28515625" style="1145" customWidth="1"/>
    <col min="3106" max="3106" width="13.28515625" style="1145" customWidth="1"/>
    <col min="3107" max="3107" width="11.28515625" style="1145" customWidth="1"/>
    <col min="3108" max="3108" width="12.85546875" style="1145" customWidth="1"/>
    <col min="3109" max="3109" width="11.28515625" style="1145" customWidth="1"/>
    <col min="3110" max="3110" width="13.140625" style="1145" customWidth="1"/>
    <col min="3111" max="3111" width="12.140625" style="1145" customWidth="1"/>
    <col min="3112" max="3112" width="13.85546875" style="1145" customWidth="1"/>
    <col min="3113" max="3113" width="14" style="1145" customWidth="1"/>
    <col min="3114" max="3114" width="13.28515625" style="1145" customWidth="1"/>
    <col min="3115" max="3115" width="11.28515625" style="1145" customWidth="1"/>
    <col min="3116" max="3116" width="14.7109375" style="1145" bestFit="1" customWidth="1"/>
    <col min="3117" max="3117" width="13.28515625" style="1145" customWidth="1"/>
    <col min="3118" max="3119" width="14.28515625" style="1145" customWidth="1"/>
    <col min="3120" max="3122" width="13.140625" style="1145" customWidth="1"/>
    <col min="3123" max="3159" width="17.28515625" style="1145" customWidth="1"/>
    <col min="3160" max="3160" width="14.7109375" style="1145" bestFit="1" customWidth="1"/>
    <col min="3161" max="3161" width="13.7109375" style="1145" customWidth="1"/>
    <col min="3162" max="3162" width="15.28515625" style="1145" customWidth="1"/>
    <col min="3163" max="3163" width="13.140625" style="1145" customWidth="1"/>
    <col min="3164" max="3164" width="11.85546875" style="1145" customWidth="1"/>
    <col min="3165" max="3165" width="13.28515625" style="1145" customWidth="1"/>
    <col min="3166" max="3166" width="12.28515625" style="1145" customWidth="1"/>
    <col min="3167" max="3167" width="13" style="1145" bestFit="1" customWidth="1"/>
    <col min="3168" max="3168" width="13.28515625" style="1145" bestFit="1" customWidth="1"/>
    <col min="3169" max="3169" width="19.28515625" style="1145" customWidth="1"/>
    <col min="3170" max="3170" width="12.7109375" style="1145" bestFit="1" customWidth="1"/>
    <col min="3171" max="3171" width="13" style="1145" bestFit="1" customWidth="1"/>
    <col min="3172" max="3172" width="13.28515625" style="1145" bestFit="1" customWidth="1"/>
    <col min="3173" max="3173" width="16.28515625" style="1145" customWidth="1"/>
    <col min="3174" max="3174" width="13.140625" style="1145" customWidth="1"/>
    <col min="3175" max="3175" width="15.140625" style="1145" bestFit="1" customWidth="1"/>
    <col min="3176" max="3176" width="16.28515625" style="1145" bestFit="1" customWidth="1"/>
    <col min="3177" max="3177" width="14.28515625" style="1145" customWidth="1"/>
    <col min="3178" max="3178" width="13.28515625" style="1145" bestFit="1" customWidth="1"/>
    <col min="3179" max="3179" width="13" style="1145" bestFit="1" customWidth="1"/>
    <col min="3180" max="3187" width="13" style="1145" customWidth="1"/>
    <col min="3188" max="3188" width="13" style="1145" bestFit="1" customWidth="1"/>
    <col min="3189" max="3189" width="15.85546875" style="1145" customWidth="1"/>
    <col min="3190" max="3190" width="12.7109375" style="1145" bestFit="1" customWidth="1"/>
    <col min="3191" max="3192" width="13" style="1145" bestFit="1" customWidth="1"/>
    <col min="3193" max="3193" width="14.28515625" style="1145" customWidth="1"/>
    <col min="3194" max="3194" width="12.7109375" style="1145" bestFit="1" customWidth="1"/>
    <col min="3195" max="3196" width="13" style="1145" bestFit="1" customWidth="1"/>
    <col min="3197" max="3197" width="15.140625" style="1145" customWidth="1"/>
    <col min="3198" max="3200" width="13" style="1145" bestFit="1" customWidth="1"/>
    <col min="3201" max="3201" width="13.7109375" style="1145" customWidth="1"/>
    <col min="3202" max="3203" width="13" style="1145" bestFit="1" customWidth="1"/>
    <col min="3204" max="3204" width="13.140625" style="1145" customWidth="1"/>
    <col min="3205" max="3205" width="15.85546875" style="1145" customWidth="1"/>
    <col min="3206" max="3206" width="13" style="1145" customWidth="1"/>
    <col min="3207" max="3207" width="13" style="1145" bestFit="1" customWidth="1"/>
    <col min="3208" max="3208" width="21" style="1145" customWidth="1"/>
    <col min="3209" max="3209" width="15.7109375" style="1145" customWidth="1"/>
    <col min="3210" max="3210" width="13.28515625" style="1145" customWidth="1"/>
    <col min="3211" max="3211" width="13" style="1145" bestFit="1" customWidth="1"/>
    <col min="3212" max="3215" width="13" style="1145" customWidth="1"/>
    <col min="3216" max="3216" width="13.28515625" style="1145" bestFit="1" customWidth="1"/>
    <col min="3217" max="3217" width="14.28515625" style="1145" customWidth="1"/>
    <col min="3218" max="3218" width="13.28515625" style="1145" customWidth="1"/>
    <col min="3219" max="3223" width="12.28515625" style="1145" customWidth="1"/>
    <col min="3224" max="3224" width="13.28515625" style="1145" bestFit="1" customWidth="1"/>
    <col min="3225" max="3225" width="14" style="1145" customWidth="1"/>
    <col min="3226" max="3226" width="13.28515625" style="1145" bestFit="1" customWidth="1"/>
    <col min="3227" max="3227" width="13" style="1145" bestFit="1" customWidth="1"/>
    <col min="3228" max="3229" width="13.7109375" style="1145" customWidth="1"/>
    <col min="3230" max="3230" width="13.140625" style="1145" customWidth="1"/>
    <col min="3231" max="3231" width="12.28515625" style="1145" customWidth="1"/>
    <col min="3232" max="3232" width="13.28515625" style="1145" bestFit="1" customWidth="1"/>
    <col min="3233" max="3233" width="17" style="1145" customWidth="1"/>
    <col min="3234" max="3234" width="13.28515625" style="1145" bestFit="1" customWidth="1"/>
    <col min="3235" max="3235" width="13" style="1145" bestFit="1" customWidth="1"/>
    <col min="3236" max="3236" width="12.7109375" style="1145" bestFit="1" customWidth="1"/>
    <col min="3237" max="3237" width="14.7109375" style="1145" customWidth="1"/>
    <col min="3238" max="3238" width="11.85546875" style="1145" bestFit="1" customWidth="1"/>
    <col min="3239" max="3239" width="13" style="1145" bestFit="1" customWidth="1"/>
    <col min="3240" max="3240" width="15.140625" style="1145" bestFit="1" customWidth="1"/>
    <col min="3241" max="3241" width="14" style="1145" customWidth="1"/>
    <col min="3242" max="3242" width="12" style="1145" bestFit="1" customWidth="1"/>
    <col min="3243" max="3243" width="11.28515625" style="1145" customWidth="1"/>
    <col min="3244" max="3244" width="12.7109375" style="1145" bestFit="1" customWidth="1"/>
    <col min="3245" max="3245" width="11.28515625" style="1145" customWidth="1"/>
    <col min="3246" max="3247" width="13" style="1145" bestFit="1" customWidth="1"/>
    <col min="3248" max="3248" width="12.7109375" style="1145" bestFit="1" customWidth="1"/>
    <col min="3249" max="3249" width="18.28515625" style="1145" customWidth="1"/>
    <col min="3250" max="3250" width="12.28515625" style="1145" bestFit="1" customWidth="1"/>
    <col min="3251" max="3251" width="13" style="1145" bestFit="1" customWidth="1"/>
    <col min="3252" max="3252" width="13" style="1145" customWidth="1"/>
    <col min="3253" max="3253" width="14.28515625" style="1145" customWidth="1"/>
    <col min="3254" max="3255" width="13" style="1145" customWidth="1"/>
    <col min="3256" max="3256" width="13.28515625" style="1145" customWidth="1"/>
    <col min="3257" max="3257" width="15.7109375" style="1145" customWidth="1"/>
    <col min="3258" max="3258" width="12" style="1145" bestFit="1" customWidth="1"/>
    <col min="3259" max="3260" width="12.28515625" style="1145" customWidth="1"/>
    <col min="3261" max="3261" width="15.85546875" style="1145" customWidth="1"/>
    <col min="3262" max="3264" width="12.28515625" style="1145" customWidth="1"/>
    <col min="3265" max="3265" width="14.85546875" style="1145" customWidth="1"/>
    <col min="3266" max="3268" width="12.28515625" style="1145" customWidth="1"/>
    <col min="3269" max="3269" width="13.7109375" style="1145" customWidth="1"/>
    <col min="3270" max="3271" width="12.28515625" style="1145" customWidth="1"/>
    <col min="3272" max="3272" width="18.140625" style="1145" customWidth="1"/>
    <col min="3273" max="3273" width="16.28515625" style="1145" customWidth="1"/>
    <col min="3274" max="3274" width="15" style="1145" customWidth="1"/>
    <col min="3275" max="3275" width="9.140625" style="1145"/>
    <col min="3276" max="3276" width="13.28515625" style="1145" bestFit="1" customWidth="1"/>
    <col min="3277" max="3348" width="9.140625" style="1145"/>
    <col min="3349" max="3349" width="3.7109375" style="1145" customWidth="1"/>
    <col min="3350" max="3350" width="17" style="1145" customWidth="1"/>
    <col min="3351" max="3351" width="13" style="1145" customWidth="1"/>
    <col min="3352" max="3352" width="18.7109375" style="1145" customWidth="1"/>
    <col min="3353" max="3353" width="14.140625" style="1145" customWidth="1"/>
    <col min="3354" max="3354" width="12.85546875" style="1145" customWidth="1"/>
    <col min="3355" max="3355" width="11.7109375" style="1145" customWidth="1"/>
    <col min="3356" max="3356" width="12.85546875" style="1145" customWidth="1"/>
    <col min="3357" max="3357" width="14.85546875" style="1145" customWidth="1"/>
    <col min="3358" max="3358" width="13" style="1145" customWidth="1"/>
    <col min="3359" max="3359" width="11.28515625" style="1145" customWidth="1"/>
    <col min="3360" max="3360" width="14.85546875" style="1145" customWidth="1"/>
    <col min="3361" max="3361" width="14.28515625" style="1145" customWidth="1"/>
    <col min="3362" max="3362" width="13.28515625" style="1145" customWidth="1"/>
    <col min="3363" max="3363" width="11.28515625" style="1145" customWidth="1"/>
    <col min="3364" max="3364" width="12.85546875" style="1145" customWidth="1"/>
    <col min="3365" max="3365" width="11.28515625" style="1145" customWidth="1"/>
    <col min="3366" max="3366" width="13.140625" style="1145" customWidth="1"/>
    <col min="3367" max="3367" width="12.140625" style="1145" customWidth="1"/>
    <col min="3368" max="3368" width="13.85546875" style="1145" customWidth="1"/>
    <col min="3369" max="3369" width="14" style="1145" customWidth="1"/>
    <col min="3370" max="3370" width="13.28515625" style="1145" customWidth="1"/>
    <col min="3371" max="3371" width="11.28515625" style="1145" customWidth="1"/>
    <col min="3372" max="3372" width="14.7109375" style="1145" bestFit="1" customWidth="1"/>
    <col min="3373" max="3373" width="13.28515625" style="1145" customWidth="1"/>
    <col min="3374" max="3375" width="14.28515625" style="1145" customWidth="1"/>
    <col min="3376" max="3378" width="13.140625" style="1145" customWidth="1"/>
    <col min="3379" max="3415" width="17.28515625" style="1145" customWidth="1"/>
    <col min="3416" max="3416" width="14.7109375" style="1145" bestFit="1" customWidth="1"/>
    <col min="3417" max="3417" width="13.7109375" style="1145" customWidth="1"/>
    <col min="3418" max="3418" width="15.28515625" style="1145" customWidth="1"/>
    <col min="3419" max="3419" width="13.140625" style="1145" customWidth="1"/>
    <col min="3420" max="3420" width="11.85546875" style="1145" customWidth="1"/>
    <col min="3421" max="3421" width="13.28515625" style="1145" customWidth="1"/>
    <col min="3422" max="3422" width="12.28515625" style="1145" customWidth="1"/>
    <col min="3423" max="3423" width="13" style="1145" bestFit="1" customWidth="1"/>
    <col min="3424" max="3424" width="13.28515625" style="1145" bestFit="1" customWidth="1"/>
    <col min="3425" max="3425" width="19.28515625" style="1145" customWidth="1"/>
    <col min="3426" max="3426" width="12.7109375" style="1145" bestFit="1" customWidth="1"/>
    <col min="3427" max="3427" width="13" style="1145" bestFit="1" customWidth="1"/>
    <col min="3428" max="3428" width="13.28515625" style="1145" bestFit="1" customWidth="1"/>
    <col min="3429" max="3429" width="16.28515625" style="1145" customWidth="1"/>
    <col min="3430" max="3430" width="13.140625" style="1145" customWidth="1"/>
    <col min="3431" max="3431" width="15.140625" style="1145" bestFit="1" customWidth="1"/>
    <col min="3432" max="3432" width="16.28515625" style="1145" bestFit="1" customWidth="1"/>
    <col min="3433" max="3433" width="14.28515625" style="1145" customWidth="1"/>
    <col min="3434" max="3434" width="13.28515625" style="1145" bestFit="1" customWidth="1"/>
    <col min="3435" max="3435" width="13" style="1145" bestFit="1" customWidth="1"/>
    <col min="3436" max="3443" width="13" style="1145" customWidth="1"/>
    <col min="3444" max="3444" width="13" style="1145" bestFit="1" customWidth="1"/>
    <col min="3445" max="3445" width="15.85546875" style="1145" customWidth="1"/>
    <col min="3446" max="3446" width="12.7109375" style="1145" bestFit="1" customWidth="1"/>
    <col min="3447" max="3448" width="13" style="1145" bestFit="1" customWidth="1"/>
    <col min="3449" max="3449" width="14.28515625" style="1145" customWidth="1"/>
    <col min="3450" max="3450" width="12.7109375" style="1145" bestFit="1" customWidth="1"/>
    <col min="3451" max="3452" width="13" style="1145" bestFit="1" customWidth="1"/>
    <col min="3453" max="3453" width="15.140625" style="1145" customWidth="1"/>
    <col min="3454" max="3456" width="13" style="1145" bestFit="1" customWidth="1"/>
    <col min="3457" max="3457" width="13.7109375" style="1145" customWidth="1"/>
    <col min="3458" max="3459" width="13" style="1145" bestFit="1" customWidth="1"/>
    <col min="3460" max="3460" width="13.140625" style="1145" customWidth="1"/>
    <col min="3461" max="3461" width="15.85546875" style="1145" customWidth="1"/>
    <col min="3462" max="3462" width="13" style="1145" customWidth="1"/>
    <col min="3463" max="3463" width="13" style="1145" bestFit="1" customWidth="1"/>
    <col min="3464" max="3464" width="21" style="1145" customWidth="1"/>
    <col min="3465" max="3465" width="15.7109375" style="1145" customWidth="1"/>
    <col min="3466" max="3466" width="13.28515625" style="1145" customWidth="1"/>
    <col min="3467" max="3467" width="13" style="1145" bestFit="1" customWidth="1"/>
    <col min="3468" max="3471" width="13" style="1145" customWidth="1"/>
    <col min="3472" max="3472" width="13.28515625" style="1145" bestFit="1" customWidth="1"/>
    <col min="3473" max="3473" width="14.28515625" style="1145" customWidth="1"/>
    <col min="3474" max="3474" width="13.28515625" style="1145" customWidth="1"/>
    <col min="3475" max="3479" width="12.28515625" style="1145" customWidth="1"/>
    <col min="3480" max="3480" width="13.28515625" style="1145" bestFit="1" customWidth="1"/>
    <col min="3481" max="3481" width="14" style="1145" customWidth="1"/>
    <col min="3482" max="3482" width="13.28515625" style="1145" bestFit="1" customWidth="1"/>
    <col min="3483" max="3483" width="13" style="1145" bestFit="1" customWidth="1"/>
    <col min="3484" max="3485" width="13.7109375" style="1145" customWidth="1"/>
    <col min="3486" max="3486" width="13.140625" style="1145" customWidth="1"/>
    <col min="3487" max="3487" width="12.28515625" style="1145" customWidth="1"/>
    <col min="3488" max="3488" width="13.28515625" style="1145" bestFit="1" customWidth="1"/>
    <col min="3489" max="3489" width="17" style="1145" customWidth="1"/>
    <col min="3490" max="3490" width="13.28515625" style="1145" bestFit="1" customWidth="1"/>
    <col min="3491" max="3491" width="13" style="1145" bestFit="1" customWidth="1"/>
    <col min="3492" max="3492" width="12.7109375" style="1145" bestFit="1" customWidth="1"/>
    <col min="3493" max="3493" width="14.7109375" style="1145" customWidth="1"/>
    <col min="3494" max="3494" width="11.85546875" style="1145" bestFit="1" customWidth="1"/>
    <col min="3495" max="3495" width="13" style="1145" bestFit="1" customWidth="1"/>
    <col min="3496" max="3496" width="15.140625" style="1145" bestFit="1" customWidth="1"/>
    <col min="3497" max="3497" width="14" style="1145" customWidth="1"/>
    <col min="3498" max="3498" width="12" style="1145" bestFit="1" customWidth="1"/>
    <col min="3499" max="3499" width="11.28515625" style="1145" customWidth="1"/>
    <col min="3500" max="3500" width="12.7109375" style="1145" bestFit="1" customWidth="1"/>
    <col min="3501" max="3501" width="11.28515625" style="1145" customWidth="1"/>
    <col min="3502" max="3503" width="13" style="1145" bestFit="1" customWidth="1"/>
    <col min="3504" max="3504" width="12.7109375" style="1145" bestFit="1" customWidth="1"/>
    <col min="3505" max="3505" width="18.28515625" style="1145" customWidth="1"/>
    <col min="3506" max="3506" width="12.28515625" style="1145" bestFit="1" customWidth="1"/>
    <col min="3507" max="3507" width="13" style="1145" bestFit="1" customWidth="1"/>
    <col min="3508" max="3508" width="13" style="1145" customWidth="1"/>
    <col min="3509" max="3509" width="14.28515625" style="1145" customWidth="1"/>
    <col min="3510" max="3511" width="13" style="1145" customWidth="1"/>
    <col min="3512" max="3512" width="13.28515625" style="1145" customWidth="1"/>
    <col min="3513" max="3513" width="15.7109375" style="1145" customWidth="1"/>
    <col min="3514" max="3514" width="12" style="1145" bestFit="1" customWidth="1"/>
    <col min="3515" max="3516" width="12.28515625" style="1145" customWidth="1"/>
    <col min="3517" max="3517" width="15.85546875" style="1145" customWidth="1"/>
    <col min="3518" max="3520" width="12.28515625" style="1145" customWidth="1"/>
    <col min="3521" max="3521" width="14.85546875" style="1145" customWidth="1"/>
    <col min="3522" max="3524" width="12.28515625" style="1145" customWidth="1"/>
    <col min="3525" max="3525" width="13.7109375" style="1145" customWidth="1"/>
    <col min="3526" max="3527" width="12.28515625" style="1145" customWidth="1"/>
    <col min="3528" max="3528" width="18.140625" style="1145" customWidth="1"/>
    <col min="3529" max="3529" width="16.28515625" style="1145" customWidth="1"/>
    <col min="3530" max="3530" width="15" style="1145" customWidth="1"/>
    <col min="3531" max="3531" width="9.140625" style="1145"/>
    <col min="3532" max="3532" width="13.28515625" style="1145" bestFit="1" customWidth="1"/>
    <col min="3533" max="3604" width="9.140625" style="1145"/>
    <col min="3605" max="3605" width="3.7109375" style="1145" customWidth="1"/>
    <col min="3606" max="3606" width="17" style="1145" customWidth="1"/>
    <col min="3607" max="3607" width="13" style="1145" customWidth="1"/>
    <col min="3608" max="3608" width="18.7109375" style="1145" customWidth="1"/>
    <col min="3609" max="3609" width="14.140625" style="1145" customWidth="1"/>
    <col min="3610" max="3610" width="12.85546875" style="1145" customWidth="1"/>
    <col min="3611" max="3611" width="11.7109375" style="1145" customWidth="1"/>
    <col min="3612" max="3612" width="12.85546875" style="1145" customWidth="1"/>
    <col min="3613" max="3613" width="14.85546875" style="1145" customWidth="1"/>
    <col min="3614" max="3614" width="13" style="1145" customWidth="1"/>
    <col min="3615" max="3615" width="11.28515625" style="1145" customWidth="1"/>
    <col min="3616" max="3616" width="14.85546875" style="1145" customWidth="1"/>
    <col min="3617" max="3617" width="14.28515625" style="1145" customWidth="1"/>
    <col min="3618" max="3618" width="13.28515625" style="1145" customWidth="1"/>
    <col min="3619" max="3619" width="11.28515625" style="1145" customWidth="1"/>
    <col min="3620" max="3620" width="12.85546875" style="1145" customWidth="1"/>
    <col min="3621" max="3621" width="11.28515625" style="1145" customWidth="1"/>
    <col min="3622" max="3622" width="13.140625" style="1145" customWidth="1"/>
    <col min="3623" max="3623" width="12.140625" style="1145" customWidth="1"/>
    <col min="3624" max="3624" width="13.85546875" style="1145" customWidth="1"/>
    <col min="3625" max="3625" width="14" style="1145" customWidth="1"/>
    <col min="3626" max="3626" width="13.28515625" style="1145" customWidth="1"/>
    <col min="3627" max="3627" width="11.28515625" style="1145" customWidth="1"/>
    <col min="3628" max="3628" width="14.7109375" style="1145" bestFit="1" customWidth="1"/>
    <col min="3629" max="3629" width="13.28515625" style="1145" customWidth="1"/>
    <col min="3630" max="3631" width="14.28515625" style="1145" customWidth="1"/>
    <col min="3632" max="3634" width="13.140625" style="1145" customWidth="1"/>
    <col min="3635" max="3671" width="17.28515625" style="1145" customWidth="1"/>
    <col min="3672" max="3672" width="14.7109375" style="1145" bestFit="1" customWidth="1"/>
    <col min="3673" max="3673" width="13.7109375" style="1145" customWidth="1"/>
    <col min="3674" max="3674" width="15.28515625" style="1145" customWidth="1"/>
    <col min="3675" max="3675" width="13.140625" style="1145" customWidth="1"/>
    <col min="3676" max="3676" width="11.85546875" style="1145" customWidth="1"/>
    <col min="3677" max="3677" width="13.28515625" style="1145" customWidth="1"/>
    <col min="3678" max="3678" width="12.28515625" style="1145" customWidth="1"/>
    <col min="3679" max="3679" width="13" style="1145" bestFit="1" customWidth="1"/>
    <col min="3680" max="3680" width="13.28515625" style="1145" bestFit="1" customWidth="1"/>
    <col min="3681" max="3681" width="19.28515625" style="1145" customWidth="1"/>
    <col min="3682" max="3682" width="12.7109375" style="1145" bestFit="1" customWidth="1"/>
    <col min="3683" max="3683" width="13" style="1145" bestFit="1" customWidth="1"/>
    <col min="3684" max="3684" width="13.28515625" style="1145" bestFit="1" customWidth="1"/>
    <col min="3685" max="3685" width="16.28515625" style="1145" customWidth="1"/>
    <col min="3686" max="3686" width="13.140625" style="1145" customWidth="1"/>
    <col min="3687" max="3687" width="15.140625" style="1145" bestFit="1" customWidth="1"/>
    <col min="3688" max="3688" width="16.28515625" style="1145" bestFit="1" customWidth="1"/>
    <col min="3689" max="3689" width="14.28515625" style="1145" customWidth="1"/>
    <col min="3690" max="3690" width="13.28515625" style="1145" bestFit="1" customWidth="1"/>
    <col min="3691" max="3691" width="13" style="1145" bestFit="1" customWidth="1"/>
    <col min="3692" max="3699" width="13" style="1145" customWidth="1"/>
    <col min="3700" max="3700" width="13" style="1145" bestFit="1" customWidth="1"/>
    <col min="3701" max="3701" width="15.85546875" style="1145" customWidth="1"/>
    <col min="3702" max="3702" width="12.7109375" style="1145" bestFit="1" customWidth="1"/>
    <col min="3703" max="3704" width="13" style="1145" bestFit="1" customWidth="1"/>
    <col min="3705" max="3705" width="14.28515625" style="1145" customWidth="1"/>
    <col min="3706" max="3706" width="12.7109375" style="1145" bestFit="1" customWidth="1"/>
    <col min="3707" max="3708" width="13" style="1145" bestFit="1" customWidth="1"/>
    <col min="3709" max="3709" width="15.140625" style="1145" customWidth="1"/>
    <col min="3710" max="3712" width="13" style="1145" bestFit="1" customWidth="1"/>
    <col min="3713" max="3713" width="13.7109375" style="1145" customWidth="1"/>
    <col min="3714" max="3715" width="13" style="1145" bestFit="1" customWidth="1"/>
    <col min="3716" max="3716" width="13.140625" style="1145" customWidth="1"/>
    <col min="3717" max="3717" width="15.85546875" style="1145" customWidth="1"/>
    <col min="3718" max="3718" width="13" style="1145" customWidth="1"/>
    <col min="3719" max="3719" width="13" style="1145" bestFit="1" customWidth="1"/>
    <col min="3720" max="3720" width="21" style="1145" customWidth="1"/>
    <col min="3721" max="3721" width="15.7109375" style="1145" customWidth="1"/>
    <col min="3722" max="3722" width="13.28515625" style="1145" customWidth="1"/>
    <col min="3723" max="3723" width="13" style="1145" bestFit="1" customWidth="1"/>
    <col min="3724" max="3727" width="13" style="1145" customWidth="1"/>
    <col min="3728" max="3728" width="13.28515625" style="1145" bestFit="1" customWidth="1"/>
    <col min="3729" max="3729" width="14.28515625" style="1145" customWidth="1"/>
    <col min="3730" max="3730" width="13.28515625" style="1145" customWidth="1"/>
    <col min="3731" max="3735" width="12.28515625" style="1145" customWidth="1"/>
    <col min="3736" max="3736" width="13.28515625" style="1145" bestFit="1" customWidth="1"/>
    <col min="3737" max="3737" width="14" style="1145" customWidth="1"/>
    <col min="3738" max="3738" width="13.28515625" style="1145" bestFit="1" customWidth="1"/>
    <col min="3739" max="3739" width="13" style="1145" bestFit="1" customWidth="1"/>
    <col min="3740" max="3741" width="13.7109375" style="1145" customWidth="1"/>
    <col min="3742" max="3742" width="13.140625" style="1145" customWidth="1"/>
    <col min="3743" max="3743" width="12.28515625" style="1145" customWidth="1"/>
    <col min="3744" max="3744" width="13.28515625" style="1145" bestFit="1" customWidth="1"/>
    <col min="3745" max="3745" width="17" style="1145" customWidth="1"/>
    <col min="3746" max="3746" width="13.28515625" style="1145" bestFit="1" customWidth="1"/>
    <col min="3747" max="3747" width="13" style="1145" bestFit="1" customWidth="1"/>
    <col min="3748" max="3748" width="12.7109375" style="1145" bestFit="1" customWidth="1"/>
    <col min="3749" max="3749" width="14.7109375" style="1145" customWidth="1"/>
    <col min="3750" max="3750" width="11.85546875" style="1145" bestFit="1" customWidth="1"/>
    <col min="3751" max="3751" width="13" style="1145" bestFit="1" customWidth="1"/>
    <col min="3752" max="3752" width="15.140625" style="1145" bestFit="1" customWidth="1"/>
    <col min="3753" max="3753" width="14" style="1145" customWidth="1"/>
    <col min="3754" max="3754" width="12" style="1145" bestFit="1" customWidth="1"/>
    <col min="3755" max="3755" width="11.28515625" style="1145" customWidth="1"/>
    <col min="3756" max="3756" width="12.7109375" style="1145" bestFit="1" customWidth="1"/>
    <col min="3757" max="3757" width="11.28515625" style="1145" customWidth="1"/>
    <col min="3758" max="3759" width="13" style="1145" bestFit="1" customWidth="1"/>
    <col min="3760" max="3760" width="12.7109375" style="1145" bestFit="1" customWidth="1"/>
    <col min="3761" max="3761" width="18.28515625" style="1145" customWidth="1"/>
    <col min="3762" max="3762" width="12.28515625" style="1145" bestFit="1" customWidth="1"/>
    <col min="3763" max="3763" width="13" style="1145" bestFit="1" customWidth="1"/>
    <col min="3764" max="3764" width="13" style="1145" customWidth="1"/>
    <col min="3765" max="3765" width="14.28515625" style="1145" customWidth="1"/>
    <col min="3766" max="3767" width="13" style="1145" customWidth="1"/>
    <col min="3768" max="3768" width="13.28515625" style="1145" customWidth="1"/>
    <col min="3769" max="3769" width="15.7109375" style="1145" customWidth="1"/>
    <col min="3770" max="3770" width="12" style="1145" bestFit="1" customWidth="1"/>
    <col min="3771" max="3772" width="12.28515625" style="1145" customWidth="1"/>
    <col min="3773" max="3773" width="15.85546875" style="1145" customWidth="1"/>
    <col min="3774" max="3776" width="12.28515625" style="1145" customWidth="1"/>
    <col min="3777" max="3777" width="14.85546875" style="1145" customWidth="1"/>
    <col min="3778" max="3780" width="12.28515625" style="1145" customWidth="1"/>
    <col min="3781" max="3781" width="13.7109375" style="1145" customWidth="1"/>
    <col min="3782" max="3783" width="12.28515625" style="1145" customWidth="1"/>
    <col min="3784" max="3784" width="18.140625" style="1145" customWidth="1"/>
    <col min="3785" max="3785" width="16.28515625" style="1145" customWidth="1"/>
    <col min="3786" max="3786" width="15" style="1145" customWidth="1"/>
    <col min="3787" max="3787" width="9.140625" style="1145"/>
    <col min="3788" max="3788" width="13.28515625" style="1145" bestFit="1" customWidth="1"/>
    <col min="3789" max="3860" width="9.140625" style="1145"/>
    <col min="3861" max="3861" width="3.7109375" style="1145" customWidth="1"/>
    <col min="3862" max="3862" width="17" style="1145" customWidth="1"/>
    <col min="3863" max="3863" width="13" style="1145" customWidth="1"/>
    <col min="3864" max="3864" width="18.7109375" style="1145" customWidth="1"/>
    <col min="3865" max="3865" width="14.140625" style="1145" customWidth="1"/>
    <col min="3866" max="3866" width="12.85546875" style="1145" customWidth="1"/>
    <col min="3867" max="3867" width="11.7109375" style="1145" customWidth="1"/>
    <col min="3868" max="3868" width="12.85546875" style="1145" customWidth="1"/>
    <col min="3869" max="3869" width="14.85546875" style="1145" customWidth="1"/>
    <col min="3870" max="3870" width="13" style="1145" customWidth="1"/>
    <col min="3871" max="3871" width="11.28515625" style="1145" customWidth="1"/>
    <col min="3872" max="3872" width="14.85546875" style="1145" customWidth="1"/>
    <col min="3873" max="3873" width="14.28515625" style="1145" customWidth="1"/>
    <col min="3874" max="3874" width="13.28515625" style="1145" customWidth="1"/>
    <col min="3875" max="3875" width="11.28515625" style="1145" customWidth="1"/>
    <col min="3876" max="3876" width="12.85546875" style="1145" customWidth="1"/>
    <col min="3877" max="3877" width="11.28515625" style="1145" customWidth="1"/>
    <col min="3878" max="3878" width="13.140625" style="1145" customWidth="1"/>
    <col min="3879" max="3879" width="12.140625" style="1145" customWidth="1"/>
    <col min="3880" max="3880" width="13.85546875" style="1145" customWidth="1"/>
    <col min="3881" max="3881" width="14" style="1145" customWidth="1"/>
    <col min="3882" max="3882" width="13.28515625" style="1145" customWidth="1"/>
    <col min="3883" max="3883" width="11.28515625" style="1145" customWidth="1"/>
    <col min="3884" max="3884" width="14.7109375" style="1145" bestFit="1" customWidth="1"/>
    <col min="3885" max="3885" width="13.28515625" style="1145" customWidth="1"/>
    <col min="3886" max="3887" width="14.28515625" style="1145" customWidth="1"/>
    <col min="3888" max="3890" width="13.140625" style="1145" customWidth="1"/>
    <col min="3891" max="3927" width="17.28515625" style="1145" customWidth="1"/>
    <col min="3928" max="3928" width="14.7109375" style="1145" bestFit="1" customWidth="1"/>
    <col min="3929" max="3929" width="13.7109375" style="1145" customWidth="1"/>
    <col min="3930" max="3930" width="15.28515625" style="1145" customWidth="1"/>
    <col min="3931" max="3931" width="13.140625" style="1145" customWidth="1"/>
    <col min="3932" max="3932" width="11.85546875" style="1145" customWidth="1"/>
    <col min="3933" max="3933" width="13.28515625" style="1145" customWidth="1"/>
    <col min="3934" max="3934" width="12.28515625" style="1145" customWidth="1"/>
    <col min="3935" max="3935" width="13" style="1145" bestFit="1" customWidth="1"/>
    <col min="3936" max="3936" width="13.28515625" style="1145" bestFit="1" customWidth="1"/>
    <col min="3937" max="3937" width="19.28515625" style="1145" customWidth="1"/>
    <col min="3938" max="3938" width="12.7109375" style="1145" bestFit="1" customWidth="1"/>
    <col min="3939" max="3939" width="13" style="1145" bestFit="1" customWidth="1"/>
    <col min="3940" max="3940" width="13.28515625" style="1145" bestFit="1" customWidth="1"/>
    <col min="3941" max="3941" width="16.28515625" style="1145" customWidth="1"/>
    <col min="3942" max="3942" width="13.140625" style="1145" customWidth="1"/>
    <col min="3943" max="3943" width="15.140625" style="1145" bestFit="1" customWidth="1"/>
    <col min="3944" max="3944" width="16.28515625" style="1145" bestFit="1" customWidth="1"/>
    <col min="3945" max="3945" width="14.28515625" style="1145" customWidth="1"/>
    <col min="3946" max="3946" width="13.28515625" style="1145" bestFit="1" customWidth="1"/>
    <col min="3947" max="3947" width="13" style="1145" bestFit="1" customWidth="1"/>
    <col min="3948" max="3955" width="13" style="1145" customWidth="1"/>
    <col min="3956" max="3956" width="13" style="1145" bestFit="1" customWidth="1"/>
    <col min="3957" max="3957" width="15.85546875" style="1145" customWidth="1"/>
    <col min="3958" max="3958" width="12.7109375" style="1145" bestFit="1" customWidth="1"/>
    <col min="3959" max="3960" width="13" style="1145" bestFit="1" customWidth="1"/>
    <col min="3961" max="3961" width="14.28515625" style="1145" customWidth="1"/>
    <col min="3962" max="3962" width="12.7109375" style="1145" bestFit="1" customWidth="1"/>
    <col min="3963" max="3964" width="13" style="1145" bestFit="1" customWidth="1"/>
    <col min="3965" max="3965" width="15.140625" style="1145" customWidth="1"/>
    <col min="3966" max="3968" width="13" style="1145" bestFit="1" customWidth="1"/>
    <col min="3969" max="3969" width="13.7109375" style="1145" customWidth="1"/>
    <col min="3970" max="3971" width="13" style="1145" bestFit="1" customWidth="1"/>
    <col min="3972" max="3972" width="13.140625" style="1145" customWidth="1"/>
    <col min="3973" max="3973" width="15.85546875" style="1145" customWidth="1"/>
    <col min="3974" max="3974" width="13" style="1145" customWidth="1"/>
    <col min="3975" max="3975" width="13" style="1145" bestFit="1" customWidth="1"/>
    <col min="3976" max="3976" width="21" style="1145" customWidth="1"/>
    <col min="3977" max="3977" width="15.7109375" style="1145" customWidth="1"/>
    <col min="3978" max="3978" width="13.28515625" style="1145" customWidth="1"/>
    <col min="3979" max="3979" width="13" style="1145" bestFit="1" customWidth="1"/>
    <col min="3980" max="3983" width="13" style="1145" customWidth="1"/>
    <col min="3984" max="3984" width="13.28515625" style="1145" bestFit="1" customWidth="1"/>
    <col min="3985" max="3985" width="14.28515625" style="1145" customWidth="1"/>
    <col min="3986" max="3986" width="13.28515625" style="1145" customWidth="1"/>
    <col min="3987" max="3991" width="12.28515625" style="1145" customWidth="1"/>
    <col min="3992" max="3992" width="13.28515625" style="1145" bestFit="1" customWidth="1"/>
    <col min="3993" max="3993" width="14" style="1145" customWidth="1"/>
    <col min="3994" max="3994" width="13.28515625" style="1145" bestFit="1" customWidth="1"/>
    <col min="3995" max="3995" width="13" style="1145" bestFit="1" customWidth="1"/>
    <col min="3996" max="3997" width="13.7109375" style="1145" customWidth="1"/>
    <col min="3998" max="3998" width="13.140625" style="1145" customWidth="1"/>
    <col min="3999" max="3999" width="12.28515625" style="1145" customWidth="1"/>
    <col min="4000" max="4000" width="13.28515625" style="1145" bestFit="1" customWidth="1"/>
    <col min="4001" max="4001" width="17" style="1145" customWidth="1"/>
    <col min="4002" max="4002" width="13.28515625" style="1145" bestFit="1" customWidth="1"/>
    <col min="4003" max="4003" width="13" style="1145" bestFit="1" customWidth="1"/>
    <col min="4004" max="4004" width="12.7109375" style="1145" bestFit="1" customWidth="1"/>
    <col min="4005" max="4005" width="14.7109375" style="1145" customWidth="1"/>
    <col min="4006" max="4006" width="11.85546875" style="1145" bestFit="1" customWidth="1"/>
    <col min="4007" max="4007" width="13" style="1145" bestFit="1" customWidth="1"/>
    <col min="4008" max="4008" width="15.140625" style="1145" bestFit="1" customWidth="1"/>
    <col min="4009" max="4009" width="14" style="1145" customWidth="1"/>
    <col min="4010" max="4010" width="12" style="1145" bestFit="1" customWidth="1"/>
    <col min="4011" max="4011" width="11.28515625" style="1145" customWidth="1"/>
    <col min="4012" max="4012" width="12.7109375" style="1145" bestFit="1" customWidth="1"/>
    <col min="4013" max="4013" width="11.28515625" style="1145" customWidth="1"/>
    <col min="4014" max="4015" width="13" style="1145" bestFit="1" customWidth="1"/>
    <col min="4016" max="4016" width="12.7109375" style="1145" bestFit="1" customWidth="1"/>
    <col min="4017" max="4017" width="18.28515625" style="1145" customWidth="1"/>
    <col min="4018" max="4018" width="12.28515625" style="1145" bestFit="1" customWidth="1"/>
    <col min="4019" max="4019" width="13" style="1145" bestFit="1" customWidth="1"/>
    <col min="4020" max="4020" width="13" style="1145" customWidth="1"/>
    <col min="4021" max="4021" width="14.28515625" style="1145" customWidth="1"/>
    <col min="4022" max="4023" width="13" style="1145" customWidth="1"/>
    <col min="4024" max="4024" width="13.28515625" style="1145" customWidth="1"/>
    <col min="4025" max="4025" width="15.7109375" style="1145" customWidth="1"/>
    <col min="4026" max="4026" width="12" style="1145" bestFit="1" customWidth="1"/>
    <col min="4027" max="4028" width="12.28515625" style="1145" customWidth="1"/>
    <col min="4029" max="4029" width="15.85546875" style="1145" customWidth="1"/>
    <col min="4030" max="4032" width="12.28515625" style="1145" customWidth="1"/>
    <col min="4033" max="4033" width="14.85546875" style="1145" customWidth="1"/>
    <col min="4034" max="4036" width="12.28515625" style="1145" customWidth="1"/>
    <col min="4037" max="4037" width="13.7109375" style="1145" customWidth="1"/>
    <col min="4038" max="4039" width="12.28515625" style="1145" customWidth="1"/>
    <col min="4040" max="4040" width="18.140625" style="1145" customWidth="1"/>
    <col min="4041" max="4041" width="16.28515625" style="1145" customWidth="1"/>
    <col min="4042" max="4042" width="15" style="1145" customWidth="1"/>
    <col min="4043" max="4043" width="9.140625" style="1145"/>
    <col min="4044" max="4044" width="13.28515625" style="1145" bestFit="1" customWidth="1"/>
    <col min="4045" max="4116" width="9.140625" style="1145"/>
    <col min="4117" max="4117" width="3.7109375" style="1145" customWidth="1"/>
    <col min="4118" max="4118" width="17" style="1145" customWidth="1"/>
    <col min="4119" max="4119" width="13" style="1145" customWidth="1"/>
    <col min="4120" max="4120" width="18.7109375" style="1145" customWidth="1"/>
    <col min="4121" max="4121" width="14.140625" style="1145" customWidth="1"/>
    <col min="4122" max="4122" width="12.85546875" style="1145" customWidth="1"/>
    <col min="4123" max="4123" width="11.7109375" style="1145" customWidth="1"/>
    <col min="4124" max="4124" width="12.85546875" style="1145" customWidth="1"/>
    <col min="4125" max="4125" width="14.85546875" style="1145" customWidth="1"/>
    <col min="4126" max="4126" width="13" style="1145" customWidth="1"/>
    <col min="4127" max="4127" width="11.28515625" style="1145" customWidth="1"/>
    <col min="4128" max="4128" width="14.85546875" style="1145" customWidth="1"/>
    <col min="4129" max="4129" width="14.28515625" style="1145" customWidth="1"/>
    <col min="4130" max="4130" width="13.28515625" style="1145" customWidth="1"/>
    <col min="4131" max="4131" width="11.28515625" style="1145" customWidth="1"/>
    <col min="4132" max="4132" width="12.85546875" style="1145" customWidth="1"/>
    <col min="4133" max="4133" width="11.28515625" style="1145" customWidth="1"/>
    <col min="4134" max="4134" width="13.140625" style="1145" customWidth="1"/>
    <col min="4135" max="4135" width="12.140625" style="1145" customWidth="1"/>
    <col min="4136" max="4136" width="13.85546875" style="1145" customWidth="1"/>
    <col min="4137" max="4137" width="14" style="1145" customWidth="1"/>
    <col min="4138" max="4138" width="13.28515625" style="1145" customWidth="1"/>
    <col min="4139" max="4139" width="11.28515625" style="1145" customWidth="1"/>
    <col min="4140" max="4140" width="14.7109375" style="1145" bestFit="1" customWidth="1"/>
    <col min="4141" max="4141" width="13.28515625" style="1145" customWidth="1"/>
    <col min="4142" max="4143" width="14.28515625" style="1145" customWidth="1"/>
    <col min="4144" max="4146" width="13.140625" style="1145" customWidth="1"/>
    <col min="4147" max="4183" width="17.28515625" style="1145" customWidth="1"/>
    <col min="4184" max="4184" width="14.7109375" style="1145" bestFit="1" customWidth="1"/>
    <col min="4185" max="4185" width="13.7109375" style="1145" customWidth="1"/>
    <col min="4186" max="4186" width="15.28515625" style="1145" customWidth="1"/>
    <col min="4187" max="4187" width="13.140625" style="1145" customWidth="1"/>
    <col min="4188" max="4188" width="11.85546875" style="1145" customWidth="1"/>
    <col min="4189" max="4189" width="13.28515625" style="1145" customWidth="1"/>
    <col min="4190" max="4190" width="12.28515625" style="1145" customWidth="1"/>
    <col min="4191" max="4191" width="13" style="1145" bestFit="1" customWidth="1"/>
    <col min="4192" max="4192" width="13.28515625" style="1145" bestFit="1" customWidth="1"/>
    <col min="4193" max="4193" width="19.28515625" style="1145" customWidth="1"/>
    <col min="4194" max="4194" width="12.7109375" style="1145" bestFit="1" customWidth="1"/>
    <col min="4195" max="4195" width="13" style="1145" bestFit="1" customWidth="1"/>
    <col min="4196" max="4196" width="13.28515625" style="1145" bestFit="1" customWidth="1"/>
    <col min="4197" max="4197" width="16.28515625" style="1145" customWidth="1"/>
    <col min="4198" max="4198" width="13.140625" style="1145" customWidth="1"/>
    <col min="4199" max="4199" width="15.140625" style="1145" bestFit="1" customWidth="1"/>
    <col min="4200" max="4200" width="16.28515625" style="1145" bestFit="1" customWidth="1"/>
    <col min="4201" max="4201" width="14.28515625" style="1145" customWidth="1"/>
    <col min="4202" max="4202" width="13.28515625" style="1145" bestFit="1" customWidth="1"/>
    <col min="4203" max="4203" width="13" style="1145" bestFit="1" customWidth="1"/>
    <col min="4204" max="4211" width="13" style="1145" customWidth="1"/>
    <col min="4212" max="4212" width="13" style="1145" bestFit="1" customWidth="1"/>
    <col min="4213" max="4213" width="15.85546875" style="1145" customWidth="1"/>
    <col min="4214" max="4214" width="12.7109375" style="1145" bestFit="1" customWidth="1"/>
    <col min="4215" max="4216" width="13" style="1145" bestFit="1" customWidth="1"/>
    <col min="4217" max="4217" width="14.28515625" style="1145" customWidth="1"/>
    <col min="4218" max="4218" width="12.7109375" style="1145" bestFit="1" customWidth="1"/>
    <col min="4219" max="4220" width="13" style="1145" bestFit="1" customWidth="1"/>
    <col min="4221" max="4221" width="15.140625" style="1145" customWidth="1"/>
    <col min="4222" max="4224" width="13" style="1145" bestFit="1" customWidth="1"/>
    <col min="4225" max="4225" width="13.7109375" style="1145" customWidth="1"/>
    <col min="4226" max="4227" width="13" style="1145" bestFit="1" customWidth="1"/>
    <col min="4228" max="4228" width="13.140625" style="1145" customWidth="1"/>
    <col min="4229" max="4229" width="15.85546875" style="1145" customWidth="1"/>
    <col min="4230" max="4230" width="13" style="1145" customWidth="1"/>
    <col min="4231" max="4231" width="13" style="1145" bestFit="1" customWidth="1"/>
    <col min="4232" max="4232" width="21" style="1145" customWidth="1"/>
    <col min="4233" max="4233" width="15.7109375" style="1145" customWidth="1"/>
    <col min="4234" max="4234" width="13.28515625" style="1145" customWidth="1"/>
    <col min="4235" max="4235" width="13" style="1145" bestFit="1" customWidth="1"/>
    <col min="4236" max="4239" width="13" style="1145" customWidth="1"/>
    <col min="4240" max="4240" width="13.28515625" style="1145" bestFit="1" customWidth="1"/>
    <col min="4241" max="4241" width="14.28515625" style="1145" customWidth="1"/>
    <col min="4242" max="4242" width="13.28515625" style="1145" customWidth="1"/>
    <col min="4243" max="4247" width="12.28515625" style="1145" customWidth="1"/>
    <col min="4248" max="4248" width="13.28515625" style="1145" bestFit="1" customWidth="1"/>
    <col min="4249" max="4249" width="14" style="1145" customWidth="1"/>
    <col min="4250" max="4250" width="13.28515625" style="1145" bestFit="1" customWidth="1"/>
    <col min="4251" max="4251" width="13" style="1145" bestFit="1" customWidth="1"/>
    <col min="4252" max="4253" width="13.7109375" style="1145" customWidth="1"/>
    <col min="4254" max="4254" width="13.140625" style="1145" customWidth="1"/>
    <col min="4255" max="4255" width="12.28515625" style="1145" customWidth="1"/>
    <col min="4256" max="4256" width="13.28515625" style="1145" bestFit="1" customWidth="1"/>
    <col min="4257" max="4257" width="17" style="1145" customWidth="1"/>
    <col min="4258" max="4258" width="13.28515625" style="1145" bestFit="1" customWidth="1"/>
    <col min="4259" max="4259" width="13" style="1145" bestFit="1" customWidth="1"/>
    <col min="4260" max="4260" width="12.7109375" style="1145" bestFit="1" customWidth="1"/>
    <col min="4261" max="4261" width="14.7109375" style="1145" customWidth="1"/>
    <col min="4262" max="4262" width="11.85546875" style="1145" bestFit="1" customWidth="1"/>
    <col min="4263" max="4263" width="13" style="1145" bestFit="1" customWidth="1"/>
    <col min="4264" max="4264" width="15.140625" style="1145" bestFit="1" customWidth="1"/>
    <col min="4265" max="4265" width="14" style="1145" customWidth="1"/>
    <col min="4266" max="4266" width="12" style="1145" bestFit="1" customWidth="1"/>
    <col min="4267" max="4267" width="11.28515625" style="1145" customWidth="1"/>
    <col min="4268" max="4268" width="12.7109375" style="1145" bestFit="1" customWidth="1"/>
    <col min="4269" max="4269" width="11.28515625" style="1145" customWidth="1"/>
    <col min="4270" max="4271" width="13" style="1145" bestFit="1" customWidth="1"/>
    <col min="4272" max="4272" width="12.7109375" style="1145" bestFit="1" customWidth="1"/>
    <col min="4273" max="4273" width="18.28515625" style="1145" customWidth="1"/>
    <col min="4274" max="4274" width="12.28515625" style="1145" bestFit="1" customWidth="1"/>
    <col min="4275" max="4275" width="13" style="1145" bestFit="1" customWidth="1"/>
    <col min="4276" max="4276" width="13" style="1145" customWidth="1"/>
    <col min="4277" max="4277" width="14.28515625" style="1145" customWidth="1"/>
    <col min="4278" max="4279" width="13" style="1145" customWidth="1"/>
    <col min="4280" max="4280" width="13.28515625" style="1145" customWidth="1"/>
    <col min="4281" max="4281" width="15.7109375" style="1145" customWidth="1"/>
    <col min="4282" max="4282" width="12" style="1145" bestFit="1" customWidth="1"/>
    <col min="4283" max="4284" width="12.28515625" style="1145" customWidth="1"/>
    <col min="4285" max="4285" width="15.85546875" style="1145" customWidth="1"/>
    <col min="4286" max="4288" width="12.28515625" style="1145" customWidth="1"/>
    <col min="4289" max="4289" width="14.85546875" style="1145" customWidth="1"/>
    <col min="4290" max="4292" width="12.28515625" style="1145" customWidth="1"/>
    <col min="4293" max="4293" width="13.7109375" style="1145" customWidth="1"/>
    <col min="4294" max="4295" width="12.28515625" style="1145" customWidth="1"/>
    <col min="4296" max="4296" width="18.140625" style="1145" customWidth="1"/>
    <col min="4297" max="4297" width="16.28515625" style="1145" customWidth="1"/>
    <col min="4298" max="4298" width="15" style="1145" customWidth="1"/>
    <col min="4299" max="4299" width="9.140625" style="1145"/>
    <col min="4300" max="4300" width="13.28515625" style="1145" bestFit="1" customWidth="1"/>
    <col min="4301" max="4372" width="9.140625" style="1145"/>
    <col min="4373" max="4373" width="3.7109375" style="1145" customWidth="1"/>
    <col min="4374" max="4374" width="17" style="1145" customWidth="1"/>
    <col min="4375" max="4375" width="13" style="1145" customWidth="1"/>
    <col min="4376" max="4376" width="18.7109375" style="1145" customWidth="1"/>
    <col min="4377" max="4377" width="14.140625" style="1145" customWidth="1"/>
    <col min="4378" max="4378" width="12.85546875" style="1145" customWidth="1"/>
    <col min="4379" max="4379" width="11.7109375" style="1145" customWidth="1"/>
    <col min="4380" max="4380" width="12.85546875" style="1145" customWidth="1"/>
    <col min="4381" max="4381" width="14.85546875" style="1145" customWidth="1"/>
    <col min="4382" max="4382" width="13" style="1145" customWidth="1"/>
    <col min="4383" max="4383" width="11.28515625" style="1145" customWidth="1"/>
    <col min="4384" max="4384" width="14.85546875" style="1145" customWidth="1"/>
    <col min="4385" max="4385" width="14.28515625" style="1145" customWidth="1"/>
    <col min="4386" max="4386" width="13.28515625" style="1145" customWidth="1"/>
    <col min="4387" max="4387" width="11.28515625" style="1145" customWidth="1"/>
    <col min="4388" max="4388" width="12.85546875" style="1145" customWidth="1"/>
    <col min="4389" max="4389" width="11.28515625" style="1145" customWidth="1"/>
    <col min="4390" max="4390" width="13.140625" style="1145" customWidth="1"/>
    <col min="4391" max="4391" width="12.140625" style="1145" customWidth="1"/>
    <col min="4392" max="4392" width="13.85546875" style="1145" customWidth="1"/>
    <col min="4393" max="4393" width="14" style="1145" customWidth="1"/>
    <col min="4394" max="4394" width="13.28515625" style="1145" customWidth="1"/>
    <col min="4395" max="4395" width="11.28515625" style="1145" customWidth="1"/>
    <col min="4396" max="4396" width="14.7109375" style="1145" bestFit="1" customWidth="1"/>
    <col min="4397" max="4397" width="13.28515625" style="1145" customWidth="1"/>
    <col min="4398" max="4399" width="14.28515625" style="1145" customWidth="1"/>
    <col min="4400" max="4402" width="13.140625" style="1145" customWidth="1"/>
    <col min="4403" max="4439" width="17.28515625" style="1145" customWidth="1"/>
    <col min="4440" max="4440" width="14.7109375" style="1145" bestFit="1" customWidth="1"/>
    <col min="4441" max="4441" width="13.7109375" style="1145" customWidth="1"/>
    <col min="4442" max="4442" width="15.28515625" style="1145" customWidth="1"/>
    <col min="4443" max="4443" width="13.140625" style="1145" customWidth="1"/>
    <col min="4444" max="4444" width="11.85546875" style="1145" customWidth="1"/>
    <col min="4445" max="4445" width="13.28515625" style="1145" customWidth="1"/>
    <col min="4446" max="4446" width="12.28515625" style="1145" customWidth="1"/>
    <col min="4447" max="4447" width="13" style="1145" bestFit="1" customWidth="1"/>
    <col min="4448" max="4448" width="13.28515625" style="1145" bestFit="1" customWidth="1"/>
    <col min="4449" max="4449" width="19.28515625" style="1145" customWidth="1"/>
    <col min="4450" max="4450" width="12.7109375" style="1145" bestFit="1" customWidth="1"/>
    <col min="4451" max="4451" width="13" style="1145" bestFit="1" customWidth="1"/>
    <col min="4452" max="4452" width="13.28515625" style="1145" bestFit="1" customWidth="1"/>
    <col min="4453" max="4453" width="16.28515625" style="1145" customWidth="1"/>
    <col min="4454" max="4454" width="13.140625" style="1145" customWidth="1"/>
    <col min="4455" max="4455" width="15.140625" style="1145" bestFit="1" customWidth="1"/>
    <col min="4456" max="4456" width="16.28515625" style="1145" bestFit="1" customWidth="1"/>
    <col min="4457" max="4457" width="14.28515625" style="1145" customWidth="1"/>
    <col min="4458" max="4458" width="13.28515625" style="1145" bestFit="1" customWidth="1"/>
    <col min="4459" max="4459" width="13" style="1145" bestFit="1" customWidth="1"/>
    <col min="4460" max="4467" width="13" style="1145" customWidth="1"/>
    <col min="4468" max="4468" width="13" style="1145" bestFit="1" customWidth="1"/>
    <col min="4469" max="4469" width="15.85546875" style="1145" customWidth="1"/>
    <col min="4470" max="4470" width="12.7109375" style="1145" bestFit="1" customWidth="1"/>
    <col min="4471" max="4472" width="13" style="1145" bestFit="1" customWidth="1"/>
    <col min="4473" max="4473" width="14.28515625" style="1145" customWidth="1"/>
    <col min="4474" max="4474" width="12.7109375" style="1145" bestFit="1" customWidth="1"/>
    <col min="4475" max="4476" width="13" style="1145" bestFit="1" customWidth="1"/>
    <col min="4477" max="4477" width="15.140625" style="1145" customWidth="1"/>
    <col min="4478" max="4480" width="13" style="1145" bestFit="1" customWidth="1"/>
    <col min="4481" max="4481" width="13.7109375" style="1145" customWidth="1"/>
    <col min="4482" max="4483" width="13" style="1145" bestFit="1" customWidth="1"/>
    <col min="4484" max="4484" width="13.140625" style="1145" customWidth="1"/>
    <col min="4485" max="4485" width="15.85546875" style="1145" customWidth="1"/>
    <col min="4486" max="4486" width="13" style="1145" customWidth="1"/>
    <col min="4487" max="4487" width="13" style="1145" bestFit="1" customWidth="1"/>
    <col min="4488" max="4488" width="21" style="1145" customWidth="1"/>
    <col min="4489" max="4489" width="15.7109375" style="1145" customWidth="1"/>
    <col min="4490" max="4490" width="13.28515625" style="1145" customWidth="1"/>
    <col min="4491" max="4491" width="13" style="1145" bestFit="1" customWidth="1"/>
    <col min="4492" max="4495" width="13" style="1145" customWidth="1"/>
    <col min="4496" max="4496" width="13.28515625" style="1145" bestFit="1" customWidth="1"/>
    <col min="4497" max="4497" width="14.28515625" style="1145" customWidth="1"/>
    <col min="4498" max="4498" width="13.28515625" style="1145" customWidth="1"/>
    <col min="4499" max="4503" width="12.28515625" style="1145" customWidth="1"/>
    <col min="4504" max="4504" width="13.28515625" style="1145" bestFit="1" customWidth="1"/>
    <col min="4505" max="4505" width="14" style="1145" customWidth="1"/>
    <col min="4506" max="4506" width="13.28515625" style="1145" bestFit="1" customWidth="1"/>
    <col min="4507" max="4507" width="13" style="1145" bestFit="1" customWidth="1"/>
    <col min="4508" max="4509" width="13.7109375" style="1145" customWidth="1"/>
    <col min="4510" max="4510" width="13.140625" style="1145" customWidth="1"/>
    <col min="4511" max="4511" width="12.28515625" style="1145" customWidth="1"/>
    <col min="4512" max="4512" width="13.28515625" style="1145" bestFit="1" customWidth="1"/>
    <col min="4513" max="4513" width="17" style="1145" customWidth="1"/>
    <col min="4514" max="4514" width="13.28515625" style="1145" bestFit="1" customWidth="1"/>
    <col min="4515" max="4515" width="13" style="1145" bestFit="1" customWidth="1"/>
    <col min="4516" max="4516" width="12.7109375" style="1145" bestFit="1" customWidth="1"/>
    <col min="4517" max="4517" width="14.7109375" style="1145" customWidth="1"/>
    <col min="4518" max="4518" width="11.85546875" style="1145" bestFit="1" customWidth="1"/>
    <col min="4519" max="4519" width="13" style="1145" bestFit="1" customWidth="1"/>
    <col min="4520" max="4520" width="15.140625" style="1145" bestFit="1" customWidth="1"/>
    <col min="4521" max="4521" width="14" style="1145" customWidth="1"/>
    <col min="4522" max="4522" width="12" style="1145" bestFit="1" customWidth="1"/>
    <col min="4523" max="4523" width="11.28515625" style="1145" customWidth="1"/>
    <col min="4524" max="4524" width="12.7109375" style="1145" bestFit="1" customWidth="1"/>
    <col min="4525" max="4525" width="11.28515625" style="1145" customWidth="1"/>
    <col min="4526" max="4527" width="13" style="1145" bestFit="1" customWidth="1"/>
    <col min="4528" max="4528" width="12.7109375" style="1145" bestFit="1" customWidth="1"/>
    <col min="4529" max="4529" width="18.28515625" style="1145" customWidth="1"/>
    <col min="4530" max="4530" width="12.28515625" style="1145" bestFit="1" customWidth="1"/>
    <col min="4531" max="4531" width="13" style="1145" bestFit="1" customWidth="1"/>
    <col min="4532" max="4532" width="13" style="1145" customWidth="1"/>
    <col min="4533" max="4533" width="14.28515625" style="1145" customWidth="1"/>
    <col min="4534" max="4535" width="13" style="1145" customWidth="1"/>
    <col min="4536" max="4536" width="13.28515625" style="1145" customWidth="1"/>
    <col min="4537" max="4537" width="15.7109375" style="1145" customWidth="1"/>
    <col min="4538" max="4538" width="12" style="1145" bestFit="1" customWidth="1"/>
    <col min="4539" max="4540" width="12.28515625" style="1145" customWidth="1"/>
    <col min="4541" max="4541" width="15.85546875" style="1145" customWidth="1"/>
    <col min="4542" max="4544" width="12.28515625" style="1145" customWidth="1"/>
    <col min="4545" max="4545" width="14.85546875" style="1145" customWidth="1"/>
    <col min="4546" max="4548" width="12.28515625" style="1145" customWidth="1"/>
    <col min="4549" max="4549" width="13.7109375" style="1145" customWidth="1"/>
    <col min="4550" max="4551" width="12.28515625" style="1145" customWidth="1"/>
    <col min="4552" max="4552" width="18.140625" style="1145" customWidth="1"/>
    <col min="4553" max="4553" width="16.28515625" style="1145" customWidth="1"/>
    <col min="4554" max="4554" width="15" style="1145" customWidth="1"/>
    <col min="4555" max="4555" width="9.140625" style="1145"/>
    <col min="4556" max="4556" width="13.28515625" style="1145" bestFit="1" customWidth="1"/>
    <col min="4557" max="4628" width="9.140625" style="1145"/>
    <col min="4629" max="4629" width="3.7109375" style="1145" customWidth="1"/>
    <col min="4630" max="4630" width="17" style="1145" customWidth="1"/>
    <col min="4631" max="4631" width="13" style="1145" customWidth="1"/>
    <col min="4632" max="4632" width="18.7109375" style="1145" customWidth="1"/>
    <col min="4633" max="4633" width="14.140625" style="1145" customWidth="1"/>
    <col min="4634" max="4634" width="12.85546875" style="1145" customWidth="1"/>
    <col min="4635" max="4635" width="11.7109375" style="1145" customWidth="1"/>
    <col min="4636" max="4636" width="12.85546875" style="1145" customWidth="1"/>
    <col min="4637" max="4637" width="14.85546875" style="1145" customWidth="1"/>
    <col min="4638" max="4638" width="13" style="1145" customWidth="1"/>
    <col min="4639" max="4639" width="11.28515625" style="1145" customWidth="1"/>
    <col min="4640" max="4640" width="14.85546875" style="1145" customWidth="1"/>
    <col min="4641" max="4641" width="14.28515625" style="1145" customWidth="1"/>
    <col min="4642" max="4642" width="13.28515625" style="1145" customWidth="1"/>
    <col min="4643" max="4643" width="11.28515625" style="1145" customWidth="1"/>
    <col min="4644" max="4644" width="12.85546875" style="1145" customWidth="1"/>
    <col min="4645" max="4645" width="11.28515625" style="1145" customWidth="1"/>
    <col min="4646" max="4646" width="13.140625" style="1145" customWidth="1"/>
    <col min="4647" max="4647" width="12.140625" style="1145" customWidth="1"/>
    <col min="4648" max="4648" width="13.85546875" style="1145" customWidth="1"/>
    <col min="4649" max="4649" width="14" style="1145" customWidth="1"/>
    <col min="4650" max="4650" width="13.28515625" style="1145" customWidth="1"/>
    <col min="4651" max="4651" width="11.28515625" style="1145" customWidth="1"/>
    <col min="4652" max="4652" width="14.7109375" style="1145" bestFit="1" customWidth="1"/>
    <col min="4653" max="4653" width="13.28515625" style="1145" customWidth="1"/>
    <col min="4654" max="4655" width="14.28515625" style="1145" customWidth="1"/>
    <col min="4656" max="4658" width="13.140625" style="1145" customWidth="1"/>
    <col min="4659" max="4695" width="17.28515625" style="1145" customWidth="1"/>
    <col min="4696" max="4696" width="14.7109375" style="1145" bestFit="1" customWidth="1"/>
    <col min="4697" max="4697" width="13.7109375" style="1145" customWidth="1"/>
    <col min="4698" max="4698" width="15.28515625" style="1145" customWidth="1"/>
    <col min="4699" max="4699" width="13.140625" style="1145" customWidth="1"/>
    <col min="4700" max="4700" width="11.85546875" style="1145" customWidth="1"/>
    <col min="4701" max="4701" width="13.28515625" style="1145" customWidth="1"/>
    <col min="4702" max="4702" width="12.28515625" style="1145" customWidth="1"/>
    <col min="4703" max="4703" width="13" style="1145" bestFit="1" customWidth="1"/>
    <col min="4704" max="4704" width="13.28515625" style="1145" bestFit="1" customWidth="1"/>
    <col min="4705" max="4705" width="19.28515625" style="1145" customWidth="1"/>
    <col min="4706" max="4706" width="12.7109375" style="1145" bestFit="1" customWidth="1"/>
    <col min="4707" max="4707" width="13" style="1145" bestFit="1" customWidth="1"/>
    <col min="4708" max="4708" width="13.28515625" style="1145" bestFit="1" customWidth="1"/>
    <col min="4709" max="4709" width="16.28515625" style="1145" customWidth="1"/>
    <col min="4710" max="4710" width="13.140625" style="1145" customWidth="1"/>
    <col min="4711" max="4711" width="15.140625" style="1145" bestFit="1" customWidth="1"/>
    <col min="4712" max="4712" width="16.28515625" style="1145" bestFit="1" customWidth="1"/>
    <col min="4713" max="4713" width="14.28515625" style="1145" customWidth="1"/>
    <col min="4714" max="4714" width="13.28515625" style="1145" bestFit="1" customWidth="1"/>
    <col min="4715" max="4715" width="13" style="1145" bestFit="1" customWidth="1"/>
    <col min="4716" max="4723" width="13" style="1145" customWidth="1"/>
    <col min="4724" max="4724" width="13" style="1145" bestFit="1" customWidth="1"/>
    <col min="4725" max="4725" width="15.85546875" style="1145" customWidth="1"/>
    <col min="4726" max="4726" width="12.7109375" style="1145" bestFit="1" customWidth="1"/>
    <col min="4727" max="4728" width="13" style="1145" bestFit="1" customWidth="1"/>
    <col min="4729" max="4729" width="14.28515625" style="1145" customWidth="1"/>
    <col min="4730" max="4730" width="12.7109375" style="1145" bestFit="1" customWidth="1"/>
    <col min="4731" max="4732" width="13" style="1145" bestFit="1" customWidth="1"/>
    <col min="4733" max="4733" width="15.140625" style="1145" customWidth="1"/>
    <col min="4734" max="4736" width="13" style="1145" bestFit="1" customWidth="1"/>
    <col min="4737" max="4737" width="13.7109375" style="1145" customWidth="1"/>
    <col min="4738" max="4739" width="13" style="1145" bestFit="1" customWidth="1"/>
    <col min="4740" max="4740" width="13.140625" style="1145" customWidth="1"/>
    <col min="4741" max="4741" width="15.85546875" style="1145" customWidth="1"/>
    <col min="4742" max="4742" width="13" style="1145" customWidth="1"/>
    <col min="4743" max="4743" width="13" style="1145" bestFit="1" customWidth="1"/>
    <col min="4744" max="4744" width="21" style="1145" customWidth="1"/>
    <col min="4745" max="4745" width="15.7109375" style="1145" customWidth="1"/>
    <col min="4746" max="4746" width="13.28515625" style="1145" customWidth="1"/>
    <col min="4747" max="4747" width="13" style="1145" bestFit="1" customWidth="1"/>
    <col min="4748" max="4751" width="13" style="1145" customWidth="1"/>
    <col min="4752" max="4752" width="13.28515625" style="1145" bestFit="1" customWidth="1"/>
    <col min="4753" max="4753" width="14.28515625" style="1145" customWidth="1"/>
    <col min="4754" max="4754" width="13.28515625" style="1145" customWidth="1"/>
    <col min="4755" max="4759" width="12.28515625" style="1145" customWidth="1"/>
    <col min="4760" max="4760" width="13.28515625" style="1145" bestFit="1" customWidth="1"/>
    <col min="4761" max="4761" width="14" style="1145" customWidth="1"/>
    <col min="4762" max="4762" width="13.28515625" style="1145" bestFit="1" customWidth="1"/>
    <col min="4763" max="4763" width="13" style="1145" bestFit="1" customWidth="1"/>
    <col min="4764" max="4765" width="13.7109375" style="1145" customWidth="1"/>
    <col min="4766" max="4766" width="13.140625" style="1145" customWidth="1"/>
    <col min="4767" max="4767" width="12.28515625" style="1145" customWidth="1"/>
    <col min="4768" max="4768" width="13.28515625" style="1145" bestFit="1" customWidth="1"/>
    <col min="4769" max="4769" width="17" style="1145" customWidth="1"/>
    <col min="4770" max="4770" width="13.28515625" style="1145" bestFit="1" customWidth="1"/>
    <col min="4771" max="4771" width="13" style="1145" bestFit="1" customWidth="1"/>
    <col min="4772" max="4772" width="12.7109375" style="1145" bestFit="1" customWidth="1"/>
    <col min="4773" max="4773" width="14.7109375" style="1145" customWidth="1"/>
    <col min="4774" max="4774" width="11.85546875" style="1145" bestFit="1" customWidth="1"/>
    <col min="4775" max="4775" width="13" style="1145" bestFit="1" customWidth="1"/>
    <col min="4776" max="4776" width="15.140625" style="1145" bestFit="1" customWidth="1"/>
    <col min="4777" max="4777" width="14" style="1145" customWidth="1"/>
    <col min="4778" max="4778" width="12" style="1145" bestFit="1" customWidth="1"/>
    <col min="4779" max="4779" width="11.28515625" style="1145" customWidth="1"/>
    <col min="4780" max="4780" width="12.7109375" style="1145" bestFit="1" customWidth="1"/>
    <col min="4781" max="4781" width="11.28515625" style="1145" customWidth="1"/>
    <col min="4782" max="4783" width="13" style="1145" bestFit="1" customWidth="1"/>
    <col min="4784" max="4784" width="12.7109375" style="1145" bestFit="1" customWidth="1"/>
    <col min="4785" max="4785" width="18.28515625" style="1145" customWidth="1"/>
    <col min="4786" max="4786" width="12.28515625" style="1145" bestFit="1" customWidth="1"/>
    <col min="4787" max="4787" width="13" style="1145" bestFit="1" customWidth="1"/>
    <col min="4788" max="4788" width="13" style="1145" customWidth="1"/>
    <col min="4789" max="4789" width="14.28515625" style="1145" customWidth="1"/>
    <col min="4790" max="4791" width="13" style="1145" customWidth="1"/>
    <col min="4792" max="4792" width="13.28515625" style="1145" customWidth="1"/>
    <col min="4793" max="4793" width="15.7109375" style="1145" customWidth="1"/>
    <col min="4794" max="4794" width="12" style="1145" bestFit="1" customWidth="1"/>
    <col min="4795" max="4796" width="12.28515625" style="1145" customWidth="1"/>
    <col min="4797" max="4797" width="15.85546875" style="1145" customWidth="1"/>
    <col min="4798" max="4800" width="12.28515625" style="1145" customWidth="1"/>
    <col min="4801" max="4801" width="14.85546875" style="1145" customWidth="1"/>
    <col min="4802" max="4804" width="12.28515625" style="1145" customWidth="1"/>
    <col min="4805" max="4805" width="13.7109375" style="1145" customWidth="1"/>
    <col min="4806" max="4807" width="12.28515625" style="1145" customWidth="1"/>
    <col min="4808" max="4808" width="18.140625" style="1145" customWidth="1"/>
    <col min="4809" max="4809" width="16.28515625" style="1145" customWidth="1"/>
    <col min="4810" max="4810" width="15" style="1145" customWidth="1"/>
    <col min="4811" max="4811" width="9.140625" style="1145"/>
    <col min="4812" max="4812" width="13.28515625" style="1145" bestFit="1" customWidth="1"/>
    <col min="4813" max="4884" width="9.140625" style="1145"/>
    <col min="4885" max="4885" width="3.7109375" style="1145" customWidth="1"/>
    <col min="4886" max="4886" width="17" style="1145" customWidth="1"/>
    <col min="4887" max="4887" width="13" style="1145" customWidth="1"/>
    <col min="4888" max="4888" width="18.7109375" style="1145" customWidth="1"/>
    <col min="4889" max="4889" width="14.140625" style="1145" customWidth="1"/>
    <col min="4890" max="4890" width="12.85546875" style="1145" customWidth="1"/>
    <col min="4891" max="4891" width="11.7109375" style="1145" customWidth="1"/>
    <col min="4892" max="4892" width="12.85546875" style="1145" customWidth="1"/>
    <col min="4893" max="4893" width="14.85546875" style="1145" customWidth="1"/>
    <col min="4894" max="4894" width="13" style="1145" customWidth="1"/>
    <col min="4895" max="4895" width="11.28515625" style="1145" customWidth="1"/>
    <col min="4896" max="4896" width="14.85546875" style="1145" customWidth="1"/>
    <col min="4897" max="4897" width="14.28515625" style="1145" customWidth="1"/>
    <col min="4898" max="4898" width="13.28515625" style="1145" customWidth="1"/>
    <col min="4899" max="4899" width="11.28515625" style="1145" customWidth="1"/>
    <col min="4900" max="4900" width="12.85546875" style="1145" customWidth="1"/>
    <col min="4901" max="4901" width="11.28515625" style="1145" customWidth="1"/>
    <col min="4902" max="4902" width="13.140625" style="1145" customWidth="1"/>
    <col min="4903" max="4903" width="12.140625" style="1145" customWidth="1"/>
    <col min="4904" max="4904" width="13.85546875" style="1145" customWidth="1"/>
    <col min="4905" max="4905" width="14" style="1145" customWidth="1"/>
    <col min="4906" max="4906" width="13.28515625" style="1145" customWidth="1"/>
    <col min="4907" max="4907" width="11.28515625" style="1145" customWidth="1"/>
    <col min="4908" max="4908" width="14.7109375" style="1145" bestFit="1" customWidth="1"/>
    <col min="4909" max="4909" width="13.28515625" style="1145" customWidth="1"/>
    <col min="4910" max="4911" width="14.28515625" style="1145" customWidth="1"/>
    <col min="4912" max="4914" width="13.140625" style="1145" customWidth="1"/>
    <col min="4915" max="4951" width="17.28515625" style="1145" customWidth="1"/>
    <col min="4952" max="4952" width="14.7109375" style="1145" bestFit="1" customWidth="1"/>
    <col min="4953" max="4953" width="13.7109375" style="1145" customWidth="1"/>
    <col min="4954" max="4954" width="15.28515625" style="1145" customWidth="1"/>
    <col min="4955" max="4955" width="13.140625" style="1145" customWidth="1"/>
    <col min="4956" max="4956" width="11.85546875" style="1145" customWidth="1"/>
    <col min="4957" max="4957" width="13.28515625" style="1145" customWidth="1"/>
    <col min="4958" max="4958" width="12.28515625" style="1145" customWidth="1"/>
    <col min="4959" max="4959" width="13" style="1145" bestFit="1" customWidth="1"/>
    <col min="4960" max="4960" width="13.28515625" style="1145" bestFit="1" customWidth="1"/>
    <col min="4961" max="4961" width="19.28515625" style="1145" customWidth="1"/>
    <col min="4962" max="4962" width="12.7109375" style="1145" bestFit="1" customWidth="1"/>
    <col min="4963" max="4963" width="13" style="1145" bestFit="1" customWidth="1"/>
    <col min="4964" max="4964" width="13.28515625" style="1145" bestFit="1" customWidth="1"/>
    <col min="4965" max="4965" width="16.28515625" style="1145" customWidth="1"/>
    <col min="4966" max="4966" width="13.140625" style="1145" customWidth="1"/>
    <col min="4967" max="4967" width="15.140625" style="1145" bestFit="1" customWidth="1"/>
    <col min="4968" max="4968" width="16.28515625" style="1145" bestFit="1" customWidth="1"/>
    <col min="4969" max="4969" width="14.28515625" style="1145" customWidth="1"/>
    <col min="4970" max="4970" width="13.28515625" style="1145" bestFit="1" customWidth="1"/>
    <col min="4971" max="4971" width="13" style="1145" bestFit="1" customWidth="1"/>
    <col min="4972" max="4979" width="13" style="1145" customWidth="1"/>
    <col min="4980" max="4980" width="13" style="1145" bestFit="1" customWidth="1"/>
    <col min="4981" max="4981" width="15.85546875" style="1145" customWidth="1"/>
    <col min="4982" max="4982" width="12.7109375" style="1145" bestFit="1" customWidth="1"/>
    <col min="4983" max="4984" width="13" style="1145" bestFit="1" customWidth="1"/>
    <col min="4985" max="4985" width="14.28515625" style="1145" customWidth="1"/>
    <col min="4986" max="4986" width="12.7109375" style="1145" bestFit="1" customWidth="1"/>
    <col min="4987" max="4988" width="13" style="1145" bestFit="1" customWidth="1"/>
    <col min="4989" max="4989" width="15.140625" style="1145" customWidth="1"/>
    <col min="4990" max="4992" width="13" style="1145" bestFit="1" customWidth="1"/>
    <col min="4993" max="4993" width="13.7109375" style="1145" customWidth="1"/>
    <col min="4994" max="4995" width="13" style="1145" bestFit="1" customWidth="1"/>
    <col min="4996" max="4996" width="13.140625" style="1145" customWidth="1"/>
    <col min="4997" max="4997" width="15.85546875" style="1145" customWidth="1"/>
    <col min="4998" max="4998" width="13" style="1145" customWidth="1"/>
    <col min="4999" max="4999" width="13" style="1145" bestFit="1" customWidth="1"/>
    <col min="5000" max="5000" width="21" style="1145" customWidth="1"/>
    <col min="5001" max="5001" width="15.7109375" style="1145" customWidth="1"/>
    <col min="5002" max="5002" width="13.28515625" style="1145" customWidth="1"/>
    <col min="5003" max="5003" width="13" style="1145" bestFit="1" customWidth="1"/>
    <col min="5004" max="5007" width="13" style="1145" customWidth="1"/>
    <col min="5008" max="5008" width="13.28515625" style="1145" bestFit="1" customWidth="1"/>
    <col min="5009" max="5009" width="14.28515625" style="1145" customWidth="1"/>
    <col min="5010" max="5010" width="13.28515625" style="1145" customWidth="1"/>
    <col min="5011" max="5015" width="12.28515625" style="1145" customWidth="1"/>
    <col min="5016" max="5016" width="13.28515625" style="1145" bestFit="1" customWidth="1"/>
    <col min="5017" max="5017" width="14" style="1145" customWidth="1"/>
    <col min="5018" max="5018" width="13.28515625" style="1145" bestFit="1" customWidth="1"/>
    <col min="5019" max="5019" width="13" style="1145" bestFit="1" customWidth="1"/>
    <col min="5020" max="5021" width="13.7109375" style="1145" customWidth="1"/>
    <col min="5022" max="5022" width="13.140625" style="1145" customWidth="1"/>
    <col min="5023" max="5023" width="12.28515625" style="1145" customWidth="1"/>
    <col min="5024" max="5024" width="13.28515625" style="1145" bestFit="1" customWidth="1"/>
    <col min="5025" max="5025" width="17" style="1145" customWidth="1"/>
    <col min="5026" max="5026" width="13.28515625" style="1145" bestFit="1" customWidth="1"/>
    <col min="5027" max="5027" width="13" style="1145" bestFit="1" customWidth="1"/>
    <col min="5028" max="5028" width="12.7109375" style="1145" bestFit="1" customWidth="1"/>
    <col min="5029" max="5029" width="14.7109375" style="1145" customWidth="1"/>
    <col min="5030" max="5030" width="11.85546875" style="1145" bestFit="1" customWidth="1"/>
    <col min="5031" max="5031" width="13" style="1145" bestFit="1" customWidth="1"/>
    <col min="5032" max="5032" width="15.140625" style="1145" bestFit="1" customWidth="1"/>
    <col min="5033" max="5033" width="14" style="1145" customWidth="1"/>
    <col min="5034" max="5034" width="12" style="1145" bestFit="1" customWidth="1"/>
    <col min="5035" max="5035" width="11.28515625" style="1145" customWidth="1"/>
    <col min="5036" max="5036" width="12.7109375" style="1145" bestFit="1" customWidth="1"/>
    <col min="5037" max="5037" width="11.28515625" style="1145" customWidth="1"/>
    <col min="5038" max="5039" width="13" style="1145" bestFit="1" customWidth="1"/>
    <col min="5040" max="5040" width="12.7109375" style="1145" bestFit="1" customWidth="1"/>
    <col min="5041" max="5041" width="18.28515625" style="1145" customWidth="1"/>
    <col min="5042" max="5042" width="12.28515625" style="1145" bestFit="1" customWidth="1"/>
    <col min="5043" max="5043" width="13" style="1145" bestFit="1" customWidth="1"/>
    <col min="5044" max="5044" width="13" style="1145" customWidth="1"/>
    <col min="5045" max="5045" width="14.28515625" style="1145" customWidth="1"/>
    <col min="5046" max="5047" width="13" style="1145" customWidth="1"/>
    <col min="5048" max="5048" width="13.28515625" style="1145" customWidth="1"/>
    <col min="5049" max="5049" width="15.7109375" style="1145" customWidth="1"/>
    <col min="5050" max="5050" width="12" style="1145" bestFit="1" customWidth="1"/>
    <col min="5051" max="5052" width="12.28515625" style="1145" customWidth="1"/>
    <col min="5053" max="5053" width="15.85546875" style="1145" customWidth="1"/>
    <col min="5054" max="5056" width="12.28515625" style="1145" customWidth="1"/>
    <col min="5057" max="5057" width="14.85546875" style="1145" customWidth="1"/>
    <col min="5058" max="5060" width="12.28515625" style="1145" customWidth="1"/>
    <col min="5061" max="5061" width="13.7109375" style="1145" customWidth="1"/>
    <col min="5062" max="5063" width="12.28515625" style="1145" customWidth="1"/>
    <col min="5064" max="5064" width="18.140625" style="1145" customWidth="1"/>
    <col min="5065" max="5065" width="16.28515625" style="1145" customWidth="1"/>
    <col min="5066" max="5066" width="15" style="1145" customWidth="1"/>
    <col min="5067" max="5067" width="9.140625" style="1145"/>
    <col min="5068" max="5068" width="13.28515625" style="1145" bestFit="1" customWidth="1"/>
    <col min="5069" max="5140" width="9.140625" style="1145"/>
    <col min="5141" max="5141" width="3.7109375" style="1145" customWidth="1"/>
    <col min="5142" max="5142" width="17" style="1145" customWidth="1"/>
    <col min="5143" max="5143" width="13" style="1145" customWidth="1"/>
    <col min="5144" max="5144" width="18.7109375" style="1145" customWidth="1"/>
    <col min="5145" max="5145" width="14.140625" style="1145" customWidth="1"/>
    <col min="5146" max="5146" width="12.85546875" style="1145" customWidth="1"/>
    <col min="5147" max="5147" width="11.7109375" style="1145" customWidth="1"/>
    <col min="5148" max="5148" width="12.85546875" style="1145" customWidth="1"/>
    <col min="5149" max="5149" width="14.85546875" style="1145" customWidth="1"/>
    <col min="5150" max="5150" width="13" style="1145" customWidth="1"/>
    <col min="5151" max="5151" width="11.28515625" style="1145" customWidth="1"/>
    <col min="5152" max="5152" width="14.85546875" style="1145" customWidth="1"/>
    <col min="5153" max="5153" width="14.28515625" style="1145" customWidth="1"/>
    <col min="5154" max="5154" width="13.28515625" style="1145" customWidth="1"/>
    <col min="5155" max="5155" width="11.28515625" style="1145" customWidth="1"/>
    <col min="5156" max="5156" width="12.85546875" style="1145" customWidth="1"/>
    <col min="5157" max="5157" width="11.28515625" style="1145" customWidth="1"/>
    <col min="5158" max="5158" width="13.140625" style="1145" customWidth="1"/>
    <col min="5159" max="5159" width="12.140625" style="1145" customWidth="1"/>
    <col min="5160" max="5160" width="13.85546875" style="1145" customWidth="1"/>
    <col min="5161" max="5161" width="14" style="1145" customWidth="1"/>
    <col min="5162" max="5162" width="13.28515625" style="1145" customWidth="1"/>
    <col min="5163" max="5163" width="11.28515625" style="1145" customWidth="1"/>
    <col min="5164" max="5164" width="14.7109375" style="1145" bestFit="1" customWidth="1"/>
    <col min="5165" max="5165" width="13.28515625" style="1145" customWidth="1"/>
    <col min="5166" max="5167" width="14.28515625" style="1145" customWidth="1"/>
    <col min="5168" max="5170" width="13.140625" style="1145" customWidth="1"/>
    <col min="5171" max="5207" width="17.28515625" style="1145" customWidth="1"/>
    <col min="5208" max="5208" width="14.7109375" style="1145" bestFit="1" customWidth="1"/>
    <col min="5209" max="5209" width="13.7109375" style="1145" customWidth="1"/>
    <col min="5210" max="5210" width="15.28515625" style="1145" customWidth="1"/>
    <col min="5211" max="5211" width="13.140625" style="1145" customWidth="1"/>
    <col min="5212" max="5212" width="11.85546875" style="1145" customWidth="1"/>
    <col min="5213" max="5213" width="13.28515625" style="1145" customWidth="1"/>
    <col min="5214" max="5214" width="12.28515625" style="1145" customWidth="1"/>
    <col min="5215" max="5215" width="13" style="1145" bestFit="1" customWidth="1"/>
    <col min="5216" max="5216" width="13.28515625" style="1145" bestFit="1" customWidth="1"/>
    <col min="5217" max="5217" width="19.28515625" style="1145" customWidth="1"/>
    <col min="5218" max="5218" width="12.7109375" style="1145" bestFit="1" customWidth="1"/>
    <col min="5219" max="5219" width="13" style="1145" bestFit="1" customWidth="1"/>
    <col min="5220" max="5220" width="13.28515625" style="1145" bestFit="1" customWidth="1"/>
    <col min="5221" max="5221" width="16.28515625" style="1145" customWidth="1"/>
    <col min="5222" max="5222" width="13.140625" style="1145" customWidth="1"/>
    <col min="5223" max="5223" width="15.140625" style="1145" bestFit="1" customWidth="1"/>
    <col min="5224" max="5224" width="16.28515625" style="1145" bestFit="1" customWidth="1"/>
    <col min="5225" max="5225" width="14.28515625" style="1145" customWidth="1"/>
    <col min="5226" max="5226" width="13.28515625" style="1145" bestFit="1" customWidth="1"/>
    <col min="5227" max="5227" width="13" style="1145" bestFit="1" customWidth="1"/>
    <col min="5228" max="5235" width="13" style="1145" customWidth="1"/>
    <col min="5236" max="5236" width="13" style="1145" bestFit="1" customWidth="1"/>
    <col min="5237" max="5237" width="15.85546875" style="1145" customWidth="1"/>
    <col min="5238" max="5238" width="12.7109375" style="1145" bestFit="1" customWidth="1"/>
    <col min="5239" max="5240" width="13" style="1145" bestFit="1" customWidth="1"/>
    <col min="5241" max="5241" width="14.28515625" style="1145" customWidth="1"/>
    <col min="5242" max="5242" width="12.7109375" style="1145" bestFit="1" customWidth="1"/>
    <col min="5243" max="5244" width="13" style="1145" bestFit="1" customWidth="1"/>
    <col min="5245" max="5245" width="15.140625" style="1145" customWidth="1"/>
    <col min="5246" max="5248" width="13" style="1145" bestFit="1" customWidth="1"/>
    <col min="5249" max="5249" width="13.7109375" style="1145" customWidth="1"/>
    <col min="5250" max="5251" width="13" style="1145" bestFit="1" customWidth="1"/>
    <col min="5252" max="5252" width="13.140625" style="1145" customWidth="1"/>
    <col min="5253" max="5253" width="15.85546875" style="1145" customWidth="1"/>
    <col min="5254" max="5254" width="13" style="1145" customWidth="1"/>
    <col min="5255" max="5255" width="13" style="1145" bestFit="1" customWidth="1"/>
    <col min="5256" max="5256" width="21" style="1145" customWidth="1"/>
    <col min="5257" max="5257" width="15.7109375" style="1145" customWidth="1"/>
    <col min="5258" max="5258" width="13.28515625" style="1145" customWidth="1"/>
    <col min="5259" max="5259" width="13" style="1145" bestFit="1" customWidth="1"/>
    <col min="5260" max="5263" width="13" style="1145" customWidth="1"/>
    <col min="5264" max="5264" width="13.28515625" style="1145" bestFit="1" customWidth="1"/>
    <col min="5265" max="5265" width="14.28515625" style="1145" customWidth="1"/>
    <col min="5266" max="5266" width="13.28515625" style="1145" customWidth="1"/>
    <col min="5267" max="5271" width="12.28515625" style="1145" customWidth="1"/>
    <col min="5272" max="5272" width="13.28515625" style="1145" bestFit="1" customWidth="1"/>
    <col min="5273" max="5273" width="14" style="1145" customWidth="1"/>
    <col min="5274" max="5274" width="13.28515625" style="1145" bestFit="1" customWidth="1"/>
    <col min="5275" max="5275" width="13" style="1145" bestFit="1" customWidth="1"/>
    <col min="5276" max="5277" width="13.7109375" style="1145" customWidth="1"/>
    <col min="5278" max="5278" width="13.140625" style="1145" customWidth="1"/>
    <col min="5279" max="5279" width="12.28515625" style="1145" customWidth="1"/>
    <col min="5280" max="5280" width="13.28515625" style="1145" bestFit="1" customWidth="1"/>
    <col min="5281" max="5281" width="17" style="1145" customWidth="1"/>
    <col min="5282" max="5282" width="13.28515625" style="1145" bestFit="1" customWidth="1"/>
    <col min="5283" max="5283" width="13" style="1145" bestFit="1" customWidth="1"/>
    <col min="5284" max="5284" width="12.7109375" style="1145" bestFit="1" customWidth="1"/>
    <col min="5285" max="5285" width="14.7109375" style="1145" customWidth="1"/>
    <col min="5286" max="5286" width="11.85546875" style="1145" bestFit="1" customWidth="1"/>
    <col min="5287" max="5287" width="13" style="1145" bestFit="1" customWidth="1"/>
    <col min="5288" max="5288" width="15.140625" style="1145" bestFit="1" customWidth="1"/>
    <col min="5289" max="5289" width="14" style="1145" customWidth="1"/>
    <col min="5290" max="5290" width="12" style="1145" bestFit="1" customWidth="1"/>
    <col min="5291" max="5291" width="11.28515625" style="1145" customWidth="1"/>
    <col min="5292" max="5292" width="12.7109375" style="1145" bestFit="1" customWidth="1"/>
    <col min="5293" max="5293" width="11.28515625" style="1145" customWidth="1"/>
    <col min="5294" max="5295" width="13" style="1145" bestFit="1" customWidth="1"/>
    <col min="5296" max="5296" width="12.7109375" style="1145" bestFit="1" customWidth="1"/>
    <col min="5297" max="5297" width="18.28515625" style="1145" customWidth="1"/>
    <col min="5298" max="5298" width="12.28515625" style="1145" bestFit="1" customWidth="1"/>
    <col min="5299" max="5299" width="13" style="1145" bestFit="1" customWidth="1"/>
    <col min="5300" max="5300" width="13" style="1145" customWidth="1"/>
    <col min="5301" max="5301" width="14.28515625" style="1145" customWidth="1"/>
    <col min="5302" max="5303" width="13" style="1145" customWidth="1"/>
    <col min="5304" max="5304" width="13.28515625" style="1145" customWidth="1"/>
    <col min="5305" max="5305" width="15.7109375" style="1145" customWidth="1"/>
    <col min="5306" max="5306" width="12" style="1145" bestFit="1" customWidth="1"/>
    <col min="5307" max="5308" width="12.28515625" style="1145" customWidth="1"/>
    <col min="5309" max="5309" width="15.85546875" style="1145" customWidth="1"/>
    <col min="5310" max="5312" width="12.28515625" style="1145" customWidth="1"/>
    <col min="5313" max="5313" width="14.85546875" style="1145" customWidth="1"/>
    <col min="5314" max="5316" width="12.28515625" style="1145" customWidth="1"/>
    <col min="5317" max="5317" width="13.7109375" style="1145" customWidth="1"/>
    <col min="5318" max="5319" width="12.28515625" style="1145" customWidth="1"/>
    <col min="5320" max="5320" width="18.140625" style="1145" customWidth="1"/>
    <col min="5321" max="5321" width="16.28515625" style="1145" customWidth="1"/>
    <col min="5322" max="5322" width="15" style="1145" customWidth="1"/>
    <col min="5323" max="5323" width="9.140625" style="1145"/>
    <col min="5324" max="5324" width="13.28515625" style="1145" bestFit="1" customWidth="1"/>
    <col min="5325" max="5396" width="9.140625" style="1145"/>
    <col min="5397" max="5397" width="3.7109375" style="1145" customWidth="1"/>
    <col min="5398" max="5398" width="17" style="1145" customWidth="1"/>
    <col min="5399" max="5399" width="13" style="1145" customWidth="1"/>
    <col min="5400" max="5400" width="18.7109375" style="1145" customWidth="1"/>
    <col min="5401" max="5401" width="14.140625" style="1145" customWidth="1"/>
    <col min="5402" max="5402" width="12.85546875" style="1145" customWidth="1"/>
    <col min="5403" max="5403" width="11.7109375" style="1145" customWidth="1"/>
    <col min="5404" max="5404" width="12.85546875" style="1145" customWidth="1"/>
    <col min="5405" max="5405" width="14.85546875" style="1145" customWidth="1"/>
    <col min="5406" max="5406" width="13" style="1145" customWidth="1"/>
    <col min="5407" max="5407" width="11.28515625" style="1145" customWidth="1"/>
    <col min="5408" max="5408" width="14.85546875" style="1145" customWidth="1"/>
    <col min="5409" max="5409" width="14.28515625" style="1145" customWidth="1"/>
    <col min="5410" max="5410" width="13.28515625" style="1145" customWidth="1"/>
    <col min="5411" max="5411" width="11.28515625" style="1145" customWidth="1"/>
    <col min="5412" max="5412" width="12.85546875" style="1145" customWidth="1"/>
    <col min="5413" max="5413" width="11.28515625" style="1145" customWidth="1"/>
    <col min="5414" max="5414" width="13.140625" style="1145" customWidth="1"/>
    <col min="5415" max="5415" width="12.140625" style="1145" customWidth="1"/>
    <col min="5416" max="5416" width="13.85546875" style="1145" customWidth="1"/>
    <col min="5417" max="5417" width="14" style="1145" customWidth="1"/>
    <col min="5418" max="5418" width="13.28515625" style="1145" customWidth="1"/>
    <col min="5419" max="5419" width="11.28515625" style="1145" customWidth="1"/>
    <col min="5420" max="5420" width="14.7109375" style="1145" bestFit="1" customWidth="1"/>
    <col min="5421" max="5421" width="13.28515625" style="1145" customWidth="1"/>
    <col min="5422" max="5423" width="14.28515625" style="1145" customWidth="1"/>
    <col min="5424" max="5426" width="13.140625" style="1145" customWidth="1"/>
    <col min="5427" max="5463" width="17.28515625" style="1145" customWidth="1"/>
    <col min="5464" max="5464" width="14.7109375" style="1145" bestFit="1" customWidth="1"/>
    <col min="5465" max="5465" width="13.7109375" style="1145" customWidth="1"/>
    <col min="5466" max="5466" width="15.28515625" style="1145" customWidth="1"/>
    <col min="5467" max="5467" width="13.140625" style="1145" customWidth="1"/>
    <col min="5468" max="5468" width="11.85546875" style="1145" customWidth="1"/>
    <col min="5469" max="5469" width="13.28515625" style="1145" customWidth="1"/>
    <col min="5470" max="5470" width="12.28515625" style="1145" customWidth="1"/>
    <col min="5471" max="5471" width="13" style="1145" bestFit="1" customWidth="1"/>
    <col min="5472" max="5472" width="13.28515625" style="1145" bestFit="1" customWidth="1"/>
    <col min="5473" max="5473" width="19.28515625" style="1145" customWidth="1"/>
    <col min="5474" max="5474" width="12.7109375" style="1145" bestFit="1" customWidth="1"/>
    <col min="5475" max="5475" width="13" style="1145" bestFit="1" customWidth="1"/>
    <col min="5476" max="5476" width="13.28515625" style="1145" bestFit="1" customWidth="1"/>
    <col min="5477" max="5477" width="16.28515625" style="1145" customWidth="1"/>
    <col min="5478" max="5478" width="13.140625" style="1145" customWidth="1"/>
    <col min="5479" max="5479" width="15.140625" style="1145" bestFit="1" customWidth="1"/>
    <col min="5480" max="5480" width="16.28515625" style="1145" bestFit="1" customWidth="1"/>
    <col min="5481" max="5481" width="14.28515625" style="1145" customWidth="1"/>
    <col min="5482" max="5482" width="13.28515625" style="1145" bestFit="1" customWidth="1"/>
    <col min="5483" max="5483" width="13" style="1145" bestFit="1" customWidth="1"/>
    <col min="5484" max="5491" width="13" style="1145" customWidth="1"/>
    <col min="5492" max="5492" width="13" style="1145" bestFit="1" customWidth="1"/>
    <col min="5493" max="5493" width="15.85546875" style="1145" customWidth="1"/>
    <col min="5494" max="5494" width="12.7109375" style="1145" bestFit="1" customWidth="1"/>
    <col min="5495" max="5496" width="13" style="1145" bestFit="1" customWidth="1"/>
    <col min="5497" max="5497" width="14.28515625" style="1145" customWidth="1"/>
    <col min="5498" max="5498" width="12.7109375" style="1145" bestFit="1" customWidth="1"/>
    <col min="5499" max="5500" width="13" style="1145" bestFit="1" customWidth="1"/>
    <col min="5501" max="5501" width="15.140625" style="1145" customWidth="1"/>
    <col min="5502" max="5504" width="13" style="1145" bestFit="1" customWidth="1"/>
    <col min="5505" max="5505" width="13.7109375" style="1145" customWidth="1"/>
    <col min="5506" max="5507" width="13" style="1145" bestFit="1" customWidth="1"/>
    <col min="5508" max="5508" width="13.140625" style="1145" customWidth="1"/>
    <col min="5509" max="5509" width="15.85546875" style="1145" customWidth="1"/>
    <col min="5510" max="5510" width="13" style="1145" customWidth="1"/>
    <col min="5511" max="5511" width="13" style="1145" bestFit="1" customWidth="1"/>
    <col min="5512" max="5512" width="21" style="1145" customWidth="1"/>
    <col min="5513" max="5513" width="15.7109375" style="1145" customWidth="1"/>
    <col min="5514" max="5514" width="13.28515625" style="1145" customWidth="1"/>
    <col min="5515" max="5515" width="13" style="1145" bestFit="1" customWidth="1"/>
    <col min="5516" max="5519" width="13" style="1145" customWidth="1"/>
    <col min="5520" max="5520" width="13.28515625" style="1145" bestFit="1" customWidth="1"/>
    <col min="5521" max="5521" width="14.28515625" style="1145" customWidth="1"/>
    <col min="5522" max="5522" width="13.28515625" style="1145" customWidth="1"/>
    <col min="5523" max="5527" width="12.28515625" style="1145" customWidth="1"/>
    <col min="5528" max="5528" width="13.28515625" style="1145" bestFit="1" customWidth="1"/>
    <col min="5529" max="5529" width="14" style="1145" customWidth="1"/>
    <col min="5530" max="5530" width="13.28515625" style="1145" bestFit="1" customWidth="1"/>
    <col min="5531" max="5531" width="13" style="1145" bestFit="1" customWidth="1"/>
    <col min="5532" max="5533" width="13.7109375" style="1145" customWidth="1"/>
    <col min="5534" max="5534" width="13.140625" style="1145" customWidth="1"/>
    <col min="5535" max="5535" width="12.28515625" style="1145" customWidth="1"/>
    <col min="5536" max="5536" width="13.28515625" style="1145" bestFit="1" customWidth="1"/>
    <col min="5537" max="5537" width="17" style="1145" customWidth="1"/>
    <col min="5538" max="5538" width="13.28515625" style="1145" bestFit="1" customWidth="1"/>
    <col min="5539" max="5539" width="13" style="1145" bestFit="1" customWidth="1"/>
    <col min="5540" max="5540" width="12.7109375" style="1145" bestFit="1" customWidth="1"/>
    <col min="5541" max="5541" width="14.7109375" style="1145" customWidth="1"/>
    <col min="5542" max="5542" width="11.85546875" style="1145" bestFit="1" customWidth="1"/>
    <col min="5543" max="5543" width="13" style="1145" bestFit="1" customWidth="1"/>
    <col min="5544" max="5544" width="15.140625" style="1145" bestFit="1" customWidth="1"/>
    <col min="5545" max="5545" width="14" style="1145" customWidth="1"/>
    <col min="5546" max="5546" width="12" style="1145" bestFit="1" customWidth="1"/>
    <col min="5547" max="5547" width="11.28515625" style="1145" customWidth="1"/>
    <col min="5548" max="5548" width="12.7109375" style="1145" bestFit="1" customWidth="1"/>
    <col min="5549" max="5549" width="11.28515625" style="1145" customWidth="1"/>
    <col min="5550" max="5551" width="13" style="1145" bestFit="1" customWidth="1"/>
    <col min="5552" max="5552" width="12.7109375" style="1145" bestFit="1" customWidth="1"/>
    <col min="5553" max="5553" width="18.28515625" style="1145" customWidth="1"/>
    <col min="5554" max="5554" width="12.28515625" style="1145" bestFit="1" customWidth="1"/>
    <col min="5555" max="5555" width="13" style="1145" bestFit="1" customWidth="1"/>
    <col min="5556" max="5556" width="13" style="1145" customWidth="1"/>
    <col min="5557" max="5557" width="14.28515625" style="1145" customWidth="1"/>
    <col min="5558" max="5559" width="13" style="1145" customWidth="1"/>
    <col min="5560" max="5560" width="13.28515625" style="1145" customWidth="1"/>
    <col min="5561" max="5561" width="15.7109375" style="1145" customWidth="1"/>
    <col min="5562" max="5562" width="12" style="1145" bestFit="1" customWidth="1"/>
    <col min="5563" max="5564" width="12.28515625" style="1145" customWidth="1"/>
    <col min="5565" max="5565" width="15.85546875" style="1145" customWidth="1"/>
    <col min="5566" max="5568" width="12.28515625" style="1145" customWidth="1"/>
    <col min="5569" max="5569" width="14.85546875" style="1145" customWidth="1"/>
    <col min="5570" max="5572" width="12.28515625" style="1145" customWidth="1"/>
    <col min="5573" max="5573" width="13.7109375" style="1145" customWidth="1"/>
    <col min="5574" max="5575" width="12.28515625" style="1145" customWidth="1"/>
    <col min="5576" max="5576" width="18.140625" style="1145" customWidth="1"/>
    <col min="5577" max="5577" width="16.28515625" style="1145" customWidth="1"/>
    <col min="5578" max="5578" width="15" style="1145" customWidth="1"/>
    <col min="5579" max="5579" width="9.140625" style="1145"/>
    <col min="5580" max="5580" width="13.28515625" style="1145" bestFit="1" customWidth="1"/>
    <col min="5581" max="5652" width="9.140625" style="1145"/>
    <col min="5653" max="5653" width="3.7109375" style="1145" customWidth="1"/>
    <col min="5654" max="5654" width="17" style="1145" customWidth="1"/>
    <col min="5655" max="5655" width="13" style="1145" customWidth="1"/>
    <col min="5656" max="5656" width="18.7109375" style="1145" customWidth="1"/>
    <col min="5657" max="5657" width="14.140625" style="1145" customWidth="1"/>
    <col min="5658" max="5658" width="12.85546875" style="1145" customWidth="1"/>
    <col min="5659" max="5659" width="11.7109375" style="1145" customWidth="1"/>
    <col min="5660" max="5660" width="12.85546875" style="1145" customWidth="1"/>
    <col min="5661" max="5661" width="14.85546875" style="1145" customWidth="1"/>
    <col min="5662" max="5662" width="13" style="1145" customWidth="1"/>
    <col min="5663" max="5663" width="11.28515625" style="1145" customWidth="1"/>
    <col min="5664" max="5664" width="14.85546875" style="1145" customWidth="1"/>
    <col min="5665" max="5665" width="14.28515625" style="1145" customWidth="1"/>
    <col min="5666" max="5666" width="13.28515625" style="1145" customWidth="1"/>
    <col min="5667" max="5667" width="11.28515625" style="1145" customWidth="1"/>
    <col min="5668" max="5668" width="12.85546875" style="1145" customWidth="1"/>
    <col min="5669" max="5669" width="11.28515625" style="1145" customWidth="1"/>
    <col min="5670" max="5670" width="13.140625" style="1145" customWidth="1"/>
    <col min="5671" max="5671" width="12.140625" style="1145" customWidth="1"/>
    <col min="5672" max="5672" width="13.85546875" style="1145" customWidth="1"/>
    <col min="5673" max="5673" width="14" style="1145" customWidth="1"/>
    <col min="5674" max="5674" width="13.28515625" style="1145" customWidth="1"/>
    <col min="5675" max="5675" width="11.28515625" style="1145" customWidth="1"/>
    <col min="5676" max="5676" width="14.7109375" style="1145" bestFit="1" customWidth="1"/>
    <col min="5677" max="5677" width="13.28515625" style="1145" customWidth="1"/>
    <col min="5678" max="5679" width="14.28515625" style="1145" customWidth="1"/>
    <col min="5680" max="5682" width="13.140625" style="1145" customWidth="1"/>
    <col min="5683" max="5719" width="17.28515625" style="1145" customWidth="1"/>
    <col min="5720" max="5720" width="14.7109375" style="1145" bestFit="1" customWidth="1"/>
    <col min="5721" max="5721" width="13.7109375" style="1145" customWidth="1"/>
    <col min="5722" max="5722" width="15.28515625" style="1145" customWidth="1"/>
    <col min="5723" max="5723" width="13.140625" style="1145" customWidth="1"/>
    <col min="5724" max="5724" width="11.85546875" style="1145" customWidth="1"/>
    <col min="5725" max="5725" width="13.28515625" style="1145" customWidth="1"/>
    <col min="5726" max="5726" width="12.28515625" style="1145" customWidth="1"/>
    <col min="5727" max="5727" width="13" style="1145" bestFit="1" customWidth="1"/>
    <col min="5728" max="5728" width="13.28515625" style="1145" bestFit="1" customWidth="1"/>
    <col min="5729" max="5729" width="19.28515625" style="1145" customWidth="1"/>
    <col min="5730" max="5730" width="12.7109375" style="1145" bestFit="1" customWidth="1"/>
    <col min="5731" max="5731" width="13" style="1145" bestFit="1" customWidth="1"/>
    <col min="5732" max="5732" width="13.28515625" style="1145" bestFit="1" customWidth="1"/>
    <col min="5733" max="5733" width="16.28515625" style="1145" customWidth="1"/>
    <col min="5734" max="5734" width="13.140625" style="1145" customWidth="1"/>
    <col min="5735" max="5735" width="15.140625" style="1145" bestFit="1" customWidth="1"/>
    <col min="5736" max="5736" width="16.28515625" style="1145" bestFit="1" customWidth="1"/>
    <col min="5737" max="5737" width="14.28515625" style="1145" customWidth="1"/>
    <col min="5738" max="5738" width="13.28515625" style="1145" bestFit="1" customWidth="1"/>
    <col min="5739" max="5739" width="13" style="1145" bestFit="1" customWidth="1"/>
    <col min="5740" max="5747" width="13" style="1145" customWidth="1"/>
    <col min="5748" max="5748" width="13" style="1145" bestFit="1" customWidth="1"/>
    <col min="5749" max="5749" width="15.85546875" style="1145" customWidth="1"/>
    <col min="5750" max="5750" width="12.7109375" style="1145" bestFit="1" customWidth="1"/>
    <col min="5751" max="5752" width="13" style="1145" bestFit="1" customWidth="1"/>
    <col min="5753" max="5753" width="14.28515625" style="1145" customWidth="1"/>
    <col min="5754" max="5754" width="12.7109375" style="1145" bestFit="1" customWidth="1"/>
    <col min="5755" max="5756" width="13" style="1145" bestFit="1" customWidth="1"/>
    <col min="5757" max="5757" width="15.140625" style="1145" customWidth="1"/>
    <col min="5758" max="5760" width="13" style="1145" bestFit="1" customWidth="1"/>
    <col min="5761" max="5761" width="13.7109375" style="1145" customWidth="1"/>
    <col min="5762" max="5763" width="13" style="1145" bestFit="1" customWidth="1"/>
    <col min="5764" max="5764" width="13.140625" style="1145" customWidth="1"/>
    <col min="5765" max="5765" width="15.85546875" style="1145" customWidth="1"/>
    <col min="5766" max="5766" width="13" style="1145" customWidth="1"/>
    <col min="5767" max="5767" width="13" style="1145" bestFit="1" customWidth="1"/>
    <col min="5768" max="5768" width="21" style="1145" customWidth="1"/>
    <col min="5769" max="5769" width="15.7109375" style="1145" customWidth="1"/>
    <col min="5770" max="5770" width="13.28515625" style="1145" customWidth="1"/>
    <col min="5771" max="5771" width="13" style="1145" bestFit="1" customWidth="1"/>
    <col min="5772" max="5775" width="13" style="1145" customWidth="1"/>
    <col min="5776" max="5776" width="13.28515625" style="1145" bestFit="1" customWidth="1"/>
    <col min="5777" max="5777" width="14.28515625" style="1145" customWidth="1"/>
    <col min="5778" max="5778" width="13.28515625" style="1145" customWidth="1"/>
    <col min="5779" max="5783" width="12.28515625" style="1145" customWidth="1"/>
    <col min="5784" max="5784" width="13.28515625" style="1145" bestFit="1" customWidth="1"/>
    <col min="5785" max="5785" width="14" style="1145" customWidth="1"/>
    <col min="5786" max="5786" width="13.28515625" style="1145" bestFit="1" customWidth="1"/>
    <col min="5787" max="5787" width="13" style="1145" bestFit="1" customWidth="1"/>
    <col min="5788" max="5789" width="13.7109375" style="1145" customWidth="1"/>
    <col min="5790" max="5790" width="13.140625" style="1145" customWidth="1"/>
    <col min="5791" max="5791" width="12.28515625" style="1145" customWidth="1"/>
    <col min="5792" max="5792" width="13.28515625" style="1145" bestFit="1" customWidth="1"/>
    <col min="5793" max="5793" width="17" style="1145" customWidth="1"/>
    <col min="5794" max="5794" width="13.28515625" style="1145" bestFit="1" customWidth="1"/>
    <col min="5795" max="5795" width="13" style="1145" bestFit="1" customWidth="1"/>
    <col min="5796" max="5796" width="12.7109375" style="1145" bestFit="1" customWidth="1"/>
    <col min="5797" max="5797" width="14.7109375" style="1145" customWidth="1"/>
    <col min="5798" max="5798" width="11.85546875" style="1145" bestFit="1" customWidth="1"/>
    <col min="5799" max="5799" width="13" style="1145" bestFit="1" customWidth="1"/>
    <col min="5800" max="5800" width="15.140625" style="1145" bestFit="1" customWidth="1"/>
    <col min="5801" max="5801" width="14" style="1145" customWidth="1"/>
    <col min="5802" max="5802" width="12" style="1145" bestFit="1" customWidth="1"/>
    <col min="5803" max="5803" width="11.28515625" style="1145" customWidth="1"/>
    <col min="5804" max="5804" width="12.7109375" style="1145" bestFit="1" customWidth="1"/>
    <col min="5805" max="5805" width="11.28515625" style="1145" customWidth="1"/>
    <col min="5806" max="5807" width="13" style="1145" bestFit="1" customWidth="1"/>
    <col min="5808" max="5808" width="12.7109375" style="1145" bestFit="1" customWidth="1"/>
    <col min="5809" max="5809" width="18.28515625" style="1145" customWidth="1"/>
    <col min="5810" max="5810" width="12.28515625" style="1145" bestFit="1" customWidth="1"/>
    <col min="5811" max="5811" width="13" style="1145" bestFit="1" customWidth="1"/>
    <col min="5812" max="5812" width="13" style="1145" customWidth="1"/>
    <col min="5813" max="5813" width="14.28515625" style="1145" customWidth="1"/>
    <col min="5814" max="5815" width="13" style="1145" customWidth="1"/>
    <col min="5816" max="5816" width="13.28515625" style="1145" customWidth="1"/>
    <col min="5817" max="5817" width="15.7109375" style="1145" customWidth="1"/>
    <col min="5818" max="5818" width="12" style="1145" bestFit="1" customWidth="1"/>
    <col min="5819" max="5820" width="12.28515625" style="1145" customWidth="1"/>
    <col min="5821" max="5821" width="15.85546875" style="1145" customWidth="1"/>
    <col min="5822" max="5824" width="12.28515625" style="1145" customWidth="1"/>
    <col min="5825" max="5825" width="14.85546875" style="1145" customWidth="1"/>
    <col min="5826" max="5828" width="12.28515625" style="1145" customWidth="1"/>
    <col min="5829" max="5829" width="13.7109375" style="1145" customWidth="1"/>
    <col min="5830" max="5831" width="12.28515625" style="1145" customWidth="1"/>
    <col min="5832" max="5832" width="18.140625" style="1145" customWidth="1"/>
    <col min="5833" max="5833" width="16.28515625" style="1145" customWidth="1"/>
    <col min="5834" max="5834" width="15" style="1145" customWidth="1"/>
    <col min="5835" max="5835" width="9.140625" style="1145"/>
    <col min="5836" max="5836" width="13.28515625" style="1145" bestFit="1" customWidth="1"/>
    <col min="5837" max="5908" width="9.140625" style="1145"/>
    <col min="5909" max="5909" width="3.7109375" style="1145" customWidth="1"/>
    <col min="5910" max="5910" width="17" style="1145" customWidth="1"/>
    <col min="5911" max="5911" width="13" style="1145" customWidth="1"/>
    <col min="5912" max="5912" width="18.7109375" style="1145" customWidth="1"/>
    <col min="5913" max="5913" width="14.140625" style="1145" customWidth="1"/>
    <col min="5914" max="5914" width="12.85546875" style="1145" customWidth="1"/>
    <col min="5915" max="5915" width="11.7109375" style="1145" customWidth="1"/>
    <col min="5916" max="5916" width="12.85546875" style="1145" customWidth="1"/>
    <col min="5917" max="5917" width="14.85546875" style="1145" customWidth="1"/>
    <col min="5918" max="5918" width="13" style="1145" customWidth="1"/>
    <col min="5919" max="5919" width="11.28515625" style="1145" customWidth="1"/>
    <col min="5920" max="5920" width="14.85546875" style="1145" customWidth="1"/>
    <col min="5921" max="5921" width="14.28515625" style="1145" customWidth="1"/>
    <col min="5922" max="5922" width="13.28515625" style="1145" customWidth="1"/>
    <col min="5923" max="5923" width="11.28515625" style="1145" customWidth="1"/>
    <col min="5924" max="5924" width="12.85546875" style="1145" customWidth="1"/>
    <col min="5925" max="5925" width="11.28515625" style="1145" customWidth="1"/>
    <col min="5926" max="5926" width="13.140625" style="1145" customWidth="1"/>
    <col min="5927" max="5927" width="12.140625" style="1145" customWidth="1"/>
    <col min="5928" max="5928" width="13.85546875" style="1145" customWidth="1"/>
    <col min="5929" max="5929" width="14" style="1145" customWidth="1"/>
    <col min="5930" max="5930" width="13.28515625" style="1145" customWidth="1"/>
    <col min="5931" max="5931" width="11.28515625" style="1145" customWidth="1"/>
    <col min="5932" max="5932" width="14.7109375" style="1145" bestFit="1" customWidth="1"/>
    <col min="5933" max="5933" width="13.28515625" style="1145" customWidth="1"/>
    <col min="5934" max="5935" width="14.28515625" style="1145" customWidth="1"/>
    <col min="5936" max="5938" width="13.140625" style="1145" customWidth="1"/>
    <col min="5939" max="5975" width="17.28515625" style="1145" customWidth="1"/>
    <col min="5976" max="5976" width="14.7109375" style="1145" bestFit="1" customWidth="1"/>
    <col min="5977" max="5977" width="13.7109375" style="1145" customWidth="1"/>
    <col min="5978" max="5978" width="15.28515625" style="1145" customWidth="1"/>
    <col min="5979" max="5979" width="13.140625" style="1145" customWidth="1"/>
    <col min="5980" max="5980" width="11.85546875" style="1145" customWidth="1"/>
    <col min="5981" max="5981" width="13.28515625" style="1145" customWidth="1"/>
    <col min="5982" max="5982" width="12.28515625" style="1145" customWidth="1"/>
    <col min="5983" max="5983" width="13" style="1145" bestFit="1" customWidth="1"/>
    <col min="5984" max="5984" width="13.28515625" style="1145" bestFit="1" customWidth="1"/>
    <col min="5985" max="5985" width="19.28515625" style="1145" customWidth="1"/>
    <col min="5986" max="5986" width="12.7109375" style="1145" bestFit="1" customWidth="1"/>
    <col min="5987" max="5987" width="13" style="1145" bestFit="1" customWidth="1"/>
    <col min="5988" max="5988" width="13.28515625" style="1145" bestFit="1" customWidth="1"/>
    <col min="5989" max="5989" width="16.28515625" style="1145" customWidth="1"/>
    <col min="5990" max="5990" width="13.140625" style="1145" customWidth="1"/>
    <col min="5991" max="5991" width="15.140625" style="1145" bestFit="1" customWidth="1"/>
    <col min="5992" max="5992" width="16.28515625" style="1145" bestFit="1" customWidth="1"/>
    <col min="5993" max="5993" width="14.28515625" style="1145" customWidth="1"/>
    <col min="5994" max="5994" width="13.28515625" style="1145" bestFit="1" customWidth="1"/>
    <col min="5995" max="5995" width="13" style="1145" bestFit="1" customWidth="1"/>
    <col min="5996" max="6003" width="13" style="1145" customWidth="1"/>
    <col min="6004" max="6004" width="13" style="1145" bestFit="1" customWidth="1"/>
    <col min="6005" max="6005" width="15.85546875" style="1145" customWidth="1"/>
    <col min="6006" max="6006" width="12.7109375" style="1145" bestFit="1" customWidth="1"/>
    <col min="6007" max="6008" width="13" style="1145" bestFit="1" customWidth="1"/>
    <col min="6009" max="6009" width="14.28515625" style="1145" customWidth="1"/>
    <col min="6010" max="6010" width="12.7109375" style="1145" bestFit="1" customWidth="1"/>
    <col min="6011" max="6012" width="13" style="1145" bestFit="1" customWidth="1"/>
    <col min="6013" max="6013" width="15.140625" style="1145" customWidth="1"/>
    <col min="6014" max="6016" width="13" style="1145" bestFit="1" customWidth="1"/>
    <col min="6017" max="6017" width="13.7109375" style="1145" customWidth="1"/>
    <col min="6018" max="6019" width="13" style="1145" bestFit="1" customWidth="1"/>
    <col min="6020" max="6020" width="13.140625" style="1145" customWidth="1"/>
    <col min="6021" max="6021" width="15.85546875" style="1145" customWidth="1"/>
    <col min="6022" max="6022" width="13" style="1145" customWidth="1"/>
    <col min="6023" max="6023" width="13" style="1145" bestFit="1" customWidth="1"/>
    <col min="6024" max="6024" width="21" style="1145" customWidth="1"/>
    <col min="6025" max="6025" width="15.7109375" style="1145" customWidth="1"/>
    <col min="6026" max="6026" width="13.28515625" style="1145" customWidth="1"/>
    <col min="6027" max="6027" width="13" style="1145" bestFit="1" customWidth="1"/>
    <col min="6028" max="6031" width="13" style="1145" customWidth="1"/>
    <col min="6032" max="6032" width="13.28515625" style="1145" bestFit="1" customWidth="1"/>
    <col min="6033" max="6033" width="14.28515625" style="1145" customWidth="1"/>
    <col min="6034" max="6034" width="13.28515625" style="1145" customWidth="1"/>
    <col min="6035" max="6039" width="12.28515625" style="1145" customWidth="1"/>
    <col min="6040" max="6040" width="13.28515625" style="1145" bestFit="1" customWidth="1"/>
    <col min="6041" max="6041" width="14" style="1145" customWidth="1"/>
    <col min="6042" max="6042" width="13.28515625" style="1145" bestFit="1" customWidth="1"/>
    <col min="6043" max="6043" width="13" style="1145" bestFit="1" customWidth="1"/>
    <col min="6044" max="6045" width="13.7109375" style="1145" customWidth="1"/>
    <col min="6046" max="6046" width="13.140625" style="1145" customWidth="1"/>
    <col min="6047" max="6047" width="12.28515625" style="1145" customWidth="1"/>
    <col min="6048" max="6048" width="13.28515625" style="1145" bestFit="1" customWidth="1"/>
    <col min="6049" max="6049" width="17" style="1145" customWidth="1"/>
    <col min="6050" max="6050" width="13.28515625" style="1145" bestFit="1" customWidth="1"/>
    <col min="6051" max="6051" width="13" style="1145" bestFit="1" customWidth="1"/>
    <col min="6052" max="6052" width="12.7109375" style="1145" bestFit="1" customWidth="1"/>
    <col min="6053" max="6053" width="14.7109375" style="1145" customWidth="1"/>
    <col min="6054" max="6054" width="11.85546875" style="1145" bestFit="1" customWidth="1"/>
    <col min="6055" max="6055" width="13" style="1145" bestFit="1" customWidth="1"/>
    <col min="6056" max="6056" width="15.140625" style="1145" bestFit="1" customWidth="1"/>
    <col min="6057" max="6057" width="14" style="1145" customWidth="1"/>
    <col min="6058" max="6058" width="12" style="1145" bestFit="1" customWidth="1"/>
    <col min="6059" max="6059" width="11.28515625" style="1145" customWidth="1"/>
    <col min="6060" max="6060" width="12.7109375" style="1145" bestFit="1" customWidth="1"/>
    <col min="6061" max="6061" width="11.28515625" style="1145" customWidth="1"/>
    <col min="6062" max="6063" width="13" style="1145" bestFit="1" customWidth="1"/>
    <col min="6064" max="6064" width="12.7109375" style="1145" bestFit="1" customWidth="1"/>
    <col min="6065" max="6065" width="18.28515625" style="1145" customWidth="1"/>
    <col min="6066" max="6066" width="12.28515625" style="1145" bestFit="1" customWidth="1"/>
    <col min="6067" max="6067" width="13" style="1145" bestFit="1" customWidth="1"/>
    <col min="6068" max="6068" width="13" style="1145" customWidth="1"/>
    <col min="6069" max="6069" width="14.28515625" style="1145" customWidth="1"/>
    <col min="6070" max="6071" width="13" style="1145" customWidth="1"/>
    <col min="6072" max="6072" width="13.28515625" style="1145" customWidth="1"/>
    <col min="6073" max="6073" width="15.7109375" style="1145" customWidth="1"/>
    <col min="6074" max="6074" width="12" style="1145" bestFit="1" customWidth="1"/>
    <col min="6075" max="6076" width="12.28515625" style="1145" customWidth="1"/>
    <col min="6077" max="6077" width="15.85546875" style="1145" customWidth="1"/>
    <col min="6078" max="6080" width="12.28515625" style="1145" customWidth="1"/>
    <col min="6081" max="6081" width="14.85546875" style="1145" customWidth="1"/>
    <col min="6082" max="6084" width="12.28515625" style="1145" customWidth="1"/>
    <col min="6085" max="6085" width="13.7109375" style="1145" customWidth="1"/>
    <col min="6086" max="6087" width="12.28515625" style="1145" customWidth="1"/>
    <col min="6088" max="6088" width="18.140625" style="1145" customWidth="1"/>
    <col min="6089" max="6089" width="16.28515625" style="1145" customWidth="1"/>
    <col min="6090" max="6090" width="15" style="1145" customWidth="1"/>
    <col min="6091" max="6091" width="9.140625" style="1145"/>
    <col min="6092" max="6092" width="13.28515625" style="1145" bestFit="1" customWidth="1"/>
    <col min="6093" max="6164" width="9.140625" style="1145"/>
    <col min="6165" max="6165" width="3.7109375" style="1145" customWidth="1"/>
    <col min="6166" max="6166" width="17" style="1145" customWidth="1"/>
    <col min="6167" max="6167" width="13" style="1145" customWidth="1"/>
    <col min="6168" max="6168" width="18.7109375" style="1145" customWidth="1"/>
    <col min="6169" max="6169" width="14.140625" style="1145" customWidth="1"/>
    <col min="6170" max="6170" width="12.85546875" style="1145" customWidth="1"/>
    <col min="6171" max="6171" width="11.7109375" style="1145" customWidth="1"/>
    <col min="6172" max="6172" width="12.85546875" style="1145" customWidth="1"/>
    <col min="6173" max="6173" width="14.85546875" style="1145" customWidth="1"/>
    <col min="6174" max="6174" width="13" style="1145" customWidth="1"/>
    <col min="6175" max="6175" width="11.28515625" style="1145" customWidth="1"/>
    <col min="6176" max="6176" width="14.85546875" style="1145" customWidth="1"/>
    <col min="6177" max="6177" width="14.28515625" style="1145" customWidth="1"/>
    <col min="6178" max="6178" width="13.28515625" style="1145" customWidth="1"/>
    <col min="6179" max="6179" width="11.28515625" style="1145" customWidth="1"/>
    <col min="6180" max="6180" width="12.85546875" style="1145" customWidth="1"/>
    <col min="6181" max="6181" width="11.28515625" style="1145" customWidth="1"/>
    <col min="6182" max="6182" width="13.140625" style="1145" customWidth="1"/>
    <col min="6183" max="6183" width="12.140625" style="1145" customWidth="1"/>
    <col min="6184" max="6184" width="13.85546875" style="1145" customWidth="1"/>
    <col min="6185" max="6185" width="14" style="1145" customWidth="1"/>
    <col min="6186" max="6186" width="13.28515625" style="1145" customWidth="1"/>
    <col min="6187" max="6187" width="11.28515625" style="1145" customWidth="1"/>
    <col min="6188" max="6188" width="14.7109375" style="1145" bestFit="1" customWidth="1"/>
    <col min="6189" max="6189" width="13.28515625" style="1145" customWidth="1"/>
    <col min="6190" max="6191" width="14.28515625" style="1145" customWidth="1"/>
    <col min="6192" max="6194" width="13.140625" style="1145" customWidth="1"/>
    <col min="6195" max="6231" width="17.28515625" style="1145" customWidth="1"/>
    <col min="6232" max="6232" width="14.7109375" style="1145" bestFit="1" customWidth="1"/>
    <col min="6233" max="6233" width="13.7109375" style="1145" customWidth="1"/>
    <col min="6234" max="6234" width="15.28515625" style="1145" customWidth="1"/>
    <col min="6235" max="6235" width="13.140625" style="1145" customWidth="1"/>
    <col min="6236" max="6236" width="11.85546875" style="1145" customWidth="1"/>
    <col min="6237" max="6237" width="13.28515625" style="1145" customWidth="1"/>
    <col min="6238" max="6238" width="12.28515625" style="1145" customWidth="1"/>
    <col min="6239" max="6239" width="13" style="1145" bestFit="1" customWidth="1"/>
    <col min="6240" max="6240" width="13.28515625" style="1145" bestFit="1" customWidth="1"/>
    <col min="6241" max="6241" width="19.28515625" style="1145" customWidth="1"/>
    <col min="6242" max="6242" width="12.7109375" style="1145" bestFit="1" customWidth="1"/>
    <col min="6243" max="6243" width="13" style="1145" bestFit="1" customWidth="1"/>
    <col min="6244" max="6244" width="13.28515625" style="1145" bestFit="1" customWidth="1"/>
    <col min="6245" max="6245" width="16.28515625" style="1145" customWidth="1"/>
    <col min="6246" max="6246" width="13.140625" style="1145" customWidth="1"/>
    <col min="6247" max="6247" width="15.140625" style="1145" bestFit="1" customWidth="1"/>
    <col min="6248" max="6248" width="16.28515625" style="1145" bestFit="1" customWidth="1"/>
    <col min="6249" max="6249" width="14.28515625" style="1145" customWidth="1"/>
    <col min="6250" max="6250" width="13.28515625" style="1145" bestFit="1" customWidth="1"/>
    <col min="6251" max="6251" width="13" style="1145" bestFit="1" customWidth="1"/>
    <col min="6252" max="6259" width="13" style="1145" customWidth="1"/>
    <col min="6260" max="6260" width="13" style="1145" bestFit="1" customWidth="1"/>
    <col min="6261" max="6261" width="15.85546875" style="1145" customWidth="1"/>
    <col min="6262" max="6262" width="12.7109375" style="1145" bestFit="1" customWidth="1"/>
    <col min="6263" max="6264" width="13" style="1145" bestFit="1" customWidth="1"/>
    <col min="6265" max="6265" width="14.28515625" style="1145" customWidth="1"/>
    <col min="6266" max="6266" width="12.7109375" style="1145" bestFit="1" customWidth="1"/>
    <col min="6267" max="6268" width="13" style="1145" bestFit="1" customWidth="1"/>
    <col min="6269" max="6269" width="15.140625" style="1145" customWidth="1"/>
    <col min="6270" max="6272" width="13" style="1145" bestFit="1" customWidth="1"/>
    <col min="6273" max="6273" width="13.7109375" style="1145" customWidth="1"/>
    <col min="6274" max="6275" width="13" style="1145" bestFit="1" customWidth="1"/>
    <col min="6276" max="6276" width="13.140625" style="1145" customWidth="1"/>
    <col min="6277" max="6277" width="15.85546875" style="1145" customWidth="1"/>
    <col min="6278" max="6278" width="13" style="1145" customWidth="1"/>
    <col min="6279" max="6279" width="13" style="1145" bestFit="1" customWidth="1"/>
    <col min="6280" max="6280" width="21" style="1145" customWidth="1"/>
    <col min="6281" max="6281" width="15.7109375" style="1145" customWidth="1"/>
    <col min="6282" max="6282" width="13.28515625" style="1145" customWidth="1"/>
    <col min="6283" max="6283" width="13" style="1145" bestFit="1" customWidth="1"/>
    <col min="6284" max="6287" width="13" style="1145" customWidth="1"/>
    <col min="6288" max="6288" width="13.28515625" style="1145" bestFit="1" customWidth="1"/>
    <col min="6289" max="6289" width="14.28515625" style="1145" customWidth="1"/>
    <col min="6290" max="6290" width="13.28515625" style="1145" customWidth="1"/>
    <col min="6291" max="6295" width="12.28515625" style="1145" customWidth="1"/>
    <col min="6296" max="6296" width="13.28515625" style="1145" bestFit="1" customWidth="1"/>
    <col min="6297" max="6297" width="14" style="1145" customWidth="1"/>
    <col min="6298" max="6298" width="13.28515625" style="1145" bestFit="1" customWidth="1"/>
    <col min="6299" max="6299" width="13" style="1145" bestFit="1" customWidth="1"/>
    <col min="6300" max="6301" width="13.7109375" style="1145" customWidth="1"/>
    <col min="6302" max="6302" width="13.140625" style="1145" customWidth="1"/>
    <col min="6303" max="6303" width="12.28515625" style="1145" customWidth="1"/>
    <col min="6304" max="6304" width="13.28515625" style="1145" bestFit="1" customWidth="1"/>
    <col min="6305" max="6305" width="17" style="1145" customWidth="1"/>
    <col min="6306" max="6306" width="13.28515625" style="1145" bestFit="1" customWidth="1"/>
    <col min="6307" max="6307" width="13" style="1145" bestFit="1" customWidth="1"/>
    <col min="6308" max="6308" width="12.7109375" style="1145" bestFit="1" customWidth="1"/>
    <col min="6309" max="6309" width="14.7109375" style="1145" customWidth="1"/>
    <col min="6310" max="6310" width="11.85546875" style="1145" bestFit="1" customWidth="1"/>
    <col min="6311" max="6311" width="13" style="1145" bestFit="1" customWidth="1"/>
    <col min="6312" max="6312" width="15.140625" style="1145" bestFit="1" customWidth="1"/>
    <col min="6313" max="6313" width="14" style="1145" customWidth="1"/>
    <col min="6314" max="6314" width="12" style="1145" bestFit="1" customWidth="1"/>
    <col min="6315" max="6315" width="11.28515625" style="1145" customWidth="1"/>
    <col min="6316" max="6316" width="12.7109375" style="1145" bestFit="1" customWidth="1"/>
    <col min="6317" max="6317" width="11.28515625" style="1145" customWidth="1"/>
    <col min="6318" max="6319" width="13" style="1145" bestFit="1" customWidth="1"/>
    <col min="6320" max="6320" width="12.7109375" style="1145" bestFit="1" customWidth="1"/>
    <col min="6321" max="6321" width="18.28515625" style="1145" customWidth="1"/>
    <col min="6322" max="6322" width="12.28515625" style="1145" bestFit="1" customWidth="1"/>
    <col min="6323" max="6323" width="13" style="1145" bestFit="1" customWidth="1"/>
    <col min="6324" max="6324" width="13" style="1145" customWidth="1"/>
    <col min="6325" max="6325" width="14.28515625" style="1145" customWidth="1"/>
    <col min="6326" max="6327" width="13" style="1145" customWidth="1"/>
    <col min="6328" max="6328" width="13.28515625" style="1145" customWidth="1"/>
    <col min="6329" max="6329" width="15.7109375" style="1145" customWidth="1"/>
    <col min="6330" max="6330" width="12" style="1145" bestFit="1" customWidth="1"/>
    <col min="6331" max="6332" width="12.28515625" style="1145" customWidth="1"/>
    <col min="6333" max="6333" width="15.85546875" style="1145" customWidth="1"/>
    <col min="6334" max="6336" width="12.28515625" style="1145" customWidth="1"/>
    <col min="6337" max="6337" width="14.85546875" style="1145" customWidth="1"/>
    <col min="6338" max="6340" width="12.28515625" style="1145" customWidth="1"/>
    <col min="6341" max="6341" width="13.7109375" style="1145" customWidth="1"/>
    <col min="6342" max="6343" width="12.28515625" style="1145" customWidth="1"/>
    <col min="6344" max="6344" width="18.140625" style="1145" customWidth="1"/>
    <col min="6345" max="6345" width="16.28515625" style="1145" customWidth="1"/>
    <col min="6346" max="6346" width="15" style="1145" customWidth="1"/>
    <col min="6347" max="6347" width="9.140625" style="1145"/>
    <col min="6348" max="6348" width="13.28515625" style="1145" bestFit="1" customWidth="1"/>
    <col min="6349" max="6420" width="9.140625" style="1145"/>
    <col min="6421" max="6421" width="3.7109375" style="1145" customWidth="1"/>
    <col min="6422" max="6422" width="17" style="1145" customWidth="1"/>
    <col min="6423" max="6423" width="13" style="1145" customWidth="1"/>
    <col min="6424" max="6424" width="18.7109375" style="1145" customWidth="1"/>
    <col min="6425" max="6425" width="14.140625" style="1145" customWidth="1"/>
    <col min="6426" max="6426" width="12.85546875" style="1145" customWidth="1"/>
    <col min="6427" max="6427" width="11.7109375" style="1145" customWidth="1"/>
    <col min="6428" max="6428" width="12.85546875" style="1145" customWidth="1"/>
    <col min="6429" max="6429" width="14.85546875" style="1145" customWidth="1"/>
    <col min="6430" max="6430" width="13" style="1145" customWidth="1"/>
    <col min="6431" max="6431" width="11.28515625" style="1145" customWidth="1"/>
    <col min="6432" max="6432" width="14.85546875" style="1145" customWidth="1"/>
    <col min="6433" max="6433" width="14.28515625" style="1145" customWidth="1"/>
    <col min="6434" max="6434" width="13.28515625" style="1145" customWidth="1"/>
    <col min="6435" max="6435" width="11.28515625" style="1145" customWidth="1"/>
    <col min="6436" max="6436" width="12.85546875" style="1145" customWidth="1"/>
    <col min="6437" max="6437" width="11.28515625" style="1145" customWidth="1"/>
    <col min="6438" max="6438" width="13.140625" style="1145" customWidth="1"/>
    <col min="6439" max="6439" width="12.140625" style="1145" customWidth="1"/>
    <col min="6440" max="6440" width="13.85546875" style="1145" customWidth="1"/>
    <col min="6441" max="6441" width="14" style="1145" customWidth="1"/>
    <col min="6442" max="6442" width="13.28515625" style="1145" customWidth="1"/>
    <col min="6443" max="6443" width="11.28515625" style="1145" customWidth="1"/>
    <col min="6444" max="6444" width="14.7109375" style="1145" bestFit="1" customWidth="1"/>
    <col min="6445" max="6445" width="13.28515625" style="1145" customWidth="1"/>
    <col min="6446" max="6447" width="14.28515625" style="1145" customWidth="1"/>
    <col min="6448" max="6450" width="13.140625" style="1145" customWidth="1"/>
    <col min="6451" max="6487" width="17.28515625" style="1145" customWidth="1"/>
    <col min="6488" max="6488" width="14.7109375" style="1145" bestFit="1" customWidth="1"/>
    <col min="6489" max="6489" width="13.7109375" style="1145" customWidth="1"/>
    <col min="6490" max="6490" width="15.28515625" style="1145" customWidth="1"/>
    <col min="6491" max="6491" width="13.140625" style="1145" customWidth="1"/>
    <col min="6492" max="6492" width="11.85546875" style="1145" customWidth="1"/>
    <col min="6493" max="6493" width="13.28515625" style="1145" customWidth="1"/>
    <col min="6494" max="6494" width="12.28515625" style="1145" customWidth="1"/>
    <col min="6495" max="6495" width="13" style="1145" bestFit="1" customWidth="1"/>
    <col min="6496" max="6496" width="13.28515625" style="1145" bestFit="1" customWidth="1"/>
    <col min="6497" max="6497" width="19.28515625" style="1145" customWidth="1"/>
    <col min="6498" max="6498" width="12.7109375" style="1145" bestFit="1" customWidth="1"/>
    <col min="6499" max="6499" width="13" style="1145" bestFit="1" customWidth="1"/>
    <col min="6500" max="6500" width="13.28515625" style="1145" bestFit="1" customWidth="1"/>
    <col min="6501" max="6501" width="16.28515625" style="1145" customWidth="1"/>
    <col min="6502" max="6502" width="13.140625" style="1145" customWidth="1"/>
    <col min="6503" max="6503" width="15.140625" style="1145" bestFit="1" customWidth="1"/>
    <col min="6504" max="6504" width="16.28515625" style="1145" bestFit="1" customWidth="1"/>
    <col min="6505" max="6505" width="14.28515625" style="1145" customWidth="1"/>
    <col min="6506" max="6506" width="13.28515625" style="1145" bestFit="1" customWidth="1"/>
    <col min="6507" max="6507" width="13" style="1145" bestFit="1" customWidth="1"/>
    <col min="6508" max="6515" width="13" style="1145" customWidth="1"/>
    <col min="6516" max="6516" width="13" style="1145" bestFit="1" customWidth="1"/>
    <col min="6517" max="6517" width="15.85546875" style="1145" customWidth="1"/>
    <col min="6518" max="6518" width="12.7109375" style="1145" bestFit="1" customWidth="1"/>
    <col min="6519" max="6520" width="13" style="1145" bestFit="1" customWidth="1"/>
    <col min="6521" max="6521" width="14.28515625" style="1145" customWidth="1"/>
    <col min="6522" max="6522" width="12.7109375" style="1145" bestFit="1" customWidth="1"/>
    <col min="6523" max="6524" width="13" style="1145" bestFit="1" customWidth="1"/>
    <col min="6525" max="6525" width="15.140625" style="1145" customWidth="1"/>
    <col min="6526" max="6528" width="13" style="1145" bestFit="1" customWidth="1"/>
    <col min="6529" max="6529" width="13.7109375" style="1145" customWidth="1"/>
    <col min="6530" max="6531" width="13" style="1145" bestFit="1" customWidth="1"/>
    <col min="6532" max="6532" width="13.140625" style="1145" customWidth="1"/>
    <col min="6533" max="6533" width="15.85546875" style="1145" customWidth="1"/>
    <col min="6534" max="6534" width="13" style="1145" customWidth="1"/>
    <col min="6535" max="6535" width="13" style="1145" bestFit="1" customWidth="1"/>
    <col min="6536" max="6536" width="21" style="1145" customWidth="1"/>
    <col min="6537" max="6537" width="15.7109375" style="1145" customWidth="1"/>
    <col min="6538" max="6538" width="13.28515625" style="1145" customWidth="1"/>
    <col min="6539" max="6539" width="13" style="1145" bestFit="1" customWidth="1"/>
    <col min="6540" max="6543" width="13" style="1145" customWidth="1"/>
    <col min="6544" max="6544" width="13.28515625" style="1145" bestFit="1" customWidth="1"/>
    <col min="6545" max="6545" width="14.28515625" style="1145" customWidth="1"/>
    <col min="6546" max="6546" width="13.28515625" style="1145" customWidth="1"/>
    <col min="6547" max="6551" width="12.28515625" style="1145" customWidth="1"/>
    <col min="6552" max="6552" width="13.28515625" style="1145" bestFit="1" customWidth="1"/>
    <col min="6553" max="6553" width="14" style="1145" customWidth="1"/>
    <col min="6554" max="6554" width="13.28515625" style="1145" bestFit="1" customWidth="1"/>
    <col min="6555" max="6555" width="13" style="1145" bestFit="1" customWidth="1"/>
    <col min="6556" max="6557" width="13.7109375" style="1145" customWidth="1"/>
    <col min="6558" max="6558" width="13.140625" style="1145" customWidth="1"/>
    <col min="6559" max="6559" width="12.28515625" style="1145" customWidth="1"/>
    <col min="6560" max="6560" width="13.28515625" style="1145" bestFit="1" customWidth="1"/>
    <col min="6561" max="6561" width="17" style="1145" customWidth="1"/>
    <col min="6562" max="6562" width="13.28515625" style="1145" bestFit="1" customWidth="1"/>
    <col min="6563" max="6563" width="13" style="1145" bestFit="1" customWidth="1"/>
    <col min="6564" max="6564" width="12.7109375" style="1145" bestFit="1" customWidth="1"/>
    <col min="6565" max="6565" width="14.7109375" style="1145" customWidth="1"/>
    <col min="6566" max="6566" width="11.85546875" style="1145" bestFit="1" customWidth="1"/>
    <col min="6567" max="6567" width="13" style="1145" bestFit="1" customWidth="1"/>
    <col min="6568" max="6568" width="15.140625" style="1145" bestFit="1" customWidth="1"/>
    <col min="6569" max="6569" width="14" style="1145" customWidth="1"/>
    <col min="6570" max="6570" width="12" style="1145" bestFit="1" customWidth="1"/>
    <col min="6571" max="6571" width="11.28515625" style="1145" customWidth="1"/>
    <col min="6572" max="6572" width="12.7109375" style="1145" bestFit="1" customWidth="1"/>
    <col min="6573" max="6573" width="11.28515625" style="1145" customWidth="1"/>
    <col min="6574" max="6575" width="13" style="1145" bestFit="1" customWidth="1"/>
    <col min="6576" max="6576" width="12.7109375" style="1145" bestFit="1" customWidth="1"/>
    <col min="6577" max="6577" width="18.28515625" style="1145" customWidth="1"/>
    <col min="6578" max="6578" width="12.28515625" style="1145" bestFit="1" customWidth="1"/>
    <col min="6579" max="6579" width="13" style="1145" bestFit="1" customWidth="1"/>
    <col min="6580" max="6580" width="13" style="1145" customWidth="1"/>
    <col min="6581" max="6581" width="14.28515625" style="1145" customWidth="1"/>
    <col min="6582" max="6583" width="13" style="1145" customWidth="1"/>
    <col min="6584" max="6584" width="13.28515625" style="1145" customWidth="1"/>
    <col min="6585" max="6585" width="15.7109375" style="1145" customWidth="1"/>
    <col min="6586" max="6586" width="12" style="1145" bestFit="1" customWidth="1"/>
    <col min="6587" max="6588" width="12.28515625" style="1145" customWidth="1"/>
    <col min="6589" max="6589" width="15.85546875" style="1145" customWidth="1"/>
    <col min="6590" max="6592" width="12.28515625" style="1145" customWidth="1"/>
    <col min="6593" max="6593" width="14.85546875" style="1145" customWidth="1"/>
    <col min="6594" max="6596" width="12.28515625" style="1145" customWidth="1"/>
    <col min="6597" max="6597" width="13.7109375" style="1145" customWidth="1"/>
    <col min="6598" max="6599" width="12.28515625" style="1145" customWidth="1"/>
    <col min="6600" max="6600" width="18.140625" style="1145" customWidth="1"/>
    <col min="6601" max="6601" width="16.28515625" style="1145" customWidth="1"/>
    <col min="6602" max="6602" width="15" style="1145" customWidth="1"/>
    <col min="6603" max="6603" width="9.140625" style="1145"/>
    <col min="6604" max="6604" width="13.28515625" style="1145" bestFit="1" customWidth="1"/>
    <col min="6605" max="6676" width="9.140625" style="1145"/>
    <col min="6677" max="6677" width="3.7109375" style="1145" customWidth="1"/>
    <col min="6678" max="6678" width="17" style="1145" customWidth="1"/>
    <col min="6679" max="6679" width="13" style="1145" customWidth="1"/>
    <col min="6680" max="6680" width="18.7109375" style="1145" customWidth="1"/>
    <col min="6681" max="6681" width="14.140625" style="1145" customWidth="1"/>
    <col min="6682" max="6682" width="12.85546875" style="1145" customWidth="1"/>
    <col min="6683" max="6683" width="11.7109375" style="1145" customWidth="1"/>
    <col min="6684" max="6684" width="12.85546875" style="1145" customWidth="1"/>
    <col min="6685" max="6685" width="14.85546875" style="1145" customWidth="1"/>
    <col min="6686" max="6686" width="13" style="1145" customWidth="1"/>
    <col min="6687" max="6687" width="11.28515625" style="1145" customWidth="1"/>
    <col min="6688" max="6688" width="14.85546875" style="1145" customWidth="1"/>
    <col min="6689" max="6689" width="14.28515625" style="1145" customWidth="1"/>
    <col min="6690" max="6690" width="13.28515625" style="1145" customWidth="1"/>
    <col min="6691" max="6691" width="11.28515625" style="1145" customWidth="1"/>
    <col min="6692" max="6692" width="12.85546875" style="1145" customWidth="1"/>
    <col min="6693" max="6693" width="11.28515625" style="1145" customWidth="1"/>
    <col min="6694" max="6694" width="13.140625" style="1145" customWidth="1"/>
    <col min="6695" max="6695" width="12.140625" style="1145" customWidth="1"/>
    <col min="6696" max="6696" width="13.85546875" style="1145" customWidth="1"/>
    <col min="6697" max="6697" width="14" style="1145" customWidth="1"/>
    <col min="6698" max="6698" width="13.28515625" style="1145" customWidth="1"/>
    <col min="6699" max="6699" width="11.28515625" style="1145" customWidth="1"/>
    <col min="6700" max="6700" width="14.7109375" style="1145" bestFit="1" customWidth="1"/>
    <col min="6701" max="6701" width="13.28515625" style="1145" customWidth="1"/>
    <col min="6702" max="6703" width="14.28515625" style="1145" customWidth="1"/>
    <col min="6704" max="6706" width="13.140625" style="1145" customWidth="1"/>
    <col min="6707" max="6743" width="17.28515625" style="1145" customWidth="1"/>
    <col min="6744" max="6744" width="14.7109375" style="1145" bestFit="1" customWidth="1"/>
    <col min="6745" max="6745" width="13.7109375" style="1145" customWidth="1"/>
    <col min="6746" max="6746" width="15.28515625" style="1145" customWidth="1"/>
    <col min="6747" max="6747" width="13.140625" style="1145" customWidth="1"/>
    <col min="6748" max="6748" width="11.85546875" style="1145" customWidth="1"/>
    <col min="6749" max="6749" width="13.28515625" style="1145" customWidth="1"/>
    <col min="6750" max="6750" width="12.28515625" style="1145" customWidth="1"/>
    <col min="6751" max="6751" width="13" style="1145" bestFit="1" customWidth="1"/>
    <col min="6752" max="6752" width="13.28515625" style="1145" bestFit="1" customWidth="1"/>
    <col min="6753" max="6753" width="19.28515625" style="1145" customWidth="1"/>
    <col min="6754" max="6754" width="12.7109375" style="1145" bestFit="1" customWidth="1"/>
    <col min="6755" max="6755" width="13" style="1145" bestFit="1" customWidth="1"/>
    <col min="6756" max="6756" width="13.28515625" style="1145" bestFit="1" customWidth="1"/>
    <col min="6757" max="6757" width="16.28515625" style="1145" customWidth="1"/>
    <col min="6758" max="6758" width="13.140625" style="1145" customWidth="1"/>
    <col min="6759" max="6759" width="15.140625" style="1145" bestFit="1" customWidth="1"/>
    <col min="6760" max="6760" width="16.28515625" style="1145" bestFit="1" customWidth="1"/>
    <col min="6761" max="6761" width="14.28515625" style="1145" customWidth="1"/>
    <col min="6762" max="6762" width="13.28515625" style="1145" bestFit="1" customWidth="1"/>
    <col min="6763" max="6763" width="13" style="1145" bestFit="1" customWidth="1"/>
    <col min="6764" max="6771" width="13" style="1145" customWidth="1"/>
    <col min="6772" max="6772" width="13" style="1145" bestFit="1" customWidth="1"/>
    <col min="6773" max="6773" width="15.85546875" style="1145" customWidth="1"/>
    <col min="6774" max="6774" width="12.7109375" style="1145" bestFit="1" customWidth="1"/>
    <col min="6775" max="6776" width="13" style="1145" bestFit="1" customWidth="1"/>
    <col min="6777" max="6777" width="14.28515625" style="1145" customWidth="1"/>
    <col min="6778" max="6778" width="12.7109375" style="1145" bestFit="1" customWidth="1"/>
    <col min="6779" max="6780" width="13" style="1145" bestFit="1" customWidth="1"/>
    <col min="6781" max="6781" width="15.140625" style="1145" customWidth="1"/>
    <col min="6782" max="6784" width="13" style="1145" bestFit="1" customWidth="1"/>
    <col min="6785" max="6785" width="13.7109375" style="1145" customWidth="1"/>
    <col min="6786" max="6787" width="13" style="1145" bestFit="1" customWidth="1"/>
    <col min="6788" max="6788" width="13.140625" style="1145" customWidth="1"/>
    <col min="6789" max="6789" width="15.85546875" style="1145" customWidth="1"/>
    <col min="6790" max="6790" width="13" style="1145" customWidth="1"/>
    <col min="6791" max="6791" width="13" style="1145" bestFit="1" customWidth="1"/>
    <col min="6792" max="6792" width="21" style="1145" customWidth="1"/>
    <col min="6793" max="6793" width="15.7109375" style="1145" customWidth="1"/>
    <col min="6794" max="6794" width="13.28515625" style="1145" customWidth="1"/>
    <col min="6795" max="6795" width="13" style="1145" bestFit="1" customWidth="1"/>
    <col min="6796" max="6799" width="13" style="1145" customWidth="1"/>
    <col min="6800" max="6800" width="13.28515625" style="1145" bestFit="1" customWidth="1"/>
    <col min="6801" max="6801" width="14.28515625" style="1145" customWidth="1"/>
    <col min="6802" max="6802" width="13.28515625" style="1145" customWidth="1"/>
    <col min="6803" max="6807" width="12.28515625" style="1145" customWidth="1"/>
    <col min="6808" max="6808" width="13.28515625" style="1145" bestFit="1" customWidth="1"/>
    <col min="6809" max="6809" width="14" style="1145" customWidth="1"/>
    <col min="6810" max="6810" width="13.28515625" style="1145" bestFit="1" customWidth="1"/>
    <col min="6811" max="6811" width="13" style="1145" bestFit="1" customWidth="1"/>
    <col min="6812" max="6813" width="13.7109375" style="1145" customWidth="1"/>
    <col min="6814" max="6814" width="13.140625" style="1145" customWidth="1"/>
    <col min="6815" max="6815" width="12.28515625" style="1145" customWidth="1"/>
    <col min="6816" max="6816" width="13.28515625" style="1145" bestFit="1" customWidth="1"/>
    <col min="6817" max="6817" width="17" style="1145" customWidth="1"/>
    <col min="6818" max="6818" width="13.28515625" style="1145" bestFit="1" customWidth="1"/>
    <col min="6819" max="6819" width="13" style="1145" bestFit="1" customWidth="1"/>
    <col min="6820" max="6820" width="12.7109375" style="1145" bestFit="1" customWidth="1"/>
    <col min="6821" max="6821" width="14.7109375" style="1145" customWidth="1"/>
    <col min="6822" max="6822" width="11.85546875" style="1145" bestFit="1" customWidth="1"/>
    <col min="6823" max="6823" width="13" style="1145" bestFit="1" customWidth="1"/>
    <col min="6824" max="6824" width="15.140625" style="1145" bestFit="1" customWidth="1"/>
    <col min="6825" max="6825" width="14" style="1145" customWidth="1"/>
    <col min="6826" max="6826" width="12" style="1145" bestFit="1" customWidth="1"/>
    <col min="6827" max="6827" width="11.28515625" style="1145" customWidth="1"/>
    <col min="6828" max="6828" width="12.7109375" style="1145" bestFit="1" customWidth="1"/>
    <col min="6829" max="6829" width="11.28515625" style="1145" customWidth="1"/>
    <col min="6830" max="6831" width="13" style="1145" bestFit="1" customWidth="1"/>
    <col min="6832" max="6832" width="12.7109375" style="1145" bestFit="1" customWidth="1"/>
    <col min="6833" max="6833" width="18.28515625" style="1145" customWidth="1"/>
    <col min="6834" max="6834" width="12.28515625" style="1145" bestFit="1" customWidth="1"/>
    <col min="6835" max="6835" width="13" style="1145" bestFit="1" customWidth="1"/>
    <col min="6836" max="6836" width="13" style="1145" customWidth="1"/>
    <col min="6837" max="6837" width="14.28515625" style="1145" customWidth="1"/>
    <col min="6838" max="6839" width="13" style="1145" customWidth="1"/>
    <col min="6840" max="6840" width="13.28515625" style="1145" customWidth="1"/>
    <col min="6841" max="6841" width="15.7109375" style="1145" customWidth="1"/>
    <col min="6842" max="6842" width="12" style="1145" bestFit="1" customWidth="1"/>
    <col min="6843" max="6844" width="12.28515625" style="1145" customWidth="1"/>
    <col min="6845" max="6845" width="15.85546875" style="1145" customWidth="1"/>
    <col min="6846" max="6848" width="12.28515625" style="1145" customWidth="1"/>
    <col min="6849" max="6849" width="14.85546875" style="1145" customWidth="1"/>
    <col min="6850" max="6852" width="12.28515625" style="1145" customWidth="1"/>
    <col min="6853" max="6853" width="13.7109375" style="1145" customWidth="1"/>
    <col min="6854" max="6855" width="12.28515625" style="1145" customWidth="1"/>
    <col min="6856" max="6856" width="18.140625" style="1145" customWidth="1"/>
    <col min="6857" max="6857" width="16.28515625" style="1145" customWidth="1"/>
    <col min="6858" max="6858" width="15" style="1145" customWidth="1"/>
    <col min="6859" max="6859" width="9.140625" style="1145"/>
    <col min="6860" max="6860" width="13.28515625" style="1145" bestFit="1" customWidth="1"/>
    <col min="6861" max="6932" width="9.140625" style="1145"/>
    <col min="6933" max="6933" width="3.7109375" style="1145" customWidth="1"/>
    <col min="6934" max="6934" width="17" style="1145" customWidth="1"/>
    <col min="6935" max="6935" width="13" style="1145" customWidth="1"/>
    <col min="6936" max="6936" width="18.7109375" style="1145" customWidth="1"/>
    <col min="6937" max="6937" width="14.140625" style="1145" customWidth="1"/>
    <col min="6938" max="6938" width="12.85546875" style="1145" customWidth="1"/>
    <col min="6939" max="6939" width="11.7109375" style="1145" customWidth="1"/>
    <col min="6940" max="6940" width="12.85546875" style="1145" customWidth="1"/>
    <col min="6941" max="6941" width="14.85546875" style="1145" customWidth="1"/>
    <col min="6942" max="6942" width="13" style="1145" customWidth="1"/>
    <col min="6943" max="6943" width="11.28515625" style="1145" customWidth="1"/>
    <col min="6944" max="6944" width="14.85546875" style="1145" customWidth="1"/>
    <col min="6945" max="6945" width="14.28515625" style="1145" customWidth="1"/>
    <col min="6946" max="6946" width="13.28515625" style="1145" customWidth="1"/>
    <col min="6947" max="6947" width="11.28515625" style="1145" customWidth="1"/>
    <col min="6948" max="6948" width="12.85546875" style="1145" customWidth="1"/>
    <col min="6949" max="6949" width="11.28515625" style="1145" customWidth="1"/>
    <col min="6950" max="6950" width="13.140625" style="1145" customWidth="1"/>
    <col min="6951" max="6951" width="12.140625" style="1145" customWidth="1"/>
    <col min="6952" max="6952" width="13.85546875" style="1145" customWidth="1"/>
    <col min="6953" max="6953" width="14" style="1145" customWidth="1"/>
    <col min="6954" max="6954" width="13.28515625" style="1145" customWidth="1"/>
    <col min="6955" max="6955" width="11.28515625" style="1145" customWidth="1"/>
    <col min="6956" max="6956" width="14.7109375" style="1145" bestFit="1" customWidth="1"/>
    <col min="6957" max="6957" width="13.28515625" style="1145" customWidth="1"/>
    <col min="6958" max="6959" width="14.28515625" style="1145" customWidth="1"/>
    <col min="6960" max="6962" width="13.140625" style="1145" customWidth="1"/>
    <col min="6963" max="6999" width="17.28515625" style="1145" customWidth="1"/>
    <col min="7000" max="7000" width="14.7109375" style="1145" bestFit="1" customWidth="1"/>
    <col min="7001" max="7001" width="13.7109375" style="1145" customWidth="1"/>
    <col min="7002" max="7002" width="15.28515625" style="1145" customWidth="1"/>
    <col min="7003" max="7003" width="13.140625" style="1145" customWidth="1"/>
    <col min="7004" max="7004" width="11.85546875" style="1145" customWidth="1"/>
    <col min="7005" max="7005" width="13.28515625" style="1145" customWidth="1"/>
    <col min="7006" max="7006" width="12.28515625" style="1145" customWidth="1"/>
    <col min="7007" max="7007" width="13" style="1145" bestFit="1" customWidth="1"/>
    <col min="7008" max="7008" width="13.28515625" style="1145" bestFit="1" customWidth="1"/>
    <col min="7009" max="7009" width="19.28515625" style="1145" customWidth="1"/>
    <col min="7010" max="7010" width="12.7109375" style="1145" bestFit="1" customWidth="1"/>
    <col min="7011" max="7011" width="13" style="1145" bestFit="1" customWidth="1"/>
    <col min="7012" max="7012" width="13.28515625" style="1145" bestFit="1" customWidth="1"/>
    <col min="7013" max="7013" width="16.28515625" style="1145" customWidth="1"/>
    <col min="7014" max="7014" width="13.140625" style="1145" customWidth="1"/>
    <col min="7015" max="7015" width="15.140625" style="1145" bestFit="1" customWidth="1"/>
    <col min="7016" max="7016" width="16.28515625" style="1145" bestFit="1" customWidth="1"/>
    <col min="7017" max="7017" width="14.28515625" style="1145" customWidth="1"/>
    <col min="7018" max="7018" width="13.28515625" style="1145" bestFit="1" customWidth="1"/>
    <col min="7019" max="7019" width="13" style="1145" bestFit="1" customWidth="1"/>
    <col min="7020" max="7027" width="13" style="1145" customWidth="1"/>
    <col min="7028" max="7028" width="13" style="1145" bestFit="1" customWidth="1"/>
    <col min="7029" max="7029" width="15.85546875" style="1145" customWidth="1"/>
    <col min="7030" max="7030" width="12.7109375" style="1145" bestFit="1" customWidth="1"/>
    <col min="7031" max="7032" width="13" style="1145" bestFit="1" customWidth="1"/>
    <col min="7033" max="7033" width="14.28515625" style="1145" customWidth="1"/>
    <col min="7034" max="7034" width="12.7109375" style="1145" bestFit="1" customWidth="1"/>
    <col min="7035" max="7036" width="13" style="1145" bestFit="1" customWidth="1"/>
    <col min="7037" max="7037" width="15.140625" style="1145" customWidth="1"/>
    <col min="7038" max="7040" width="13" style="1145" bestFit="1" customWidth="1"/>
    <col min="7041" max="7041" width="13.7109375" style="1145" customWidth="1"/>
    <col min="7042" max="7043" width="13" style="1145" bestFit="1" customWidth="1"/>
    <col min="7044" max="7044" width="13.140625" style="1145" customWidth="1"/>
    <col min="7045" max="7045" width="15.85546875" style="1145" customWidth="1"/>
    <col min="7046" max="7046" width="13" style="1145" customWidth="1"/>
    <col min="7047" max="7047" width="13" style="1145" bestFit="1" customWidth="1"/>
    <col min="7048" max="7048" width="21" style="1145" customWidth="1"/>
    <col min="7049" max="7049" width="15.7109375" style="1145" customWidth="1"/>
    <col min="7050" max="7050" width="13.28515625" style="1145" customWidth="1"/>
    <col min="7051" max="7051" width="13" style="1145" bestFit="1" customWidth="1"/>
    <col min="7052" max="7055" width="13" style="1145" customWidth="1"/>
    <col min="7056" max="7056" width="13.28515625" style="1145" bestFit="1" customWidth="1"/>
    <col min="7057" max="7057" width="14.28515625" style="1145" customWidth="1"/>
    <col min="7058" max="7058" width="13.28515625" style="1145" customWidth="1"/>
    <col min="7059" max="7063" width="12.28515625" style="1145" customWidth="1"/>
    <col min="7064" max="7064" width="13.28515625" style="1145" bestFit="1" customWidth="1"/>
    <col min="7065" max="7065" width="14" style="1145" customWidth="1"/>
    <col min="7066" max="7066" width="13.28515625" style="1145" bestFit="1" customWidth="1"/>
    <col min="7067" max="7067" width="13" style="1145" bestFit="1" customWidth="1"/>
    <col min="7068" max="7069" width="13.7109375" style="1145" customWidth="1"/>
    <col min="7070" max="7070" width="13.140625" style="1145" customWidth="1"/>
    <col min="7071" max="7071" width="12.28515625" style="1145" customWidth="1"/>
    <col min="7072" max="7072" width="13.28515625" style="1145" bestFit="1" customWidth="1"/>
    <col min="7073" max="7073" width="17" style="1145" customWidth="1"/>
    <col min="7074" max="7074" width="13.28515625" style="1145" bestFit="1" customWidth="1"/>
    <col min="7075" max="7075" width="13" style="1145" bestFit="1" customWidth="1"/>
    <col min="7076" max="7076" width="12.7109375" style="1145" bestFit="1" customWidth="1"/>
    <col min="7077" max="7077" width="14.7109375" style="1145" customWidth="1"/>
    <col min="7078" max="7078" width="11.85546875" style="1145" bestFit="1" customWidth="1"/>
    <col min="7079" max="7079" width="13" style="1145" bestFit="1" customWidth="1"/>
    <col min="7080" max="7080" width="15.140625" style="1145" bestFit="1" customWidth="1"/>
    <col min="7081" max="7081" width="14" style="1145" customWidth="1"/>
    <col min="7082" max="7082" width="12" style="1145" bestFit="1" customWidth="1"/>
    <col min="7083" max="7083" width="11.28515625" style="1145" customWidth="1"/>
    <col min="7084" max="7084" width="12.7109375" style="1145" bestFit="1" customWidth="1"/>
    <col min="7085" max="7085" width="11.28515625" style="1145" customWidth="1"/>
    <col min="7086" max="7087" width="13" style="1145" bestFit="1" customWidth="1"/>
    <col min="7088" max="7088" width="12.7109375" style="1145" bestFit="1" customWidth="1"/>
    <col min="7089" max="7089" width="18.28515625" style="1145" customWidth="1"/>
    <col min="7090" max="7090" width="12.28515625" style="1145" bestFit="1" customWidth="1"/>
    <col min="7091" max="7091" width="13" style="1145" bestFit="1" customWidth="1"/>
    <col min="7092" max="7092" width="13" style="1145" customWidth="1"/>
    <col min="7093" max="7093" width="14.28515625" style="1145" customWidth="1"/>
    <col min="7094" max="7095" width="13" style="1145" customWidth="1"/>
    <col min="7096" max="7096" width="13.28515625" style="1145" customWidth="1"/>
    <col min="7097" max="7097" width="15.7109375" style="1145" customWidth="1"/>
    <col min="7098" max="7098" width="12" style="1145" bestFit="1" customWidth="1"/>
    <col min="7099" max="7100" width="12.28515625" style="1145" customWidth="1"/>
    <col min="7101" max="7101" width="15.85546875" style="1145" customWidth="1"/>
    <col min="7102" max="7104" width="12.28515625" style="1145" customWidth="1"/>
    <col min="7105" max="7105" width="14.85546875" style="1145" customWidth="1"/>
    <col min="7106" max="7108" width="12.28515625" style="1145" customWidth="1"/>
    <col min="7109" max="7109" width="13.7109375" style="1145" customWidth="1"/>
    <col min="7110" max="7111" width="12.28515625" style="1145" customWidth="1"/>
    <col min="7112" max="7112" width="18.140625" style="1145" customWidth="1"/>
    <col min="7113" max="7113" width="16.28515625" style="1145" customWidth="1"/>
    <col min="7114" max="7114" width="15" style="1145" customWidth="1"/>
    <col min="7115" max="7115" width="9.140625" style="1145"/>
    <col min="7116" max="7116" width="13.28515625" style="1145" bestFit="1" customWidth="1"/>
    <col min="7117" max="7188" width="9.140625" style="1145"/>
    <col min="7189" max="7189" width="3.7109375" style="1145" customWidth="1"/>
    <col min="7190" max="7190" width="17" style="1145" customWidth="1"/>
    <col min="7191" max="7191" width="13" style="1145" customWidth="1"/>
    <col min="7192" max="7192" width="18.7109375" style="1145" customWidth="1"/>
    <col min="7193" max="7193" width="14.140625" style="1145" customWidth="1"/>
    <col min="7194" max="7194" width="12.85546875" style="1145" customWidth="1"/>
    <col min="7195" max="7195" width="11.7109375" style="1145" customWidth="1"/>
    <col min="7196" max="7196" width="12.85546875" style="1145" customWidth="1"/>
    <col min="7197" max="7197" width="14.85546875" style="1145" customWidth="1"/>
    <col min="7198" max="7198" width="13" style="1145" customWidth="1"/>
    <col min="7199" max="7199" width="11.28515625" style="1145" customWidth="1"/>
    <col min="7200" max="7200" width="14.85546875" style="1145" customWidth="1"/>
    <col min="7201" max="7201" width="14.28515625" style="1145" customWidth="1"/>
    <col min="7202" max="7202" width="13.28515625" style="1145" customWidth="1"/>
    <col min="7203" max="7203" width="11.28515625" style="1145" customWidth="1"/>
    <col min="7204" max="7204" width="12.85546875" style="1145" customWidth="1"/>
    <col min="7205" max="7205" width="11.28515625" style="1145" customWidth="1"/>
    <col min="7206" max="7206" width="13.140625" style="1145" customWidth="1"/>
    <col min="7207" max="7207" width="12.140625" style="1145" customWidth="1"/>
    <col min="7208" max="7208" width="13.85546875" style="1145" customWidth="1"/>
    <col min="7209" max="7209" width="14" style="1145" customWidth="1"/>
    <col min="7210" max="7210" width="13.28515625" style="1145" customWidth="1"/>
    <col min="7211" max="7211" width="11.28515625" style="1145" customWidth="1"/>
    <col min="7212" max="7212" width="14.7109375" style="1145" bestFit="1" customWidth="1"/>
    <col min="7213" max="7213" width="13.28515625" style="1145" customWidth="1"/>
    <col min="7214" max="7215" width="14.28515625" style="1145" customWidth="1"/>
    <col min="7216" max="7218" width="13.140625" style="1145" customWidth="1"/>
    <col min="7219" max="7255" width="17.28515625" style="1145" customWidth="1"/>
    <col min="7256" max="7256" width="14.7109375" style="1145" bestFit="1" customWidth="1"/>
    <col min="7257" max="7257" width="13.7109375" style="1145" customWidth="1"/>
    <col min="7258" max="7258" width="15.28515625" style="1145" customWidth="1"/>
    <col min="7259" max="7259" width="13.140625" style="1145" customWidth="1"/>
    <col min="7260" max="7260" width="11.85546875" style="1145" customWidth="1"/>
    <col min="7261" max="7261" width="13.28515625" style="1145" customWidth="1"/>
    <col min="7262" max="7262" width="12.28515625" style="1145" customWidth="1"/>
    <col min="7263" max="7263" width="13" style="1145" bestFit="1" customWidth="1"/>
    <col min="7264" max="7264" width="13.28515625" style="1145" bestFit="1" customWidth="1"/>
    <col min="7265" max="7265" width="19.28515625" style="1145" customWidth="1"/>
    <col min="7266" max="7266" width="12.7109375" style="1145" bestFit="1" customWidth="1"/>
    <col min="7267" max="7267" width="13" style="1145" bestFit="1" customWidth="1"/>
    <col min="7268" max="7268" width="13.28515625" style="1145" bestFit="1" customWidth="1"/>
    <col min="7269" max="7269" width="16.28515625" style="1145" customWidth="1"/>
    <col min="7270" max="7270" width="13.140625" style="1145" customWidth="1"/>
    <col min="7271" max="7271" width="15.140625" style="1145" bestFit="1" customWidth="1"/>
    <col min="7272" max="7272" width="16.28515625" style="1145" bestFit="1" customWidth="1"/>
    <col min="7273" max="7273" width="14.28515625" style="1145" customWidth="1"/>
    <col min="7274" max="7274" width="13.28515625" style="1145" bestFit="1" customWidth="1"/>
    <col min="7275" max="7275" width="13" style="1145" bestFit="1" customWidth="1"/>
    <col min="7276" max="7283" width="13" style="1145" customWidth="1"/>
    <col min="7284" max="7284" width="13" style="1145" bestFit="1" customWidth="1"/>
    <col min="7285" max="7285" width="15.85546875" style="1145" customWidth="1"/>
    <col min="7286" max="7286" width="12.7109375" style="1145" bestFit="1" customWidth="1"/>
    <col min="7287" max="7288" width="13" style="1145" bestFit="1" customWidth="1"/>
    <col min="7289" max="7289" width="14.28515625" style="1145" customWidth="1"/>
    <col min="7290" max="7290" width="12.7109375" style="1145" bestFit="1" customWidth="1"/>
    <col min="7291" max="7292" width="13" style="1145" bestFit="1" customWidth="1"/>
    <col min="7293" max="7293" width="15.140625" style="1145" customWidth="1"/>
    <col min="7294" max="7296" width="13" style="1145" bestFit="1" customWidth="1"/>
    <col min="7297" max="7297" width="13.7109375" style="1145" customWidth="1"/>
    <col min="7298" max="7299" width="13" style="1145" bestFit="1" customWidth="1"/>
    <col min="7300" max="7300" width="13.140625" style="1145" customWidth="1"/>
    <col min="7301" max="7301" width="15.85546875" style="1145" customWidth="1"/>
    <col min="7302" max="7302" width="13" style="1145" customWidth="1"/>
    <col min="7303" max="7303" width="13" style="1145" bestFit="1" customWidth="1"/>
    <col min="7304" max="7304" width="21" style="1145" customWidth="1"/>
    <col min="7305" max="7305" width="15.7109375" style="1145" customWidth="1"/>
    <col min="7306" max="7306" width="13.28515625" style="1145" customWidth="1"/>
    <col min="7307" max="7307" width="13" style="1145" bestFit="1" customWidth="1"/>
    <col min="7308" max="7311" width="13" style="1145" customWidth="1"/>
    <col min="7312" max="7312" width="13.28515625" style="1145" bestFit="1" customWidth="1"/>
    <col min="7313" max="7313" width="14.28515625" style="1145" customWidth="1"/>
    <col min="7314" max="7314" width="13.28515625" style="1145" customWidth="1"/>
    <col min="7315" max="7319" width="12.28515625" style="1145" customWidth="1"/>
    <col min="7320" max="7320" width="13.28515625" style="1145" bestFit="1" customWidth="1"/>
    <col min="7321" max="7321" width="14" style="1145" customWidth="1"/>
    <col min="7322" max="7322" width="13.28515625" style="1145" bestFit="1" customWidth="1"/>
    <col min="7323" max="7323" width="13" style="1145" bestFit="1" customWidth="1"/>
    <col min="7324" max="7325" width="13.7109375" style="1145" customWidth="1"/>
    <col min="7326" max="7326" width="13.140625" style="1145" customWidth="1"/>
    <col min="7327" max="7327" width="12.28515625" style="1145" customWidth="1"/>
    <col min="7328" max="7328" width="13.28515625" style="1145" bestFit="1" customWidth="1"/>
    <col min="7329" max="7329" width="17" style="1145" customWidth="1"/>
    <col min="7330" max="7330" width="13.28515625" style="1145" bestFit="1" customWidth="1"/>
    <col min="7331" max="7331" width="13" style="1145" bestFit="1" customWidth="1"/>
    <col min="7332" max="7332" width="12.7109375" style="1145" bestFit="1" customWidth="1"/>
    <col min="7333" max="7333" width="14.7109375" style="1145" customWidth="1"/>
    <col min="7334" max="7334" width="11.85546875" style="1145" bestFit="1" customWidth="1"/>
    <col min="7335" max="7335" width="13" style="1145" bestFit="1" customWidth="1"/>
    <col min="7336" max="7336" width="15.140625" style="1145" bestFit="1" customWidth="1"/>
    <col min="7337" max="7337" width="14" style="1145" customWidth="1"/>
    <col min="7338" max="7338" width="12" style="1145" bestFit="1" customWidth="1"/>
    <col min="7339" max="7339" width="11.28515625" style="1145" customWidth="1"/>
    <col min="7340" max="7340" width="12.7109375" style="1145" bestFit="1" customWidth="1"/>
    <col min="7341" max="7341" width="11.28515625" style="1145" customWidth="1"/>
    <col min="7342" max="7343" width="13" style="1145" bestFit="1" customWidth="1"/>
    <col min="7344" max="7344" width="12.7109375" style="1145" bestFit="1" customWidth="1"/>
    <col min="7345" max="7345" width="18.28515625" style="1145" customWidth="1"/>
    <col min="7346" max="7346" width="12.28515625" style="1145" bestFit="1" customWidth="1"/>
    <col min="7347" max="7347" width="13" style="1145" bestFit="1" customWidth="1"/>
    <col min="7348" max="7348" width="13" style="1145" customWidth="1"/>
    <col min="7349" max="7349" width="14.28515625" style="1145" customWidth="1"/>
    <col min="7350" max="7351" width="13" style="1145" customWidth="1"/>
    <col min="7352" max="7352" width="13.28515625" style="1145" customWidth="1"/>
    <col min="7353" max="7353" width="15.7109375" style="1145" customWidth="1"/>
    <col min="7354" max="7354" width="12" style="1145" bestFit="1" customWidth="1"/>
    <col min="7355" max="7356" width="12.28515625" style="1145" customWidth="1"/>
    <col min="7357" max="7357" width="15.85546875" style="1145" customWidth="1"/>
    <col min="7358" max="7360" width="12.28515625" style="1145" customWidth="1"/>
    <col min="7361" max="7361" width="14.85546875" style="1145" customWidth="1"/>
    <col min="7362" max="7364" width="12.28515625" style="1145" customWidth="1"/>
    <col min="7365" max="7365" width="13.7109375" style="1145" customWidth="1"/>
    <col min="7366" max="7367" width="12.28515625" style="1145" customWidth="1"/>
    <col min="7368" max="7368" width="18.140625" style="1145" customWidth="1"/>
    <col min="7369" max="7369" width="16.28515625" style="1145" customWidth="1"/>
    <col min="7370" max="7370" width="15" style="1145" customWidth="1"/>
    <col min="7371" max="7371" width="9.140625" style="1145"/>
    <col min="7372" max="7372" width="13.28515625" style="1145" bestFit="1" customWidth="1"/>
    <col min="7373" max="7444" width="9.140625" style="1145"/>
    <col min="7445" max="7445" width="3.7109375" style="1145" customWidth="1"/>
    <col min="7446" max="7446" width="17" style="1145" customWidth="1"/>
    <col min="7447" max="7447" width="13" style="1145" customWidth="1"/>
    <col min="7448" max="7448" width="18.7109375" style="1145" customWidth="1"/>
    <col min="7449" max="7449" width="14.140625" style="1145" customWidth="1"/>
    <col min="7450" max="7450" width="12.85546875" style="1145" customWidth="1"/>
    <col min="7451" max="7451" width="11.7109375" style="1145" customWidth="1"/>
    <col min="7452" max="7452" width="12.85546875" style="1145" customWidth="1"/>
    <col min="7453" max="7453" width="14.85546875" style="1145" customWidth="1"/>
    <col min="7454" max="7454" width="13" style="1145" customWidth="1"/>
    <col min="7455" max="7455" width="11.28515625" style="1145" customWidth="1"/>
    <col min="7456" max="7456" width="14.85546875" style="1145" customWidth="1"/>
    <col min="7457" max="7457" width="14.28515625" style="1145" customWidth="1"/>
    <col min="7458" max="7458" width="13.28515625" style="1145" customWidth="1"/>
    <col min="7459" max="7459" width="11.28515625" style="1145" customWidth="1"/>
    <col min="7460" max="7460" width="12.85546875" style="1145" customWidth="1"/>
    <col min="7461" max="7461" width="11.28515625" style="1145" customWidth="1"/>
    <col min="7462" max="7462" width="13.140625" style="1145" customWidth="1"/>
    <col min="7463" max="7463" width="12.140625" style="1145" customWidth="1"/>
    <col min="7464" max="7464" width="13.85546875" style="1145" customWidth="1"/>
    <col min="7465" max="7465" width="14" style="1145" customWidth="1"/>
    <col min="7466" max="7466" width="13.28515625" style="1145" customWidth="1"/>
    <col min="7467" max="7467" width="11.28515625" style="1145" customWidth="1"/>
    <col min="7468" max="7468" width="14.7109375" style="1145" bestFit="1" customWidth="1"/>
    <col min="7469" max="7469" width="13.28515625" style="1145" customWidth="1"/>
    <col min="7470" max="7471" width="14.28515625" style="1145" customWidth="1"/>
    <col min="7472" max="7474" width="13.140625" style="1145" customWidth="1"/>
    <col min="7475" max="7511" width="17.28515625" style="1145" customWidth="1"/>
    <col min="7512" max="7512" width="14.7109375" style="1145" bestFit="1" customWidth="1"/>
    <col min="7513" max="7513" width="13.7109375" style="1145" customWidth="1"/>
    <col min="7514" max="7514" width="15.28515625" style="1145" customWidth="1"/>
    <col min="7515" max="7515" width="13.140625" style="1145" customWidth="1"/>
    <col min="7516" max="7516" width="11.85546875" style="1145" customWidth="1"/>
    <col min="7517" max="7517" width="13.28515625" style="1145" customWidth="1"/>
    <col min="7518" max="7518" width="12.28515625" style="1145" customWidth="1"/>
    <col min="7519" max="7519" width="13" style="1145" bestFit="1" customWidth="1"/>
    <col min="7520" max="7520" width="13.28515625" style="1145" bestFit="1" customWidth="1"/>
    <col min="7521" max="7521" width="19.28515625" style="1145" customWidth="1"/>
    <col min="7522" max="7522" width="12.7109375" style="1145" bestFit="1" customWidth="1"/>
    <col min="7523" max="7523" width="13" style="1145" bestFit="1" customWidth="1"/>
    <col min="7524" max="7524" width="13.28515625" style="1145" bestFit="1" customWidth="1"/>
    <col min="7525" max="7525" width="16.28515625" style="1145" customWidth="1"/>
    <col min="7526" max="7526" width="13.140625" style="1145" customWidth="1"/>
    <col min="7527" max="7527" width="15.140625" style="1145" bestFit="1" customWidth="1"/>
    <col min="7528" max="7528" width="16.28515625" style="1145" bestFit="1" customWidth="1"/>
    <col min="7529" max="7529" width="14.28515625" style="1145" customWidth="1"/>
    <col min="7530" max="7530" width="13.28515625" style="1145" bestFit="1" customWidth="1"/>
    <col min="7531" max="7531" width="13" style="1145" bestFit="1" customWidth="1"/>
    <col min="7532" max="7539" width="13" style="1145" customWidth="1"/>
    <col min="7540" max="7540" width="13" style="1145" bestFit="1" customWidth="1"/>
    <col min="7541" max="7541" width="15.85546875" style="1145" customWidth="1"/>
    <col min="7542" max="7542" width="12.7109375" style="1145" bestFit="1" customWidth="1"/>
    <col min="7543" max="7544" width="13" style="1145" bestFit="1" customWidth="1"/>
    <col min="7545" max="7545" width="14.28515625" style="1145" customWidth="1"/>
    <col min="7546" max="7546" width="12.7109375" style="1145" bestFit="1" customWidth="1"/>
    <col min="7547" max="7548" width="13" style="1145" bestFit="1" customWidth="1"/>
    <col min="7549" max="7549" width="15.140625" style="1145" customWidth="1"/>
    <col min="7550" max="7552" width="13" style="1145" bestFit="1" customWidth="1"/>
    <col min="7553" max="7553" width="13.7109375" style="1145" customWidth="1"/>
    <col min="7554" max="7555" width="13" style="1145" bestFit="1" customWidth="1"/>
    <col min="7556" max="7556" width="13.140625" style="1145" customWidth="1"/>
    <col min="7557" max="7557" width="15.85546875" style="1145" customWidth="1"/>
    <col min="7558" max="7558" width="13" style="1145" customWidth="1"/>
    <col min="7559" max="7559" width="13" style="1145" bestFit="1" customWidth="1"/>
    <col min="7560" max="7560" width="21" style="1145" customWidth="1"/>
    <col min="7561" max="7561" width="15.7109375" style="1145" customWidth="1"/>
    <col min="7562" max="7562" width="13.28515625" style="1145" customWidth="1"/>
    <col min="7563" max="7563" width="13" style="1145" bestFit="1" customWidth="1"/>
    <col min="7564" max="7567" width="13" style="1145" customWidth="1"/>
    <col min="7568" max="7568" width="13.28515625" style="1145" bestFit="1" customWidth="1"/>
    <col min="7569" max="7569" width="14.28515625" style="1145" customWidth="1"/>
    <col min="7570" max="7570" width="13.28515625" style="1145" customWidth="1"/>
    <col min="7571" max="7575" width="12.28515625" style="1145" customWidth="1"/>
    <col min="7576" max="7576" width="13.28515625" style="1145" bestFit="1" customWidth="1"/>
    <col min="7577" max="7577" width="14" style="1145" customWidth="1"/>
    <col min="7578" max="7578" width="13.28515625" style="1145" bestFit="1" customWidth="1"/>
    <col min="7579" max="7579" width="13" style="1145" bestFit="1" customWidth="1"/>
    <col min="7580" max="7581" width="13.7109375" style="1145" customWidth="1"/>
    <col min="7582" max="7582" width="13.140625" style="1145" customWidth="1"/>
    <col min="7583" max="7583" width="12.28515625" style="1145" customWidth="1"/>
    <col min="7584" max="7584" width="13.28515625" style="1145" bestFit="1" customWidth="1"/>
    <col min="7585" max="7585" width="17" style="1145" customWidth="1"/>
    <col min="7586" max="7586" width="13.28515625" style="1145" bestFit="1" customWidth="1"/>
    <col min="7587" max="7587" width="13" style="1145" bestFit="1" customWidth="1"/>
    <col min="7588" max="7588" width="12.7109375" style="1145" bestFit="1" customWidth="1"/>
    <col min="7589" max="7589" width="14.7109375" style="1145" customWidth="1"/>
    <col min="7590" max="7590" width="11.85546875" style="1145" bestFit="1" customWidth="1"/>
    <col min="7591" max="7591" width="13" style="1145" bestFit="1" customWidth="1"/>
    <col min="7592" max="7592" width="15.140625" style="1145" bestFit="1" customWidth="1"/>
    <col min="7593" max="7593" width="14" style="1145" customWidth="1"/>
    <col min="7594" max="7594" width="12" style="1145" bestFit="1" customWidth="1"/>
    <col min="7595" max="7595" width="11.28515625" style="1145" customWidth="1"/>
    <col min="7596" max="7596" width="12.7109375" style="1145" bestFit="1" customWidth="1"/>
    <col min="7597" max="7597" width="11.28515625" style="1145" customWidth="1"/>
    <col min="7598" max="7599" width="13" style="1145" bestFit="1" customWidth="1"/>
    <col min="7600" max="7600" width="12.7109375" style="1145" bestFit="1" customWidth="1"/>
    <col min="7601" max="7601" width="18.28515625" style="1145" customWidth="1"/>
    <col min="7602" max="7602" width="12.28515625" style="1145" bestFit="1" customWidth="1"/>
    <col min="7603" max="7603" width="13" style="1145" bestFit="1" customWidth="1"/>
    <col min="7604" max="7604" width="13" style="1145" customWidth="1"/>
    <col min="7605" max="7605" width="14.28515625" style="1145" customWidth="1"/>
    <col min="7606" max="7607" width="13" style="1145" customWidth="1"/>
    <col min="7608" max="7608" width="13.28515625" style="1145" customWidth="1"/>
    <col min="7609" max="7609" width="15.7109375" style="1145" customWidth="1"/>
    <col min="7610" max="7610" width="12" style="1145" bestFit="1" customWidth="1"/>
    <col min="7611" max="7612" width="12.28515625" style="1145" customWidth="1"/>
    <col min="7613" max="7613" width="15.85546875" style="1145" customWidth="1"/>
    <col min="7614" max="7616" width="12.28515625" style="1145" customWidth="1"/>
    <col min="7617" max="7617" width="14.85546875" style="1145" customWidth="1"/>
    <col min="7618" max="7620" width="12.28515625" style="1145" customWidth="1"/>
    <col min="7621" max="7621" width="13.7109375" style="1145" customWidth="1"/>
    <col min="7622" max="7623" width="12.28515625" style="1145" customWidth="1"/>
    <col min="7624" max="7624" width="18.140625" style="1145" customWidth="1"/>
    <col min="7625" max="7625" width="16.28515625" style="1145" customWidth="1"/>
    <col min="7626" max="7626" width="15" style="1145" customWidth="1"/>
    <col min="7627" max="7627" width="9.140625" style="1145"/>
    <col min="7628" max="7628" width="13.28515625" style="1145" bestFit="1" customWidth="1"/>
    <col min="7629" max="7700" width="9.140625" style="1145"/>
    <col min="7701" max="7701" width="3.7109375" style="1145" customWidth="1"/>
    <col min="7702" max="7702" width="17" style="1145" customWidth="1"/>
    <col min="7703" max="7703" width="13" style="1145" customWidth="1"/>
    <col min="7704" max="7704" width="18.7109375" style="1145" customWidth="1"/>
    <col min="7705" max="7705" width="14.140625" style="1145" customWidth="1"/>
    <col min="7706" max="7706" width="12.85546875" style="1145" customWidth="1"/>
    <col min="7707" max="7707" width="11.7109375" style="1145" customWidth="1"/>
    <col min="7708" max="7708" width="12.85546875" style="1145" customWidth="1"/>
    <col min="7709" max="7709" width="14.85546875" style="1145" customWidth="1"/>
    <col min="7710" max="7710" width="13" style="1145" customWidth="1"/>
    <col min="7711" max="7711" width="11.28515625" style="1145" customWidth="1"/>
    <col min="7712" max="7712" width="14.85546875" style="1145" customWidth="1"/>
    <col min="7713" max="7713" width="14.28515625" style="1145" customWidth="1"/>
    <col min="7714" max="7714" width="13.28515625" style="1145" customWidth="1"/>
    <col min="7715" max="7715" width="11.28515625" style="1145" customWidth="1"/>
    <col min="7716" max="7716" width="12.85546875" style="1145" customWidth="1"/>
    <col min="7717" max="7717" width="11.28515625" style="1145" customWidth="1"/>
    <col min="7718" max="7718" width="13.140625" style="1145" customWidth="1"/>
    <col min="7719" max="7719" width="12.140625" style="1145" customWidth="1"/>
    <col min="7720" max="7720" width="13.85546875" style="1145" customWidth="1"/>
    <col min="7721" max="7721" width="14" style="1145" customWidth="1"/>
    <col min="7722" max="7722" width="13.28515625" style="1145" customWidth="1"/>
    <col min="7723" max="7723" width="11.28515625" style="1145" customWidth="1"/>
    <col min="7724" max="7724" width="14.7109375" style="1145" bestFit="1" customWidth="1"/>
    <col min="7725" max="7725" width="13.28515625" style="1145" customWidth="1"/>
    <col min="7726" max="7727" width="14.28515625" style="1145" customWidth="1"/>
    <col min="7728" max="7730" width="13.140625" style="1145" customWidth="1"/>
    <col min="7731" max="7767" width="17.28515625" style="1145" customWidth="1"/>
    <col min="7768" max="7768" width="14.7109375" style="1145" bestFit="1" customWidth="1"/>
    <col min="7769" max="7769" width="13.7109375" style="1145" customWidth="1"/>
    <col min="7770" max="7770" width="15.28515625" style="1145" customWidth="1"/>
    <col min="7771" max="7771" width="13.140625" style="1145" customWidth="1"/>
    <col min="7772" max="7772" width="11.85546875" style="1145" customWidth="1"/>
    <col min="7773" max="7773" width="13.28515625" style="1145" customWidth="1"/>
    <col min="7774" max="7774" width="12.28515625" style="1145" customWidth="1"/>
    <col min="7775" max="7775" width="13" style="1145" bestFit="1" customWidth="1"/>
    <col min="7776" max="7776" width="13.28515625" style="1145" bestFit="1" customWidth="1"/>
    <col min="7777" max="7777" width="19.28515625" style="1145" customWidth="1"/>
    <col min="7778" max="7778" width="12.7109375" style="1145" bestFit="1" customWidth="1"/>
    <col min="7779" max="7779" width="13" style="1145" bestFit="1" customWidth="1"/>
    <col min="7780" max="7780" width="13.28515625" style="1145" bestFit="1" customWidth="1"/>
    <col min="7781" max="7781" width="16.28515625" style="1145" customWidth="1"/>
    <col min="7782" max="7782" width="13.140625" style="1145" customWidth="1"/>
    <col min="7783" max="7783" width="15.140625" style="1145" bestFit="1" customWidth="1"/>
    <col min="7784" max="7784" width="16.28515625" style="1145" bestFit="1" customWidth="1"/>
    <col min="7785" max="7785" width="14.28515625" style="1145" customWidth="1"/>
    <col min="7786" max="7786" width="13.28515625" style="1145" bestFit="1" customWidth="1"/>
    <col min="7787" max="7787" width="13" style="1145" bestFit="1" customWidth="1"/>
    <col min="7788" max="7795" width="13" style="1145" customWidth="1"/>
    <col min="7796" max="7796" width="13" style="1145" bestFit="1" customWidth="1"/>
    <col min="7797" max="7797" width="15.85546875" style="1145" customWidth="1"/>
    <col min="7798" max="7798" width="12.7109375" style="1145" bestFit="1" customWidth="1"/>
    <col min="7799" max="7800" width="13" style="1145" bestFit="1" customWidth="1"/>
    <col min="7801" max="7801" width="14.28515625" style="1145" customWidth="1"/>
    <col min="7802" max="7802" width="12.7109375" style="1145" bestFit="1" customWidth="1"/>
    <col min="7803" max="7804" width="13" style="1145" bestFit="1" customWidth="1"/>
    <col min="7805" max="7805" width="15.140625" style="1145" customWidth="1"/>
    <col min="7806" max="7808" width="13" style="1145" bestFit="1" customWidth="1"/>
    <col min="7809" max="7809" width="13.7109375" style="1145" customWidth="1"/>
    <col min="7810" max="7811" width="13" style="1145" bestFit="1" customWidth="1"/>
    <col min="7812" max="7812" width="13.140625" style="1145" customWidth="1"/>
    <col min="7813" max="7813" width="15.85546875" style="1145" customWidth="1"/>
    <col min="7814" max="7814" width="13" style="1145" customWidth="1"/>
    <col min="7815" max="7815" width="13" style="1145" bestFit="1" customWidth="1"/>
    <col min="7816" max="7816" width="21" style="1145" customWidth="1"/>
    <col min="7817" max="7817" width="15.7109375" style="1145" customWidth="1"/>
    <col min="7818" max="7818" width="13.28515625" style="1145" customWidth="1"/>
    <col min="7819" max="7819" width="13" style="1145" bestFit="1" customWidth="1"/>
    <col min="7820" max="7823" width="13" style="1145" customWidth="1"/>
    <col min="7824" max="7824" width="13.28515625" style="1145" bestFit="1" customWidth="1"/>
    <col min="7825" max="7825" width="14.28515625" style="1145" customWidth="1"/>
    <col min="7826" max="7826" width="13.28515625" style="1145" customWidth="1"/>
    <col min="7827" max="7831" width="12.28515625" style="1145" customWidth="1"/>
    <col min="7832" max="7832" width="13.28515625" style="1145" bestFit="1" customWidth="1"/>
    <col min="7833" max="7833" width="14" style="1145" customWidth="1"/>
    <col min="7834" max="7834" width="13.28515625" style="1145" bestFit="1" customWidth="1"/>
    <col min="7835" max="7835" width="13" style="1145" bestFit="1" customWidth="1"/>
    <col min="7836" max="7837" width="13.7109375" style="1145" customWidth="1"/>
    <col min="7838" max="7838" width="13.140625" style="1145" customWidth="1"/>
    <col min="7839" max="7839" width="12.28515625" style="1145" customWidth="1"/>
    <col min="7840" max="7840" width="13.28515625" style="1145" bestFit="1" customWidth="1"/>
    <col min="7841" max="7841" width="17" style="1145" customWidth="1"/>
    <col min="7842" max="7842" width="13.28515625" style="1145" bestFit="1" customWidth="1"/>
    <col min="7843" max="7843" width="13" style="1145" bestFit="1" customWidth="1"/>
    <col min="7844" max="7844" width="12.7109375" style="1145" bestFit="1" customWidth="1"/>
    <col min="7845" max="7845" width="14.7109375" style="1145" customWidth="1"/>
    <col min="7846" max="7846" width="11.85546875" style="1145" bestFit="1" customWidth="1"/>
    <col min="7847" max="7847" width="13" style="1145" bestFit="1" customWidth="1"/>
    <col min="7848" max="7848" width="15.140625" style="1145" bestFit="1" customWidth="1"/>
    <col min="7849" max="7849" width="14" style="1145" customWidth="1"/>
    <col min="7850" max="7850" width="12" style="1145" bestFit="1" customWidth="1"/>
    <col min="7851" max="7851" width="11.28515625" style="1145" customWidth="1"/>
    <col min="7852" max="7852" width="12.7109375" style="1145" bestFit="1" customWidth="1"/>
    <col min="7853" max="7853" width="11.28515625" style="1145" customWidth="1"/>
    <col min="7854" max="7855" width="13" style="1145" bestFit="1" customWidth="1"/>
    <col min="7856" max="7856" width="12.7109375" style="1145" bestFit="1" customWidth="1"/>
    <col min="7857" max="7857" width="18.28515625" style="1145" customWidth="1"/>
    <col min="7858" max="7858" width="12.28515625" style="1145" bestFit="1" customWidth="1"/>
    <col min="7859" max="7859" width="13" style="1145" bestFit="1" customWidth="1"/>
    <col min="7860" max="7860" width="13" style="1145" customWidth="1"/>
    <col min="7861" max="7861" width="14.28515625" style="1145" customWidth="1"/>
    <col min="7862" max="7863" width="13" style="1145" customWidth="1"/>
    <col min="7864" max="7864" width="13.28515625" style="1145" customWidth="1"/>
    <col min="7865" max="7865" width="15.7109375" style="1145" customWidth="1"/>
    <col min="7866" max="7866" width="12" style="1145" bestFit="1" customWidth="1"/>
    <col min="7867" max="7868" width="12.28515625" style="1145" customWidth="1"/>
    <col min="7869" max="7869" width="15.85546875" style="1145" customWidth="1"/>
    <col min="7870" max="7872" width="12.28515625" style="1145" customWidth="1"/>
    <col min="7873" max="7873" width="14.85546875" style="1145" customWidth="1"/>
    <col min="7874" max="7876" width="12.28515625" style="1145" customWidth="1"/>
    <col min="7877" max="7877" width="13.7109375" style="1145" customWidth="1"/>
    <col min="7878" max="7879" width="12.28515625" style="1145" customWidth="1"/>
    <col min="7880" max="7880" width="18.140625" style="1145" customWidth="1"/>
    <col min="7881" max="7881" width="16.28515625" style="1145" customWidth="1"/>
    <col min="7882" max="7882" width="15" style="1145" customWidth="1"/>
    <col min="7883" max="7883" width="9.140625" style="1145"/>
    <col min="7884" max="7884" width="13.28515625" style="1145" bestFit="1" customWidth="1"/>
    <col min="7885" max="7956" width="9.140625" style="1145"/>
    <col min="7957" max="7957" width="3.7109375" style="1145" customWidth="1"/>
    <col min="7958" max="7958" width="17" style="1145" customWidth="1"/>
    <col min="7959" max="7959" width="13" style="1145" customWidth="1"/>
    <col min="7960" max="7960" width="18.7109375" style="1145" customWidth="1"/>
    <col min="7961" max="7961" width="14.140625" style="1145" customWidth="1"/>
    <col min="7962" max="7962" width="12.85546875" style="1145" customWidth="1"/>
    <col min="7963" max="7963" width="11.7109375" style="1145" customWidth="1"/>
    <col min="7964" max="7964" width="12.85546875" style="1145" customWidth="1"/>
    <col min="7965" max="7965" width="14.85546875" style="1145" customWidth="1"/>
    <col min="7966" max="7966" width="13" style="1145" customWidth="1"/>
    <col min="7967" max="7967" width="11.28515625" style="1145" customWidth="1"/>
    <col min="7968" max="7968" width="14.85546875" style="1145" customWidth="1"/>
    <col min="7969" max="7969" width="14.28515625" style="1145" customWidth="1"/>
    <col min="7970" max="7970" width="13.28515625" style="1145" customWidth="1"/>
    <col min="7971" max="7971" width="11.28515625" style="1145" customWidth="1"/>
    <col min="7972" max="7972" width="12.85546875" style="1145" customWidth="1"/>
    <col min="7973" max="7973" width="11.28515625" style="1145" customWidth="1"/>
    <col min="7974" max="7974" width="13.140625" style="1145" customWidth="1"/>
    <col min="7975" max="7975" width="12.140625" style="1145" customWidth="1"/>
    <col min="7976" max="7976" width="13.85546875" style="1145" customWidth="1"/>
    <col min="7977" max="7977" width="14" style="1145" customWidth="1"/>
    <col min="7978" max="7978" width="13.28515625" style="1145" customWidth="1"/>
    <col min="7979" max="7979" width="11.28515625" style="1145" customWidth="1"/>
    <col min="7980" max="7980" width="14.7109375" style="1145" bestFit="1" customWidth="1"/>
    <col min="7981" max="7981" width="13.28515625" style="1145" customWidth="1"/>
    <col min="7982" max="7983" width="14.28515625" style="1145" customWidth="1"/>
    <col min="7984" max="7986" width="13.140625" style="1145" customWidth="1"/>
    <col min="7987" max="8023" width="17.28515625" style="1145" customWidth="1"/>
    <col min="8024" max="8024" width="14.7109375" style="1145" bestFit="1" customWidth="1"/>
    <col min="8025" max="8025" width="13.7109375" style="1145" customWidth="1"/>
    <col min="8026" max="8026" width="15.28515625" style="1145" customWidth="1"/>
    <col min="8027" max="8027" width="13.140625" style="1145" customWidth="1"/>
    <col min="8028" max="8028" width="11.85546875" style="1145" customWidth="1"/>
    <col min="8029" max="8029" width="13.28515625" style="1145" customWidth="1"/>
    <col min="8030" max="8030" width="12.28515625" style="1145" customWidth="1"/>
    <col min="8031" max="8031" width="13" style="1145" bestFit="1" customWidth="1"/>
    <col min="8032" max="8032" width="13.28515625" style="1145" bestFit="1" customWidth="1"/>
    <col min="8033" max="8033" width="19.28515625" style="1145" customWidth="1"/>
    <col min="8034" max="8034" width="12.7109375" style="1145" bestFit="1" customWidth="1"/>
    <col min="8035" max="8035" width="13" style="1145" bestFit="1" customWidth="1"/>
    <col min="8036" max="8036" width="13.28515625" style="1145" bestFit="1" customWidth="1"/>
    <col min="8037" max="8037" width="16.28515625" style="1145" customWidth="1"/>
    <col min="8038" max="8038" width="13.140625" style="1145" customWidth="1"/>
    <col min="8039" max="8039" width="15.140625" style="1145" bestFit="1" customWidth="1"/>
    <col min="8040" max="8040" width="16.28515625" style="1145" bestFit="1" customWidth="1"/>
    <col min="8041" max="8041" width="14.28515625" style="1145" customWidth="1"/>
    <col min="8042" max="8042" width="13.28515625" style="1145" bestFit="1" customWidth="1"/>
    <col min="8043" max="8043" width="13" style="1145" bestFit="1" customWidth="1"/>
    <col min="8044" max="8051" width="13" style="1145" customWidth="1"/>
    <col min="8052" max="8052" width="13" style="1145" bestFit="1" customWidth="1"/>
    <col min="8053" max="8053" width="15.85546875" style="1145" customWidth="1"/>
    <col min="8054" max="8054" width="12.7109375" style="1145" bestFit="1" customWidth="1"/>
    <col min="8055" max="8056" width="13" style="1145" bestFit="1" customWidth="1"/>
    <col min="8057" max="8057" width="14.28515625" style="1145" customWidth="1"/>
    <col min="8058" max="8058" width="12.7109375" style="1145" bestFit="1" customWidth="1"/>
    <col min="8059" max="8060" width="13" style="1145" bestFit="1" customWidth="1"/>
    <col min="8061" max="8061" width="15.140625" style="1145" customWidth="1"/>
    <col min="8062" max="8064" width="13" style="1145" bestFit="1" customWidth="1"/>
    <col min="8065" max="8065" width="13.7109375" style="1145" customWidth="1"/>
    <col min="8066" max="8067" width="13" style="1145" bestFit="1" customWidth="1"/>
    <col min="8068" max="8068" width="13.140625" style="1145" customWidth="1"/>
    <col min="8069" max="8069" width="15.85546875" style="1145" customWidth="1"/>
    <col min="8070" max="8070" width="13" style="1145" customWidth="1"/>
    <col min="8071" max="8071" width="13" style="1145" bestFit="1" customWidth="1"/>
    <col min="8072" max="8072" width="21" style="1145" customWidth="1"/>
    <col min="8073" max="8073" width="15.7109375" style="1145" customWidth="1"/>
    <col min="8074" max="8074" width="13.28515625" style="1145" customWidth="1"/>
    <col min="8075" max="8075" width="13" style="1145" bestFit="1" customWidth="1"/>
    <col min="8076" max="8079" width="13" style="1145" customWidth="1"/>
    <col min="8080" max="8080" width="13.28515625" style="1145" bestFit="1" customWidth="1"/>
    <col min="8081" max="8081" width="14.28515625" style="1145" customWidth="1"/>
    <col min="8082" max="8082" width="13.28515625" style="1145" customWidth="1"/>
    <col min="8083" max="8087" width="12.28515625" style="1145" customWidth="1"/>
    <col min="8088" max="8088" width="13.28515625" style="1145" bestFit="1" customWidth="1"/>
    <col min="8089" max="8089" width="14" style="1145" customWidth="1"/>
    <col min="8090" max="8090" width="13.28515625" style="1145" bestFit="1" customWidth="1"/>
    <col min="8091" max="8091" width="13" style="1145" bestFit="1" customWidth="1"/>
    <col min="8092" max="8093" width="13.7109375" style="1145" customWidth="1"/>
    <col min="8094" max="8094" width="13.140625" style="1145" customWidth="1"/>
    <col min="8095" max="8095" width="12.28515625" style="1145" customWidth="1"/>
    <col min="8096" max="8096" width="13.28515625" style="1145" bestFit="1" customWidth="1"/>
    <col min="8097" max="8097" width="17" style="1145" customWidth="1"/>
    <col min="8098" max="8098" width="13.28515625" style="1145" bestFit="1" customWidth="1"/>
    <col min="8099" max="8099" width="13" style="1145" bestFit="1" customWidth="1"/>
    <col min="8100" max="8100" width="12.7109375" style="1145" bestFit="1" customWidth="1"/>
    <col min="8101" max="8101" width="14.7109375" style="1145" customWidth="1"/>
    <col min="8102" max="8102" width="11.85546875" style="1145" bestFit="1" customWidth="1"/>
    <col min="8103" max="8103" width="13" style="1145" bestFit="1" customWidth="1"/>
    <col min="8104" max="8104" width="15.140625" style="1145" bestFit="1" customWidth="1"/>
    <col min="8105" max="8105" width="14" style="1145" customWidth="1"/>
    <col min="8106" max="8106" width="12" style="1145" bestFit="1" customWidth="1"/>
    <col min="8107" max="8107" width="11.28515625" style="1145" customWidth="1"/>
    <col min="8108" max="8108" width="12.7109375" style="1145" bestFit="1" customWidth="1"/>
    <col min="8109" max="8109" width="11.28515625" style="1145" customWidth="1"/>
    <col min="8110" max="8111" width="13" style="1145" bestFit="1" customWidth="1"/>
    <col min="8112" max="8112" width="12.7109375" style="1145" bestFit="1" customWidth="1"/>
    <col min="8113" max="8113" width="18.28515625" style="1145" customWidth="1"/>
    <col min="8114" max="8114" width="12.28515625" style="1145" bestFit="1" customWidth="1"/>
    <col min="8115" max="8115" width="13" style="1145" bestFit="1" customWidth="1"/>
    <col min="8116" max="8116" width="13" style="1145" customWidth="1"/>
    <col min="8117" max="8117" width="14.28515625" style="1145" customWidth="1"/>
    <col min="8118" max="8119" width="13" style="1145" customWidth="1"/>
    <col min="8120" max="8120" width="13.28515625" style="1145" customWidth="1"/>
    <col min="8121" max="8121" width="15.7109375" style="1145" customWidth="1"/>
    <col min="8122" max="8122" width="12" style="1145" bestFit="1" customWidth="1"/>
    <col min="8123" max="8124" width="12.28515625" style="1145" customWidth="1"/>
    <col min="8125" max="8125" width="15.85546875" style="1145" customWidth="1"/>
    <col min="8126" max="8128" width="12.28515625" style="1145" customWidth="1"/>
    <col min="8129" max="8129" width="14.85546875" style="1145" customWidth="1"/>
    <col min="8130" max="8132" width="12.28515625" style="1145" customWidth="1"/>
    <col min="8133" max="8133" width="13.7109375" style="1145" customWidth="1"/>
    <col min="8134" max="8135" width="12.28515625" style="1145" customWidth="1"/>
    <col min="8136" max="8136" width="18.140625" style="1145" customWidth="1"/>
    <col min="8137" max="8137" width="16.28515625" style="1145" customWidth="1"/>
    <col min="8138" max="8138" width="15" style="1145" customWidth="1"/>
    <col min="8139" max="8139" width="9.140625" style="1145"/>
    <col min="8140" max="8140" width="13.28515625" style="1145" bestFit="1" customWidth="1"/>
    <col min="8141" max="8212" width="9.140625" style="1145"/>
    <col min="8213" max="8213" width="3.7109375" style="1145" customWidth="1"/>
    <col min="8214" max="8214" width="17" style="1145" customWidth="1"/>
    <col min="8215" max="8215" width="13" style="1145" customWidth="1"/>
    <col min="8216" max="8216" width="18.7109375" style="1145" customWidth="1"/>
    <col min="8217" max="8217" width="14.140625" style="1145" customWidth="1"/>
    <col min="8218" max="8218" width="12.85546875" style="1145" customWidth="1"/>
    <col min="8219" max="8219" width="11.7109375" style="1145" customWidth="1"/>
    <col min="8220" max="8220" width="12.85546875" style="1145" customWidth="1"/>
    <col min="8221" max="8221" width="14.85546875" style="1145" customWidth="1"/>
    <col min="8222" max="8222" width="13" style="1145" customWidth="1"/>
    <col min="8223" max="8223" width="11.28515625" style="1145" customWidth="1"/>
    <col min="8224" max="8224" width="14.85546875" style="1145" customWidth="1"/>
    <col min="8225" max="8225" width="14.28515625" style="1145" customWidth="1"/>
    <col min="8226" max="8226" width="13.28515625" style="1145" customWidth="1"/>
    <col min="8227" max="8227" width="11.28515625" style="1145" customWidth="1"/>
    <col min="8228" max="8228" width="12.85546875" style="1145" customWidth="1"/>
    <col min="8229" max="8229" width="11.28515625" style="1145" customWidth="1"/>
    <col min="8230" max="8230" width="13.140625" style="1145" customWidth="1"/>
    <col min="8231" max="8231" width="12.140625" style="1145" customWidth="1"/>
    <col min="8232" max="8232" width="13.85546875" style="1145" customWidth="1"/>
    <col min="8233" max="8233" width="14" style="1145" customWidth="1"/>
    <col min="8234" max="8234" width="13.28515625" style="1145" customWidth="1"/>
    <col min="8235" max="8235" width="11.28515625" style="1145" customWidth="1"/>
    <col min="8236" max="8236" width="14.7109375" style="1145" bestFit="1" customWidth="1"/>
    <col min="8237" max="8237" width="13.28515625" style="1145" customWidth="1"/>
    <col min="8238" max="8239" width="14.28515625" style="1145" customWidth="1"/>
    <col min="8240" max="8242" width="13.140625" style="1145" customWidth="1"/>
    <col min="8243" max="8279" width="17.28515625" style="1145" customWidth="1"/>
    <col min="8280" max="8280" width="14.7109375" style="1145" bestFit="1" customWidth="1"/>
    <col min="8281" max="8281" width="13.7109375" style="1145" customWidth="1"/>
    <col min="8282" max="8282" width="15.28515625" style="1145" customWidth="1"/>
    <col min="8283" max="8283" width="13.140625" style="1145" customWidth="1"/>
    <col min="8284" max="8284" width="11.85546875" style="1145" customWidth="1"/>
    <col min="8285" max="8285" width="13.28515625" style="1145" customWidth="1"/>
    <col min="8286" max="8286" width="12.28515625" style="1145" customWidth="1"/>
    <col min="8287" max="8287" width="13" style="1145" bestFit="1" customWidth="1"/>
    <col min="8288" max="8288" width="13.28515625" style="1145" bestFit="1" customWidth="1"/>
    <col min="8289" max="8289" width="19.28515625" style="1145" customWidth="1"/>
    <col min="8290" max="8290" width="12.7109375" style="1145" bestFit="1" customWidth="1"/>
    <col min="8291" max="8291" width="13" style="1145" bestFit="1" customWidth="1"/>
    <col min="8292" max="8292" width="13.28515625" style="1145" bestFit="1" customWidth="1"/>
    <col min="8293" max="8293" width="16.28515625" style="1145" customWidth="1"/>
    <col min="8294" max="8294" width="13.140625" style="1145" customWidth="1"/>
    <col min="8295" max="8295" width="15.140625" style="1145" bestFit="1" customWidth="1"/>
    <col min="8296" max="8296" width="16.28515625" style="1145" bestFit="1" customWidth="1"/>
    <col min="8297" max="8297" width="14.28515625" style="1145" customWidth="1"/>
    <col min="8298" max="8298" width="13.28515625" style="1145" bestFit="1" customWidth="1"/>
    <col min="8299" max="8299" width="13" style="1145" bestFit="1" customWidth="1"/>
    <col min="8300" max="8307" width="13" style="1145" customWidth="1"/>
    <col min="8308" max="8308" width="13" style="1145" bestFit="1" customWidth="1"/>
    <col min="8309" max="8309" width="15.85546875" style="1145" customWidth="1"/>
    <col min="8310" max="8310" width="12.7109375" style="1145" bestFit="1" customWidth="1"/>
    <col min="8311" max="8312" width="13" style="1145" bestFit="1" customWidth="1"/>
    <col min="8313" max="8313" width="14.28515625" style="1145" customWidth="1"/>
    <col min="8314" max="8314" width="12.7109375" style="1145" bestFit="1" customWidth="1"/>
    <col min="8315" max="8316" width="13" style="1145" bestFit="1" customWidth="1"/>
    <col min="8317" max="8317" width="15.140625" style="1145" customWidth="1"/>
    <col min="8318" max="8320" width="13" style="1145" bestFit="1" customWidth="1"/>
    <col min="8321" max="8321" width="13.7109375" style="1145" customWidth="1"/>
    <col min="8322" max="8323" width="13" style="1145" bestFit="1" customWidth="1"/>
    <col min="8324" max="8324" width="13.140625" style="1145" customWidth="1"/>
    <col min="8325" max="8325" width="15.85546875" style="1145" customWidth="1"/>
    <col min="8326" max="8326" width="13" style="1145" customWidth="1"/>
    <col min="8327" max="8327" width="13" style="1145" bestFit="1" customWidth="1"/>
    <col min="8328" max="8328" width="21" style="1145" customWidth="1"/>
    <col min="8329" max="8329" width="15.7109375" style="1145" customWidth="1"/>
    <col min="8330" max="8330" width="13.28515625" style="1145" customWidth="1"/>
    <col min="8331" max="8331" width="13" style="1145" bestFit="1" customWidth="1"/>
    <col min="8332" max="8335" width="13" style="1145" customWidth="1"/>
    <col min="8336" max="8336" width="13.28515625" style="1145" bestFit="1" customWidth="1"/>
    <col min="8337" max="8337" width="14.28515625" style="1145" customWidth="1"/>
    <col min="8338" max="8338" width="13.28515625" style="1145" customWidth="1"/>
    <col min="8339" max="8343" width="12.28515625" style="1145" customWidth="1"/>
    <col min="8344" max="8344" width="13.28515625" style="1145" bestFit="1" customWidth="1"/>
    <col min="8345" max="8345" width="14" style="1145" customWidth="1"/>
    <col min="8346" max="8346" width="13.28515625" style="1145" bestFit="1" customWidth="1"/>
    <col min="8347" max="8347" width="13" style="1145" bestFit="1" customWidth="1"/>
    <col min="8348" max="8349" width="13.7109375" style="1145" customWidth="1"/>
    <col min="8350" max="8350" width="13.140625" style="1145" customWidth="1"/>
    <col min="8351" max="8351" width="12.28515625" style="1145" customWidth="1"/>
    <col min="8352" max="8352" width="13.28515625" style="1145" bestFit="1" customWidth="1"/>
    <col min="8353" max="8353" width="17" style="1145" customWidth="1"/>
    <col min="8354" max="8354" width="13.28515625" style="1145" bestFit="1" customWidth="1"/>
    <col min="8355" max="8355" width="13" style="1145" bestFit="1" customWidth="1"/>
    <col min="8356" max="8356" width="12.7109375" style="1145" bestFit="1" customWidth="1"/>
    <col min="8357" max="8357" width="14.7109375" style="1145" customWidth="1"/>
    <col min="8358" max="8358" width="11.85546875" style="1145" bestFit="1" customWidth="1"/>
    <col min="8359" max="8359" width="13" style="1145" bestFit="1" customWidth="1"/>
    <col min="8360" max="8360" width="15.140625" style="1145" bestFit="1" customWidth="1"/>
    <col min="8361" max="8361" width="14" style="1145" customWidth="1"/>
    <col min="8362" max="8362" width="12" style="1145" bestFit="1" customWidth="1"/>
    <col min="8363" max="8363" width="11.28515625" style="1145" customWidth="1"/>
    <col min="8364" max="8364" width="12.7109375" style="1145" bestFit="1" customWidth="1"/>
    <col min="8365" max="8365" width="11.28515625" style="1145" customWidth="1"/>
    <col min="8366" max="8367" width="13" style="1145" bestFit="1" customWidth="1"/>
    <col min="8368" max="8368" width="12.7109375" style="1145" bestFit="1" customWidth="1"/>
    <col min="8369" max="8369" width="18.28515625" style="1145" customWidth="1"/>
    <col min="8370" max="8370" width="12.28515625" style="1145" bestFit="1" customWidth="1"/>
    <col min="8371" max="8371" width="13" style="1145" bestFit="1" customWidth="1"/>
    <col min="8372" max="8372" width="13" style="1145" customWidth="1"/>
    <col min="8373" max="8373" width="14.28515625" style="1145" customWidth="1"/>
    <col min="8374" max="8375" width="13" style="1145" customWidth="1"/>
    <col min="8376" max="8376" width="13.28515625" style="1145" customWidth="1"/>
    <col min="8377" max="8377" width="15.7109375" style="1145" customWidth="1"/>
    <col min="8378" max="8378" width="12" style="1145" bestFit="1" customWidth="1"/>
    <col min="8379" max="8380" width="12.28515625" style="1145" customWidth="1"/>
    <col min="8381" max="8381" width="15.85546875" style="1145" customWidth="1"/>
    <col min="8382" max="8384" width="12.28515625" style="1145" customWidth="1"/>
    <col min="8385" max="8385" width="14.85546875" style="1145" customWidth="1"/>
    <col min="8386" max="8388" width="12.28515625" style="1145" customWidth="1"/>
    <col min="8389" max="8389" width="13.7109375" style="1145" customWidth="1"/>
    <col min="8390" max="8391" width="12.28515625" style="1145" customWidth="1"/>
    <col min="8392" max="8392" width="18.140625" style="1145" customWidth="1"/>
    <col min="8393" max="8393" width="16.28515625" style="1145" customWidth="1"/>
    <col min="8394" max="8394" width="15" style="1145" customWidth="1"/>
    <col min="8395" max="8395" width="9.140625" style="1145"/>
    <col min="8396" max="8396" width="13.28515625" style="1145" bestFit="1" customWidth="1"/>
    <col min="8397" max="8468" width="9.140625" style="1145"/>
    <col min="8469" max="8469" width="3.7109375" style="1145" customWidth="1"/>
    <col min="8470" max="8470" width="17" style="1145" customWidth="1"/>
    <col min="8471" max="8471" width="13" style="1145" customWidth="1"/>
    <col min="8472" max="8472" width="18.7109375" style="1145" customWidth="1"/>
    <col min="8473" max="8473" width="14.140625" style="1145" customWidth="1"/>
    <col min="8474" max="8474" width="12.85546875" style="1145" customWidth="1"/>
    <col min="8475" max="8475" width="11.7109375" style="1145" customWidth="1"/>
    <col min="8476" max="8476" width="12.85546875" style="1145" customWidth="1"/>
    <col min="8477" max="8477" width="14.85546875" style="1145" customWidth="1"/>
    <col min="8478" max="8478" width="13" style="1145" customWidth="1"/>
    <col min="8479" max="8479" width="11.28515625" style="1145" customWidth="1"/>
    <col min="8480" max="8480" width="14.85546875" style="1145" customWidth="1"/>
    <col min="8481" max="8481" width="14.28515625" style="1145" customWidth="1"/>
    <col min="8482" max="8482" width="13.28515625" style="1145" customWidth="1"/>
    <col min="8483" max="8483" width="11.28515625" style="1145" customWidth="1"/>
    <col min="8484" max="8484" width="12.85546875" style="1145" customWidth="1"/>
    <col min="8485" max="8485" width="11.28515625" style="1145" customWidth="1"/>
    <col min="8486" max="8486" width="13.140625" style="1145" customWidth="1"/>
    <col min="8487" max="8487" width="12.140625" style="1145" customWidth="1"/>
    <col min="8488" max="8488" width="13.85546875" style="1145" customWidth="1"/>
    <col min="8489" max="8489" width="14" style="1145" customWidth="1"/>
    <col min="8490" max="8490" width="13.28515625" style="1145" customWidth="1"/>
    <col min="8491" max="8491" width="11.28515625" style="1145" customWidth="1"/>
    <col min="8492" max="8492" width="14.7109375" style="1145" bestFit="1" customWidth="1"/>
    <col min="8493" max="8493" width="13.28515625" style="1145" customWidth="1"/>
    <col min="8494" max="8495" width="14.28515625" style="1145" customWidth="1"/>
    <col min="8496" max="8498" width="13.140625" style="1145" customWidth="1"/>
    <col min="8499" max="8535" width="17.28515625" style="1145" customWidth="1"/>
    <col min="8536" max="8536" width="14.7109375" style="1145" bestFit="1" customWidth="1"/>
    <col min="8537" max="8537" width="13.7109375" style="1145" customWidth="1"/>
    <col min="8538" max="8538" width="15.28515625" style="1145" customWidth="1"/>
    <col min="8539" max="8539" width="13.140625" style="1145" customWidth="1"/>
    <col min="8540" max="8540" width="11.85546875" style="1145" customWidth="1"/>
    <col min="8541" max="8541" width="13.28515625" style="1145" customWidth="1"/>
    <col min="8542" max="8542" width="12.28515625" style="1145" customWidth="1"/>
    <col min="8543" max="8543" width="13" style="1145" bestFit="1" customWidth="1"/>
    <col min="8544" max="8544" width="13.28515625" style="1145" bestFit="1" customWidth="1"/>
    <col min="8545" max="8545" width="19.28515625" style="1145" customWidth="1"/>
    <col min="8546" max="8546" width="12.7109375" style="1145" bestFit="1" customWidth="1"/>
    <col min="8547" max="8547" width="13" style="1145" bestFit="1" customWidth="1"/>
    <col min="8548" max="8548" width="13.28515625" style="1145" bestFit="1" customWidth="1"/>
    <col min="8549" max="8549" width="16.28515625" style="1145" customWidth="1"/>
    <col min="8550" max="8550" width="13.140625" style="1145" customWidth="1"/>
    <col min="8551" max="8551" width="15.140625" style="1145" bestFit="1" customWidth="1"/>
    <col min="8552" max="8552" width="16.28515625" style="1145" bestFit="1" customWidth="1"/>
    <col min="8553" max="8553" width="14.28515625" style="1145" customWidth="1"/>
    <col min="8554" max="8554" width="13.28515625" style="1145" bestFit="1" customWidth="1"/>
    <col min="8555" max="8555" width="13" style="1145" bestFit="1" customWidth="1"/>
    <col min="8556" max="8563" width="13" style="1145" customWidth="1"/>
    <col min="8564" max="8564" width="13" style="1145" bestFit="1" customWidth="1"/>
    <col min="8565" max="8565" width="15.85546875" style="1145" customWidth="1"/>
    <col min="8566" max="8566" width="12.7109375" style="1145" bestFit="1" customWidth="1"/>
    <col min="8567" max="8568" width="13" style="1145" bestFit="1" customWidth="1"/>
    <col min="8569" max="8569" width="14.28515625" style="1145" customWidth="1"/>
    <col min="8570" max="8570" width="12.7109375" style="1145" bestFit="1" customWidth="1"/>
    <col min="8571" max="8572" width="13" style="1145" bestFit="1" customWidth="1"/>
    <col min="8573" max="8573" width="15.140625" style="1145" customWidth="1"/>
    <col min="8574" max="8576" width="13" style="1145" bestFit="1" customWidth="1"/>
    <col min="8577" max="8577" width="13.7109375" style="1145" customWidth="1"/>
    <col min="8578" max="8579" width="13" style="1145" bestFit="1" customWidth="1"/>
    <col min="8580" max="8580" width="13.140625" style="1145" customWidth="1"/>
    <col min="8581" max="8581" width="15.85546875" style="1145" customWidth="1"/>
    <col min="8582" max="8582" width="13" style="1145" customWidth="1"/>
    <col min="8583" max="8583" width="13" style="1145" bestFit="1" customWidth="1"/>
    <col min="8584" max="8584" width="21" style="1145" customWidth="1"/>
    <col min="8585" max="8585" width="15.7109375" style="1145" customWidth="1"/>
    <col min="8586" max="8586" width="13.28515625" style="1145" customWidth="1"/>
    <col min="8587" max="8587" width="13" style="1145" bestFit="1" customWidth="1"/>
    <col min="8588" max="8591" width="13" style="1145" customWidth="1"/>
    <col min="8592" max="8592" width="13.28515625" style="1145" bestFit="1" customWidth="1"/>
    <col min="8593" max="8593" width="14.28515625" style="1145" customWidth="1"/>
    <col min="8594" max="8594" width="13.28515625" style="1145" customWidth="1"/>
    <col min="8595" max="8599" width="12.28515625" style="1145" customWidth="1"/>
    <col min="8600" max="8600" width="13.28515625" style="1145" bestFit="1" customWidth="1"/>
    <col min="8601" max="8601" width="14" style="1145" customWidth="1"/>
    <col min="8602" max="8602" width="13.28515625" style="1145" bestFit="1" customWidth="1"/>
    <col min="8603" max="8603" width="13" style="1145" bestFit="1" customWidth="1"/>
    <col min="8604" max="8605" width="13.7109375" style="1145" customWidth="1"/>
    <col min="8606" max="8606" width="13.140625" style="1145" customWidth="1"/>
    <col min="8607" max="8607" width="12.28515625" style="1145" customWidth="1"/>
    <col min="8608" max="8608" width="13.28515625" style="1145" bestFit="1" customWidth="1"/>
    <col min="8609" max="8609" width="17" style="1145" customWidth="1"/>
    <col min="8610" max="8610" width="13.28515625" style="1145" bestFit="1" customWidth="1"/>
    <col min="8611" max="8611" width="13" style="1145" bestFit="1" customWidth="1"/>
    <col min="8612" max="8612" width="12.7109375" style="1145" bestFit="1" customWidth="1"/>
    <col min="8613" max="8613" width="14.7109375" style="1145" customWidth="1"/>
    <col min="8614" max="8614" width="11.85546875" style="1145" bestFit="1" customWidth="1"/>
    <col min="8615" max="8615" width="13" style="1145" bestFit="1" customWidth="1"/>
    <col min="8616" max="8616" width="15.140625" style="1145" bestFit="1" customWidth="1"/>
    <col min="8617" max="8617" width="14" style="1145" customWidth="1"/>
    <col min="8618" max="8618" width="12" style="1145" bestFit="1" customWidth="1"/>
    <col min="8619" max="8619" width="11.28515625" style="1145" customWidth="1"/>
    <col min="8620" max="8620" width="12.7109375" style="1145" bestFit="1" customWidth="1"/>
    <col min="8621" max="8621" width="11.28515625" style="1145" customWidth="1"/>
    <col min="8622" max="8623" width="13" style="1145" bestFit="1" customWidth="1"/>
    <col min="8624" max="8624" width="12.7109375" style="1145" bestFit="1" customWidth="1"/>
    <col min="8625" max="8625" width="18.28515625" style="1145" customWidth="1"/>
    <col min="8626" max="8626" width="12.28515625" style="1145" bestFit="1" customWidth="1"/>
    <col min="8627" max="8627" width="13" style="1145" bestFit="1" customWidth="1"/>
    <col min="8628" max="8628" width="13" style="1145" customWidth="1"/>
    <col min="8629" max="8629" width="14.28515625" style="1145" customWidth="1"/>
    <col min="8630" max="8631" width="13" style="1145" customWidth="1"/>
    <col min="8632" max="8632" width="13.28515625" style="1145" customWidth="1"/>
    <col min="8633" max="8633" width="15.7109375" style="1145" customWidth="1"/>
    <col min="8634" max="8634" width="12" style="1145" bestFit="1" customWidth="1"/>
    <col min="8635" max="8636" width="12.28515625" style="1145" customWidth="1"/>
    <col min="8637" max="8637" width="15.85546875" style="1145" customWidth="1"/>
    <col min="8638" max="8640" width="12.28515625" style="1145" customWidth="1"/>
    <col min="8641" max="8641" width="14.85546875" style="1145" customWidth="1"/>
    <col min="8642" max="8644" width="12.28515625" style="1145" customWidth="1"/>
    <col min="8645" max="8645" width="13.7109375" style="1145" customWidth="1"/>
    <col min="8646" max="8647" width="12.28515625" style="1145" customWidth="1"/>
    <col min="8648" max="8648" width="18.140625" style="1145" customWidth="1"/>
    <col min="8649" max="8649" width="16.28515625" style="1145" customWidth="1"/>
    <col min="8650" max="8650" width="15" style="1145" customWidth="1"/>
    <col min="8651" max="8651" width="9.140625" style="1145"/>
    <col min="8652" max="8652" width="13.28515625" style="1145" bestFit="1" customWidth="1"/>
    <col min="8653" max="8724" width="9.140625" style="1145"/>
    <col min="8725" max="8725" width="3.7109375" style="1145" customWidth="1"/>
    <col min="8726" max="8726" width="17" style="1145" customWidth="1"/>
    <col min="8727" max="8727" width="13" style="1145" customWidth="1"/>
    <col min="8728" max="8728" width="18.7109375" style="1145" customWidth="1"/>
    <col min="8729" max="8729" width="14.140625" style="1145" customWidth="1"/>
    <col min="8730" max="8730" width="12.85546875" style="1145" customWidth="1"/>
    <col min="8731" max="8731" width="11.7109375" style="1145" customWidth="1"/>
    <col min="8732" max="8732" width="12.85546875" style="1145" customWidth="1"/>
    <col min="8733" max="8733" width="14.85546875" style="1145" customWidth="1"/>
    <col min="8734" max="8734" width="13" style="1145" customWidth="1"/>
    <col min="8735" max="8735" width="11.28515625" style="1145" customWidth="1"/>
    <col min="8736" max="8736" width="14.85546875" style="1145" customWidth="1"/>
    <col min="8737" max="8737" width="14.28515625" style="1145" customWidth="1"/>
    <col min="8738" max="8738" width="13.28515625" style="1145" customWidth="1"/>
    <col min="8739" max="8739" width="11.28515625" style="1145" customWidth="1"/>
    <col min="8740" max="8740" width="12.85546875" style="1145" customWidth="1"/>
    <col min="8741" max="8741" width="11.28515625" style="1145" customWidth="1"/>
    <col min="8742" max="8742" width="13.140625" style="1145" customWidth="1"/>
    <col min="8743" max="8743" width="12.140625" style="1145" customWidth="1"/>
    <col min="8744" max="8744" width="13.85546875" style="1145" customWidth="1"/>
    <col min="8745" max="8745" width="14" style="1145" customWidth="1"/>
    <col min="8746" max="8746" width="13.28515625" style="1145" customWidth="1"/>
    <col min="8747" max="8747" width="11.28515625" style="1145" customWidth="1"/>
    <col min="8748" max="8748" width="14.7109375" style="1145" bestFit="1" customWidth="1"/>
    <col min="8749" max="8749" width="13.28515625" style="1145" customWidth="1"/>
    <col min="8750" max="8751" width="14.28515625" style="1145" customWidth="1"/>
    <col min="8752" max="8754" width="13.140625" style="1145" customWidth="1"/>
    <col min="8755" max="8791" width="17.28515625" style="1145" customWidth="1"/>
    <col min="8792" max="8792" width="14.7109375" style="1145" bestFit="1" customWidth="1"/>
    <col min="8793" max="8793" width="13.7109375" style="1145" customWidth="1"/>
    <col min="8794" max="8794" width="15.28515625" style="1145" customWidth="1"/>
    <col min="8795" max="8795" width="13.140625" style="1145" customWidth="1"/>
    <col min="8796" max="8796" width="11.85546875" style="1145" customWidth="1"/>
    <col min="8797" max="8797" width="13.28515625" style="1145" customWidth="1"/>
    <col min="8798" max="8798" width="12.28515625" style="1145" customWidth="1"/>
    <col min="8799" max="8799" width="13" style="1145" bestFit="1" customWidth="1"/>
    <col min="8800" max="8800" width="13.28515625" style="1145" bestFit="1" customWidth="1"/>
    <col min="8801" max="8801" width="19.28515625" style="1145" customWidth="1"/>
    <col min="8802" max="8802" width="12.7109375" style="1145" bestFit="1" customWidth="1"/>
    <col min="8803" max="8803" width="13" style="1145" bestFit="1" customWidth="1"/>
    <col min="8804" max="8804" width="13.28515625" style="1145" bestFit="1" customWidth="1"/>
    <col min="8805" max="8805" width="16.28515625" style="1145" customWidth="1"/>
    <col min="8806" max="8806" width="13.140625" style="1145" customWidth="1"/>
    <col min="8807" max="8807" width="15.140625" style="1145" bestFit="1" customWidth="1"/>
    <col min="8808" max="8808" width="16.28515625" style="1145" bestFit="1" customWidth="1"/>
    <col min="8809" max="8809" width="14.28515625" style="1145" customWidth="1"/>
    <col min="8810" max="8810" width="13.28515625" style="1145" bestFit="1" customWidth="1"/>
    <col min="8811" max="8811" width="13" style="1145" bestFit="1" customWidth="1"/>
    <col min="8812" max="8819" width="13" style="1145" customWidth="1"/>
    <col min="8820" max="8820" width="13" style="1145" bestFit="1" customWidth="1"/>
    <col min="8821" max="8821" width="15.85546875" style="1145" customWidth="1"/>
    <col min="8822" max="8822" width="12.7109375" style="1145" bestFit="1" customWidth="1"/>
    <col min="8823" max="8824" width="13" style="1145" bestFit="1" customWidth="1"/>
    <col min="8825" max="8825" width="14.28515625" style="1145" customWidth="1"/>
    <col min="8826" max="8826" width="12.7109375" style="1145" bestFit="1" customWidth="1"/>
    <col min="8827" max="8828" width="13" style="1145" bestFit="1" customWidth="1"/>
    <col min="8829" max="8829" width="15.140625" style="1145" customWidth="1"/>
    <col min="8830" max="8832" width="13" style="1145" bestFit="1" customWidth="1"/>
    <col min="8833" max="8833" width="13.7109375" style="1145" customWidth="1"/>
    <col min="8834" max="8835" width="13" style="1145" bestFit="1" customWidth="1"/>
    <col min="8836" max="8836" width="13.140625" style="1145" customWidth="1"/>
    <col min="8837" max="8837" width="15.85546875" style="1145" customWidth="1"/>
    <col min="8838" max="8838" width="13" style="1145" customWidth="1"/>
    <col min="8839" max="8839" width="13" style="1145" bestFit="1" customWidth="1"/>
    <col min="8840" max="8840" width="21" style="1145" customWidth="1"/>
    <col min="8841" max="8841" width="15.7109375" style="1145" customWidth="1"/>
    <col min="8842" max="8842" width="13.28515625" style="1145" customWidth="1"/>
    <col min="8843" max="8843" width="13" style="1145" bestFit="1" customWidth="1"/>
    <col min="8844" max="8847" width="13" style="1145" customWidth="1"/>
    <col min="8848" max="8848" width="13.28515625" style="1145" bestFit="1" customWidth="1"/>
    <col min="8849" max="8849" width="14.28515625" style="1145" customWidth="1"/>
    <col min="8850" max="8850" width="13.28515625" style="1145" customWidth="1"/>
    <col min="8851" max="8855" width="12.28515625" style="1145" customWidth="1"/>
    <col min="8856" max="8856" width="13.28515625" style="1145" bestFit="1" customWidth="1"/>
    <col min="8857" max="8857" width="14" style="1145" customWidth="1"/>
    <col min="8858" max="8858" width="13.28515625" style="1145" bestFit="1" customWidth="1"/>
    <col min="8859" max="8859" width="13" style="1145" bestFit="1" customWidth="1"/>
    <col min="8860" max="8861" width="13.7109375" style="1145" customWidth="1"/>
    <col min="8862" max="8862" width="13.140625" style="1145" customWidth="1"/>
    <col min="8863" max="8863" width="12.28515625" style="1145" customWidth="1"/>
    <col min="8864" max="8864" width="13.28515625" style="1145" bestFit="1" customWidth="1"/>
    <col min="8865" max="8865" width="17" style="1145" customWidth="1"/>
    <col min="8866" max="8866" width="13.28515625" style="1145" bestFit="1" customWidth="1"/>
    <col min="8867" max="8867" width="13" style="1145" bestFit="1" customWidth="1"/>
    <col min="8868" max="8868" width="12.7109375" style="1145" bestFit="1" customWidth="1"/>
    <col min="8869" max="8869" width="14.7109375" style="1145" customWidth="1"/>
    <col min="8870" max="8870" width="11.85546875" style="1145" bestFit="1" customWidth="1"/>
    <col min="8871" max="8871" width="13" style="1145" bestFit="1" customWidth="1"/>
    <col min="8872" max="8872" width="15.140625" style="1145" bestFit="1" customWidth="1"/>
    <col min="8873" max="8873" width="14" style="1145" customWidth="1"/>
    <col min="8874" max="8874" width="12" style="1145" bestFit="1" customWidth="1"/>
    <col min="8875" max="8875" width="11.28515625" style="1145" customWidth="1"/>
    <col min="8876" max="8876" width="12.7109375" style="1145" bestFit="1" customWidth="1"/>
    <col min="8877" max="8877" width="11.28515625" style="1145" customWidth="1"/>
    <col min="8878" max="8879" width="13" style="1145" bestFit="1" customWidth="1"/>
    <col min="8880" max="8880" width="12.7109375" style="1145" bestFit="1" customWidth="1"/>
    <col min="8881" max="8881" width="18.28515625" style="1145" customWidth="1"/>
    <col min="8882" max="8882" width="12.28515625" style="1145" bestFit="1" customWidth="1"/>
    <col min="8883" max="8883" width="13" style="1145" bestFit="1" customWidth="1"/>
    <col min="8884" max="8884" width="13" style="1145" customWidth="1"/>
    <col min="8885" max="8885" width="14.28515625" style="1145" customWidth="1"/>
    <col min="8886" max="8887" width="13" style="1145" customWidth="1"/>
    <col min="8888" max="8888" width="13.28515625" style="1145" customWidth="1"/>
    <col min="8889" max="8889" width="15.7109375" style="1145" customWidth="1"/>
    <col min="8890" max="8890" width="12" style="1145" bestFit="1" customWidth="1"/>
    <col min="8891" max="8892" width="12.28515625" style="1145" customWidth="1"/>
    <col min="8893" max="8893" width="15.85546875" style="1145" customWidth="1"/>
    <col min="8894" max="8896" width="12.28515625" style="1145" customWidth="1"/>
    <col min="8897" max="8897" width="14.85546875" style="1145" customWidth="1"/>
    <col min="8898" max="8900" width="12.28515625" style="1145" customWidth="1"/>
    <col min="8901" max="8901" width="13.7109375" style="1145" customWidth="1"/>
    <col min="8902" max="8903" width="12.28515625" style="1145" customWidth="1"/>
    <col min="8904" max="8904" width="18.140625" style="1145" customWidth="1"/>
    <col min="8905" max="8905" width="16.28515625" style="1145" customWidth="1"/>
    <col min="8906" max="8906" width="15" style="1145" customWidth="1"/>
    <col min="8907" max="8907" width="9.140625" style="1145"/>
    <col min="8908" max="8908" width="13.28515625" style="1145" bestFit="1" customWidth="1"/>
    <col min="8909" max="8980" width="9.140625" style="1145"/>
    <col min="8981" max="8981" width="3.7109375" style="1145" customWidth="1"/>
    <col min="8982" max="8982" width="17" style="1145" customWidth="1"/>
    <col min="8983" max="8983" width="13" style="1145" customWidth="1"/>
    <col min="8984" max="8984" width="18.7109375" style="1145" customWidth="1"/>
    <col min="8985" max="8985" width="14.140625" style="1145" customWidth="1"/>
    <col min="8986" max="8986" width="12.85546875" style="1145" customWidth="1"/>
    <col min="8987" max="8987" width="11.7109375" style="1145" customWidth="1"/>
    <col min="8988" max="8988" width="12.85546875" style="1145" customWidth="1"/>
    <col min="8989" max="8989" width="14.85546875" style="1145" customWidth="1"/>
    <col min="8990" max="8990" width="13" style="1145" customWidth="1"/>
    <col min="8991" max="8991" width="11.28515625" style="1145" customWidth="1"/>
    <col min="8992" max="8992" width="14.85546875" style="1145" customWidth="1"/>
    <col min="8993" max="8993" width="14.28515625" style="1145" customWidth="1"/>
    <col min="8994" max="8994" width="13.28515625" style="1145" customWidth="1"/>
    <col min="8995" max="8995" width="11.28515625" style="1145" customWidth="1"/>
    <col min="8996" max="8996" width="12.85546875" style="1145" customWidth="1"/>
    <col min="8997" max="8997" width="11.28515625" style="1145" customWidth="1"/>
    <col min="8998" max="8998" width="13.140625" style="1145" customWidth="1"/>
    <col min="8999" max="8999" width="12.140625" style="1145" customWidth="1"/>
    <col min="9000" max="9000" width="13.85546875" style="1145" customWidth="1"/>
    <col min="9001" max="9001" width="14" style="1145" customWidth="1"/>
    <col min="9002" max="9002" width="13.28515625" style="1145" customWidth="1"/>
    <col min="9003" max="9003" width="11.28515625" style="1145" customWidth="1"/>
    <col min="9004" max="9004" width="14.7109375" style="1145" bestFit="1" customWidth="1"/>
    <col min="9005" max="9005" width="13.28515625" style="1145" customWidth="1"/>
    <col min="9006" max="9007" width="14.28515625" style="1145" customWidth="1"/>
    <col min="9008" max="9010" width="13.140625" style="1145" customWidth="1"/>
    <col min="9011" max="9047" width="17.28515625" style="1145" customWidth="1"/>
    <col min="9048" max="9048" width="14.7109375" style="1145" bestFit="1" customWidth="1"/>
    <col min="9049" max="9049" width="13.7109375" style="1145" customWidth="1"/>
    <col min="9050" max="9050" width="15.28515625" style="1145" customWidth="1"/>
    <col min="9051" max="9051" width="13.140625" style="1145" customWidth="1"/>
    <col min="9052" max="9052" width="11.85546875" style="1145" customWidth="1"/>
    <col min="9053" max="9053" width="13.28515625" style="1145" customWidth="1"/>
    <col min="9054" max="9054" width="12.28515625" style="1145" customWidth="1"/>
    <col min="9055" max="9055" width="13" style="1145" bestFit="1" customWidth="1"/>
    <col min="9056" max="9056" width="13.28515625" style="1145" bestFit="1" customWidth="1"/>
    <col min="9057" max="9057" width="19.28515625" style="1145" customWidth="1"/>
    <col min="9058" max="9058" width="12.7109375" style="1145" bestFit="1" customWidth="1"/>
    <col min="9059" max="9059" width="13" style="1145" bestFit="1" customWidth="1"/>
    <col min="9060" max="9060" width="13.28515625" style="1145" bestFit="1" customWidth="1"/>
    <col min="9061" max="9061" width="16.28515625" style="1145" customWidth="1"/>
    <col min="9062" max="9062" width="13.140625" style="1145" customWidth="1"/>
    <col min="9063" max="9063" width="15.140625" style="1145" bestFit="1" customWidth="1"/>
    <col min="9064" max="9064" width="16.28515625" style="1145" bestFit="1" customWidth="1"/>
    <col min="9065" max="9065" width="14.28515625" style="1145" customWidth="1"/>
    <col min="9066" max="9066" width="13.28515625" style="1145" bestFit="1" customWidth="1"/>
    <col min="9067" max="9067" width="13" style="1145" bestFit="1" customWidth="1"/>
    <col min="9068" max="9075" width="13" style="1145" customWidth="1"/>
    <col min="9076" max="9076" width="13" style="1145" bestFit="1" customWidth="1"/>
    <col min="9077" max="9077" width="15.85546875" style="1145" customWidth="1"/>
    <col min="9078" max="9078" width="12.7109375" style="1145" bestFit="1" customWidth="1"/>
    <col min="9079" max="9080" width="13" style="1145" bestFit="1" customWidth="1"/>
    <col min="9081" max="9081" width="14.28515625" style="1145" customWidth="1"/>
    <col min="9082" max="9082" width="12.7109375" style="1145" bestFit="1" customWidth="1"/>
    <col min="9083" max="9084" width="13" style="1145" bestFit="1" customWidth="1"/>
    <col min="9085" max="9085" width="15.140625" style="1145" customWidth="1"/>
    <col min="9086" max="9088" width="13" style="1145" bestFit="1" customWidth="1"/>
    <col min="9089" max="9089" width="13.7109375" style="1145" customWidth="1"/>
    <col min="9090" max="9091" width="13" style="1145" bestFit="1" customWidth="1"/>
    <col min="9092" max="9092" width="13.140625" style="1145" customWidth="1"/>
    <col min="9093" max="9093" width="15.85546875" style="1145" customWidth="1"/>
    <col min="9094" max="9094" width="13" style="1145" customWidth="1"/>
    <col min="9095" max="9095" width="13" style="1145" bestFit="1" customWidth="1"/>
    <col min="9096" max="9096" width="21" style="1145" customWidth="1"/>
    <col min="9097" max="9097" width="15.7109375" style="1145" customWidth="1"/>
    <col min="9098" max="9098" width="13.28515625" style="1145" customWidth="1"/>
    <col min="9099" max="9099" width="13" style="1145" bestFit="1" customWidth="1"/>
    <col min="9100" max="9103" width="13" style="1145" customWidth="1"/>
    <col min="9104" max="9104" width="13.28515625" style="1145" bestFit="1" customWidth="1"/>
    <col min="9105" max="9105" width="14.28515625" style="1145" customWidth="1"/>
    <col min="9106" max="9106" width="13.28515625" style="1145" customWidth="1"/>
    <col min="9107" max="9111" width="12.28515625" style="1145" customWidth="1"/>
    <col min="9112" max="9112" width="13.28515625" style="1145" bestFit="1" customWidth="1"/>
    <col min="9113" max="9113" width="14" style="1145" customWidth="1"/>
    <col min="9114" max="9114" width="13.28515625" style="1145" bestFit="1" customWidth="1"/>
    <col min="9115" max="9115" width="13" style="1145" bestFit="1" customWidth="1"/>
    <col min="9116" max="9117" width="13.7109375" style="1145" customWidth="1"/>
    <col min="9118" max="9118" width="13.140625" style="1145" customWidth="1"/>
    <col min="9119" max="9119" width="12.28515625" style="1145" customWidth="1"/>
    <col min="9120" max="9120" width="13.28515625" style="1145" bestFit="1" customWidth="1"/>
    <col min="9121" max="9121" width="17" style="1145" customWidth="1"/>
    <col min="9122" max="9122" width="13.28515625" style="1145" bestFit="1" customWidth="1"/>
    <col min="9123" max="9123" width="13" style="1145" bestFit="1" customWidth="1"/>
    <col min="9124" max="9124" width="12.7109375" style="1145" bestFit="1" customWidth="1"/>
    <col min="9125" max="9125" width="14.7109375" style="1145" customWidth="1"/>
    <col min="9126" max="9126" width="11.85546875" style="1145" bestFit="1" customWidth="1"/>
    <col min="9127" max="9127" width="13" style="1145" bestFit="1" customWidth="1"/>
    <col min="9128" max="9128" width="15.140625" style="1145" bestFit="1" customWidth="1"/>
    <col min="9129" max="9129" width="14" style="1145" customWidth="1"/>
    <col min="9130" max="9130" width="12" style="1145" bestFit="1" customWidth="1"/>
    <col min="9131" max="9131" width="11.28515625" style="1145" customWidth="1"/>
    <col min="9132" max="9132" width="12.7109375" style="1145" bestFit="1" customWidth="1"/>
    <col min="9133" max="9133" width="11.28515625" style="1145" customWidth="1"/>
    <col min="9134" max="9135" width="13" style="1145" bestFit="1" customWidth="1"/>
    <col min="9136" max="9136" width="12.7109375" style="1145" bestFit="1" customWidth="1"/>
    <col min="9137" max="9137" width="18.28515625" style="1145" customWidth="1"/>
    <col min="9138" max="9138" width="12.28515625" style="1145" bestFit="1" customWidth="1"/>
    <col min="9139" max="9139" width="13" style="1145" bestFit="1" customWidth="1"/>
    <col min="9140" max="9140" width="13" style="1145" customWidth="1"/>
    <col min="9141" max="9141" width="14.28515625" style="1145" customWidth="1"/>
    <col min="9142" max="9143" width="13" style="1145" customWidth="1"/>
    <col min="9144" max="9144" width="13.28515625" style="1145" customWidth="1"/>
    <col min="9145" max="9145" width="15.7109375" style="1145" customWidth="1"/>
    <col min="9146" max="9146" width="12" style="1145" bestFit="1" customWidth="1"/>
    <col min="9147" max="9148" width="12.28515625" style="1145" customWidth="1"/>
    <col min="9149" max="9149" width="15.85546875" style="1145" customWidth="1"/>
    <col min="9150" max="9152" width="12.28515625" style="1145" customWidth="1"/>
    <col min="9153" max="9153" width="14.85546875" style="1145" customWidth="1"/>
    <col min="9154" max="9156" width="12.28515625" style="1145" customWidth="1"/>
    <col min="9157" max="9157" width="13.7109375" style="1145" customWidth="1"/>
    <col min="9158" max="9159" width="12.28515625" style="1145" customWidth="1"/>
    <col min="9160" max="9160" width="18.140625" style="1145" customWidth="1"/>
    <col min="9161" max="9161" width="16.28515625" style="1145" customWidth="1"/>
    <col min="9162" max="9162" width="15" style="1145" customWidth="1"/>
    <col min="9163" max="9163" width="9.140625" style="1145"/>
    <col min="9164" max="9164" width="13.28515625" style="1145" bestFit="1" customWidth="1"/>
    <col min="9165" max="9236" width="9.140625" style="1145"/>
    <col min="9237" max="9237" width="3.7109375" style="1145" customWidth="1"/>
    <col min="9238" max="9238" width="17" style="1145" customWidth="1"/>
    <col min="9239" max="9239" width="13" style="1145" customWidth="1"/>
    <col min="9240" max="9240" width="18.7109375" style="1145" customWidth="1"/>
    <col min="9241" max="9241" width="14.140625" style="1145" customWidth="1"/>
    <col min="9242" max="9242" width="12.85546875" style="1145" customWidth="1"/>
    <col min="9243" max="9243" width="11.7109375" style="1145" customWidth="1"/>
    <col min="9244" max="9244" width="12.85546875" style="1145" customWidth="1"/>
    <col min="9245" max="9245" width="14.85546875" style="1145" customWidth="1"/>
    <col min="9246" max="9246" width="13" style="1145" customWidth="1"/>
    <col min="9247" max="9247" width="11.28515625" style="1145" customWidth="1"/>
    <col min="9248" max="9248" width="14.85546875" style="1145" customWidth="1"/>
    <col min="9249" max="9249" width="14.28515625" style="1145" customWidth="1"/>
    <col min="9250" max="9250" width="13.28515625" style="1145" customWidth="1"/>
    <col min="9251" max="9251" width="11.28515625" style="1145" customWidth="1"/>
    <col min="9252" max="9252" width="12.85546875" style="1145" customWidth="1"/>
    <col min="9253" max="9253" width="11.28515625" style="1145" customWidth="1"/>
    <col min="9254" max="9254" width="13.140625" style="1145" customWidth="1"/>
    <col min="9255" max="9255" width="12.140625" style="1145" customWidth="1"/>
    <col min="9256" max="9256" width="13.85546875" style="1145" customWidth="1"/>
    <col min="9257" max="9257" width="14" style="1145" customWidth="1"/>
    <col min="9258" max="9258" width="13.28515625" style="1145" customWidth="1"/>
    <col min="9259" max="9259" width="11.28515625" style="1145" customWidth="1"/>
    <col min="9260" max="9260" width="14.7109375" style="1145" bestFit="1" customWidth="1"/>
    <col min="9261" max="9261" width="13.28515625" style="1145" customWidth="1"/>
    <col min="9262" max="9263" width="14.28515625" style="1145" customWidth="1"/>
    <col min="9264" max="9266" width="13.140625" style="1145" customWidth="1"/>
    <col min="9267" max="9303" width="17.28515625" style="1145" customWidth="1"/>
    <col min="9304" max="9304" width="14.7109375" style="1145" bestFit="1" customWidth="1"/>
    <col min="9305" max="9305" width="13.7109375" style="1145" customWidth="1"/>
    <col min="9306" max="9306" width="15.28515625" style="1145" customWidth="1"/>
    <col min="9307" max="9307" width="13.140625" style="1145" customWidth="1"/>
    <col min="9308" max="9308" width="11.85546875" style="1145" customWidth="1"/>
    <col min="9309" max="9309" width="13.28515625" style="1145" customWidth="1"/>
    <col min="9310" max="9310" width="12.28515625" style="1145" customWidth="1"/>
    <col min="9311" max="9311" width="13" style="1145" bestFit="1" customWidth="1"/>
    <col min="9312" max="9312" width="13.28515625" style="1145" bestFit="1" customWidth="1"/>
    <col min="9313" max="9313" width="19.28515625" style="1145" customWidth="1"/>
    <col min="9314" max="9314" width="12.7109375" style="1145" bestFit="1" customWidth="1"/>
    <col min="9315" max="9315" width="13" style="1145" bestFit="1" customWidth="1"/>
    <col min="9316" max="9316" width="13.28515625" style="1145" bestFit="1" customWidth="1"/>
    <col min="9317" max="9317" width="16.28515625" style="1145" customWidth="1"/>
    <col min="9318" max="9318" width="13.140625" style="1145" customWidth="1"/>
    <col min="9319" max="9319" width="15.140625" style="1145" bestFit="1" customWidth="1"/>
    <col min="9320" max="9320" width="16.28515625" style="1145" bestFit="1" customWidth="1"/>
    <col min="9321" max="9321" width="14.28515625" style="1145" customWidth="1"/>
    <col min="9322" max="9322" width="13.28515625" style="1145" bestFit="1" customWidth="1"/>
    <col min="9323" max="9323" width="13" style="1145" bestFit="1" customWidth="1"/>
    <col min="9324" max="9331" width="13" style="1145" customWidth="1"/>
    <col min="9332" max="9332" width="13" style="1145" bestFit="1" customWidth="1"/>
    <col min="9333" max="9333" width="15.85546875" style="1145" customWidth="1"/>
    <col min="9334" max="9334" width="12.7109375" style="1145" bestFit="1" customWidth="1"/>
    <col min="9335" max="9336" width="13" style="1145" bestFit="1" customWidth="1"/>
    <col min="9337" max="9337" width="14.28515625" style="1145" customWidth="1"/>
    <col min="9338" max="9338" width="12.7109375" style="1145" bestFit="1" customWidth="1"/>
    <col min="9339" max="9340" width="13" style="1145" bestFit="1" customWidth="1"/>
    <col min="9341" max="9341" width="15.140625" style="1145" customWidth="1"/>
    <col min="9342" max="9344" width="13" style="1145" bestFit="1" customWidth="1"/>
    <col min="9345" max="9345" width="13.7109375" style="1145" customWidth="1"/>
    <col min="9346" max="9347" width="13" style="1145" bestFit="1" customWidth="1"/>
    <col min="9348" max="9348" width="13.140625" style="1145" customWidth="1"/>
    <col min="9349" max="9349" width="15.85546875" style="1145" customWidth="1"/>
    <col min="9350" max="9350" width="13" style="1145" customWidth="1"/>
    <col min="9351" max="9351" width="13" style="1145" bestFit="1" customWidth="1"/>
    <col min="9352" max="9352" width="21" style="1145" customWidth="1"/>
    <col min="9353" max="9353" width="15.7109375" style="1145" customWidth="1"/>
    <col min="9354" max="9354" width="13.28515625" style="1145" customWidth="1"/>
    <col min="9355" max="9355" width="13" style="1145" bestFit="1" customWidth="1"/>
    <col min="9356" max="9359" width="13" style="1145" customWidth="1"/>
    <col min="9360" max="9360" width="13.28515625" style="1145" bestFit="1" customWidth="1"/>
    <col min="9361" max="9361" width="14.28515625" style="1145" customWidth="1"/>
    <col min="9362" max="9362" width="13.28515625" style="1145" customWidth="1"/>
    <col min="9363" max="9367" width="12.28515625" style="1145" customWidth="1"/>
    <col min="9368" max="9368" width="13.28515625" style="1145" bestFit="1" customWidth="1"/>
    <col min="9369" max="9369" width="14" style="1145" customWidth="1"/>
    <col min="9370" max="9370" width="13.28515625" style="1145" bestFit="1" customWidth="1"/>
    <col min="9371" max="9371" width="13" style="1145" bestFit="1" customWidth="1"/>
    <col min="9372" max="9373" width="13.7109375" style="1145" customWidth="1"/>
    <col min="9374" max="9374" width="13.140625" style="1145" customWidth="1"/>
    <col min="9375" max="9375" width="12.28515625" style="1145" customWidth="1"/>
    <col min="9376" max="9376" width="13.28515625" style="1145" bestFit="1" customWidth="1"/>
    <col min="9377" max="9377" width="17" style="1145" customWidth="1"/>
    <col min="9378" max="9378" width="13.28515625" style="1145" bestFit="1" customWidth="1"/>
    <col min="9379" max="9379" width="13" style="1145" bestFit="1" customWidth="1"/>
    <col min="9380" max="9380" width="12.7109375" style="1145" bestFit="1" customWidth="1"/>
    <col min="9381" max="9381" width="14.7109375" style="1145" customWidth="1"/>
    <col min="9382" max="9382" width="11.85546875" style="1145" bestFit="1" customWidth="1"/>
    <col min="9383" max="9383" width="13" style="1145" bestFit="1" customWidth="1"/>
    <col min="9384" max="9384" width="15.140625" style="1145" bestFit="1" customWidth="1"/>
    <col min="9385" max="9385" width="14" style="1145" customWidth="1"/>
    <col min="9386" max="9386" width="12" style="1145" bestFit="1" customWidth="1"/>
    <col min="9387" max="9387" width="11.28515625" style="1145" customWidth="1"/>
    <col min="9388" max="9388" width="12.7109375" style="1145" bestFit="1" customWidth="1"/>
    <col min="9389" max="9389" width="11.28515625" style="1145" customWidth="1"/>
    <col min="9390" max="9391" width="13" style="1145" bestFit="1" customWidth="1"/>
    <col min="9392" max="9392" width="12.7109375" style="1145" bestFit="1" customWidth="1"/>
    <col min="9393" max="9393" width="18.28515625" style="1145" customWidth="1"/>
    <col min="9394" max="9394" width="12.28515625" style="1145" bestFit="1" customWidth="1"/>
    <col min="9395" max="9395" width="13" style="1145" bestFit="1" customWidth="1"/>
    <col min="9396" max="9396" width="13" style="1145" customWidth="1"/>
    <col min="9397" max="9397" width="14.28515625" style="1145" customWidth="1"/>
    <col min="9398" max="9399" width="13" style="1145" customWidth="1"/>
    <col min="9400" max="9400" width="13.28515625" style="1145" customWidth="1"/>
    <col min="9401" max="9401" width="15.7109375" style="1145" customWidth="1"/>
    <col min="9402" max="9402" width="12" style="1145" bestFit="1" customWidth="1"/>
    <col min="9403" max="9404" width="12.28515625" style="1145" customWidth="1"/>
    <col min="9405" max="9405" width="15.85546875" style="1145" customWidth="1"/>
    <col min="9406" max="9408" width="12.28515625" style="1145" customWidth="1"/>
    <col min="9409" max="9409" width="14.85546875" style="1145" customWidth="1"/>
    <col min="9410" max="9412" width="12.28515625" style="1145" customWidth="1"/>
    <col min="9413" max="9413" width="13.7109375" style="1145" customWidth="1"/>
    <col min="9414" max="9415" width="12.28515625" style="1145" customWidth="1"/>
    <col min="9416" max="9416" width="18.140625" style="1145" customWidth="1"/>
    <col min="9417" max="9417" width="16.28515625" style="1145" customWidth="1"/>
    <col min="9418" max="9418" width="15" style="1145" customWidth="1"/>
    <col min="9419" max="9419" width="9.140625" style="1145"/>
    <col min="9420" max="9420" width="13.28515625" style="1145" bestFit="1" customWidth="1"/>
    <col min="9421" max="9492" width="9.140625" style="1145"/>
    <col min="9493" max="9493" width="3.7109375" style="1145" customWidth="1"/>
    <col min="9494" max="9494" width="17" style="1145" customWidth="1"/>
    <col min="9495" max="9495" width="13" style="1145" customWidth="1"/>
    <col min="9496" max="9496" width="18.7109375" style="1145" customWidth="1"/>
    <col min="9497" max="9497" width="14.140625" style="1145" customWidth="1"/>
    <col min="9498" max="9498" width="12.85546875" style="1145" customWidth="1"/>
    <col min="9499" max="9499" width="11.7109375" style="1145" customWidth="1"/>
    <col min="9500" max="9500" width="12.85546875" style="1145" customWidth="1"/>
    <col min="9501" max="9501" width="14.85546875" style="1145" customWidth="1"/>
    <col min="9502" max="9502" width="13" style="1145" customWidth="1"/>
    <col min="9503" max="9503" width="11.28515625" style="1145" customWidth="1"/>
    <col min="9504" max="9504" width="14.85546875" style="1145" customWidth="1"/>
    <col min="9505" max="9505" width="14.28515625" style="1145" customWidth="1"/>
    <col min="9506" max="9506" width="13.28515625" style="1145" customWidth="1"/>
    <col min="9507" max="9507" width="11.28515625" style="1145" customWidth="1"/>
    <col min="9508" max="9508" width="12.85546875" style="1145" customWidth="1"/>
    <col min="9509" max="9509" width="11.28515625" style="1145" customWidth="1"/>
    <col min="9510" max="9510" width="13.140625" style="1145" customWidth="1"/>
    <col min="9511" max="9511" width="12.140625" style="1145" customWidth="1"/>
    <col min="9512" max="9512" width="13.85546875" style="1145" customWidth="1"/>
    <col min="9513" max="9513" width="14" style="1145" customWidth="1"/>
    <col min="9514" max="9514" width="13.28515625" style="1145" customWidth="1"/>
    <col min="9515" max="9515" width="11.28515625" style="1145" customWidth="1"/>
    <col min="9516" max="9516" width="14.7109375" style="1145" bestFit="1" customWidth="1"/>
    <col min="9517" max="9517" width="13.28515625" style="1145" customWidth="1"/>
    <col min="9518" max="9519" width="14.28515625" style="1145" customWidth="1"/>
    <col min="9520" max="9522" width="13.140625" style="1145" customWidth="1"/>
    <col min="9523" max="9559" width="17.28515625" style="1145" customWidth="1"/>
    <col min="9560" max="9560" width="14.7109375" style="1145" bestFit="1" customWidth="1"/>
    <col min="9561" max="9561" width="13.7109375" style="1145" customWidth="1"/>
    <col min="9562" max="9562" width="15.28515625" style="1145" customWidth="1"/>
    <col min="9563" max="9563" width="13.140625" style="1145" customWidth="1"/>
    <col min="9564" max="9564" width="11.85546875" style="1145" customWidth="1"/>
    <col min="9565" max="9565" width="13.28515625" style="1145" customWidth="1"/>
    <col min="9566" max="9566" width="12.28515625" style="1145" customWidth="1"/>
    <col min="9567" max="9567" width="13" style="1145" bestFit="1" customWidth="1"/>
    <col min="9568" max="9568" width="13.28515625" style="1145" bestFit="1" customWidth="1"/>
    <col min="9569" max="9569" width="19.28515625" style="1145" customWidth="1"/>
    <col min="9570" max="9570" width="12.7109375" style="1145" bestFit="1" customWidth="1"/>
    <col min="9571" max="9571" width="13" style="1145" bestFit="1" customWidth="1"/>
    <col min="9572" max="9572" width="13.28515625" style="1145" bestFit="1" customWidth="1"/>
    <col min="9573" max="9573" width="16.28515625" style="1145" customWidth="1"/>
    <col min="9574" max="9574" width="13.140625" style="1145" customWidth="1"/>
    <col min="9575" max="9575" width="15.140625" style="1145" bestFit="1" customWidth="1"/>
    <col min="9576" max="9576" width="16.28515625" style="1145" bestFit="1" customWidth="1"/>
    <col min="9577" max="9577" width="14.28515625" style="1145" customWidth="1"/>
    <col min="9578" max="9578" width="13.28515625" style="1145" bestFit="1" customWidth="1"/>
    <col min="9579" max="9579" width="13" style="1145" bestFit="1" customWidth="1"/>
    <col min="9580" max="9587" width="13" style="1145" customWidth="1"/>
    <col min="9588" max="9588" width="13" style="1145" bestFit="1" customWidth="1"/>
    <col min="9589" max="9589" width="15.85546875" style="1145" customWidth="1"/>
    <col min="9590" max="9590" width="12.7109375" style="1145" bestFit="1" customWidth="1"/>
    <col min="9591" max="9592" width="13" style="1145" bestFit="1" customWidth="1"/>
    <col min="9593" max="9593" width="14.28515625" style="1145" customWidth="1"/>
    <col min="9594" max="9594" width="12.7109375" style="1145" bestFit="1" customWidth="1"/>
    <col min="9595" max="9596" width="13" style="1145" bestFit="1" customWidth="1"/>
    <col min="9597" max="9597" width="15.140625" style="1145" customWidth="1"/>
    <col min="9598" max="9600" width="13" style="1145" bestFit="1" customWidth="1"/>
    <col min="9601" max="9601" width="13.7109375" style="1145" customWidth="1"/>
    <col min="9602" max="9603" width="13" style="1145" bestFit="1" customWidth="1"/>
    <col min="9604" max="9604" width="13.140625" style="1145" customWidth="1"/>
    <col min="9605" max="9605" width="15.85546875" style="1145" customWidth="1"/>
    <col min="9606" max="9606" width="13" style="1145" customWidth="1"/>
    <col min="9607" max="9607" width="13" style="1145" bestFit="1" customWidth="1"/>
    <col min="9608" max="9608" width="21" style="1145" customWidth="1"/>
    <col min="9609" max="9609" width="15.7109375" style="1145" customWidth="1"/>
    <col min="9610" max="9610" width="13.28515625" style="1145" customWidth="1"/>
    <col min="9611" max="9611" width="13" style="1145" bestFit="1" customWidth="1"/>
    <col min="9612" max="9615" width="13" style="1145" customWidth="1"/>
    <col min="9616" max="9616" width="13.28515625" style="1145" bestFit="1" customWidth="1"/>
    <col min="9617" max="9617" width="14.28515625" style="1145" customWidth="1"/>
    <col min="9618" max="9618" width="13.28515625" style="1145" customWidth="1"/>
    <col min="9619" max="9623" width="12.28515625" style="1145" customWidth="1"/>
    <col min="9624" max="9624" width="13.28515625" style="1145" bestFit="1" customWidth="1"/>
    <col min="9625" max="9625" width="14" style="1145" customWidth="1"/>
    <col min="9626" max="9626" width="13.28515625" style="1145" bestFit="1" customWidth="1"/>
    <col min="9627" max="9627" width="13" style="1145" bestFit="1" customWidth="1"/>
    <col min="9628" max="9629" width="13.7109375" style="1145" customWidth="1"/>
    <col min="9630" max="9630" width="13.140625" style="1145" customWidth="1"/>
    <col min="9631" max="9631" width="12.28515625" style="1145" customWidth="1"/>
    <col min="9632" max="9632" width="13.28515625" style="1145" bestFit="1" customWidth="1"/>
    <col min="9633" max="9633" width="17" style="1145" customWidth="1"/>
    <col min="9634" max="9634" width="13.28515625" style="1145" bestFit="1" customWidth="1"/>
    <col min="9635" max="9635" width="13" style="1145" bestFit="1" customWidth="1"/>
    <col min="9636" max="9636" width="12.7109375" style="1145" bestFit="1" customWidth="1"/>
    <col min="9637" max="9637" width="14.7109375" style="1145" customWidth="1"/>
    <col min="9638" max="9638" width="11.85546875" style="1145" bestFit="1" customWidth="1"/>
    <col min="9639" max="9639" width="13" style="1145" bestFit="1" customWidth="1"/>
    <col min="9640" max="9640" width="15.140625" style="1145" bestFit="1" customWidth="1"/>
    <col min="9641" max="9641" width="14" style="1145" customWidth="1"/>
    <col min="9642" max="9642" width="12" style="1145" bestFit="1" customWidth="1"/>
    <col min="9643" max="9643" width="11.28515625" style="1145" customWidth="1"/>
    <col min="9644" max="9644" width="12.7109375" style="1145" bestFit="1" customWidth="1"/>
    <col min="9645" max="9645" width="11.28515625" style="1145" customWidth="1"/>
    <col min="9646" max="9647" width="13" style="1145" bestFit="1" customWidth="1"/>
    <col min="9648" max="9648" width="12.7109375" style="1145" bestFit="1" customWidth="1"/>
    <col min="9649" max="9649" width="18.28515625" style="1145" customWidth="1"/>
    <col min="9650" max="9650" width="12.28515625" style="1145" bestFit="1" customWidth="1"/>
    <col min="9651" max="9651" width="13" style="1145" bestFit="1" customWidth="1"/>
    <col min="9652" max="9652" width="13" style="1145" customWidth="1"/>
    <col min="9653" max="9653" width="14.28515625" style="1145" customWidth="1"/>
    <col min="9654" max="9655" width="13" style="1145" customWidth="1"/>
    <col min="9656" max="9656" width="13.28515625" style="1145" customWidth="1"/>
    <col min="9657" max="9657" width="15.7109375" style="1145" customWidth="1"/>
    <col min="9658" max="9658" width="12" style="1145" bestFit="1" customWidth="1"/>
    <col min="9659" max="9660" width="12.28515625" style="1145" customWidth="1"/>
    <col min="9661" max="9661" width="15.85546875" style="1145" customWidth="1"/>
    <col min="9662" max="9664" width="12.28515625" style="1145" customWidth="1"/>
    <col min="9665" max="9665" width="14.85546875" style="1145" customWidth="1"/>
    <col min="9666" max="9668" width="12.28515625" style="1145" customWidth="1"/>
    <col min="9669" max="9669" width="13.7109375" style="1145" customWidth="1"/>
    <col min="9670" max="9671" width="12.28515625" style="1145" customWidth="1"/>
    <col min="9672" max="9672" width="18.140625" style="1145" customWidth="1"/>
    <col min="9673" max="9673" width="16.28515625" style="1145" customWidth="1"/>
    <col min="9674" max="9674" width="15" style="1145" customWidth="1"/>
    <col min="9675" max="9675" width="9.140625" style="1145"/>
    <col min="9676" max="9676" width="13.28515625" style="1145" bestFit="1" customWidth="1"/>
    <col min="9677" max="9748" width="9.140625" style="1145"/>
    <col min="9749" max="9749" width="3.7109375" style="1145" customWidth="1"/>
    <col min="9750" max="9750" width="17" style="1145" customWidth="1"/>
    <col min="9751" max="9751" width="13" style="1145" customWidth="1"/>
    <col min="9752" max="9752" width="18.7109375" style="1145" customWidth="1"/>
    <col min="9753" max="9753" width="14.140625" style="1145" customWidth="1"/>
    <col min="9754" max="9754" width="12.85546875" style="1145" customWidth="1"/>
    <col min="9755" max="9755" width="11.7109375" style="1145" customWidth="1"/>
    <col min="9756" max="9756" width="12.85546875" style="1145" customWidth="1"/>
    <col min="9757" max="9757" width="14.85546875" style="1145" customWidth="1"/>
    <col min="9758" max="9758" width="13" style="1145" customWidth="1"/>
    <col min="9759" max="9759" width="11.28515625" style="1145" customWidth="1"/>
    <col min="9760" max="9760" width="14.85546875" style="1145" customWidth="1"/>
    <col min="9761" max="9761" width="14.28515625" style="1145" customWidth="1"/>
    <col min="9762" max="9762" width="13.28515625" style="1145" customWidth="1"/>
    <col min="9763" max="9763" width="11.28515625" style="1145" customWidth="1"/>
    <col min="9764" max="9764" width="12.85546875" style="1145" customWidth="1"/>
    <col min="9765" max="9765" width="11.28515625" style="1145" customWidth="1"/>
    <col min="9766" max="9766" width="13.140625" style="1145" customWidth="1"/>
    <col min="9767" max="9767" width="12.140625" style="1145" customWidth="1"/>
    <col min="9768" max="9768" width="13.85546875" style="1145" customWidth="1"/>
    <col min="9769" max="9769" width="14" style="1145" customWidth="1"/>
    <col min="9770" max="9770" width="13.28515625" style="1145" customWidth="1"/>
    <col min="9771" max="9771" width="11.28515625" style="1145" customWidth="1"/>
    <col min="9772" max="9772" width="14.7109375" style="1145" bestFit="1" customWidth="1"/>
    <col min="9773" max="9773" width="13.28515625" style="1145" customWidth="1"/>
    <col min="9774" max="9775" width="14.28515625" style="1145" customWidth="1"/>
    <col min="9776" max="9778" width="13.140625" style="1145" customWidth="1"/>
    <col min="9779" max="9815" width="17.28515625" style="1145" customWidth="1"/>
    <col min="9816" max="9816" width="14.7109375" style="1145" bestFit="1" customWidth="1"/>
    <col min="9817" max="9817" width="13.7109375" style="1145" customWidth="1"/>
    <col min="9818" max="9818" width="15.28515625" style="1145" customWidth="1"/>
    <col min="9819" max="9819" width="13.140625" style="1145" customWidth="1"/>
    <col min="9820" max="9820" width="11.85546875" style="1145" customWidth="1"/>
    <col min="9821" max="9821" width="13.28515625" style="1145" customWidth="1"/>
    <col min="9822" max="9822" width="12.28515625" style="1145" customWidth="1"/>
    <col min="9823" max="9823" width="13" style="1145" bestFit="1" customWidth="1"/>
    <col min="9824" max="9824" width="13.28515625" style="1145" bestFit="1" customWidth="1"/>
    <col min="9825" max="9825" width="19.28515625" style="1145" customWidth="1"/>
    <col min="9826" max="9826" width="12.7109375" style="1145" bestFit="1" customWidth="1"/>
    <col min="9827" max="9827" width="13" style="1145" bestFit="1" customWidth="1"/>
    <col min="9828" max="9828" width="13.28515625" style="1145" bestFit="1" customWidth="1"/>
    <col min="9829" max="9829" width="16.28515625" style="1145" customWidth="1"/>
    <col min="9830" max="9830" width="13.140625" style="1145" customWidth="1"/>
    <col min="9831" max="9831" width="15.140625" style="1145" bestFit="1" customWidth="1"/>
    <col min="9832" max="9832" width="16.28515625" style="1145" bestFit="1" customWidth="1"/>
    <col min="9833" max="9833" width="14.28515625" style="1145" customWidth="1"/>
    <col min="9834" max="9834" width="13.28515625" style="1145" bestFit="1" customWidth="1"/>
    <col min="9835" max="9835" width="13" style="1145" bestFit="1" customWidth="1"/>
    <col min="9836" max="9843" width="13" style="1145" customWidth="1"/>
    <col min="9844" max="9844" width="13" style="1145" bestFit="1" customWidth="1"/>
    <col min="9845" max="9845" width="15.85546875" style="1145" customWidth="1"/>
    <col min="9846" max="9846" width="12.7109375" style="1145" bestFit="1" customWidth="1"/>
    <col min="9847" max="9848" width="13" style="1145" bestFit="1" customWidth="1"/>
    <col min="9849" max="9849" width="14.28515625" style="1145" customWidth="1"/>
    <col min="9850" max="9850" width="12.7109375" style="1145" bestFit="1" customWidth="1"/>
    <col min="9851" max="9852" width="13" style="1145" bestFit="1" customWidth="1"/>
    <col min="9853" max="9853" width="15.140625" style="1145" customWidth="1"/>
    <col min="9854" max="9856" width="13" style="1145" bestFit="1" customWidth="1"/>
    <col min="9857" max="9857" width="13.7109375" style="1145" customWidth="1"/>
    <col min="9858" max="9859" width="13" style="1145" bestFit="1" customWidth="1"/>
    <col min="9860" max="9860" width="13.140625" style="1145" customWidth="1"/>
    <col min="9861" max="9861" width="15.85546875" style="1145" customWidth="1"/>
    <col min="9862" max="9862" width="13" style="1145" customWidth="1"/>
    <col min="9863" max="9863" width="13" style="1145" bestFit="1" customWidth="1"/>
    <col min="9864" max="9864" width="21" style="1145" customWidth="1"/>
    <col min="9865" max="9865" width="15.7109375" style="1145" customWidth="1"/>
    <col min="9866" max="9866" width="13.28515625" style="1145" customWidth="1"/>
    <col min="9867" max="9867" width="13" style="1145" bestFit="1" customWidth="1"/>
    <col min="9868" max="9871" width="13" style="1145" customWidth="1"/>
    <col min="9872" max="9872" width="13.28515625" style="1145" bestFit="1" customWidth="1"/>
    <col min="9873" max="9873" width="14.28515625" style="1145" customWidth="1"/>
    <col min="9874" max="9874" width="13.28515625" style="1145" customWidth="1"/>
    <col min="9875" max="9879" width="12.28515625" style="1145" customWidth="1"/>
    <col min="9880" max="9880" width="13.28515625" style="1145" bestFit="1" customWidth="1"/>
    <col min="9881" max="9881" width="14" style="1145" customWidth="1"/>
    <col min="9882" max="9882" width="13.28515625" style="1145" bestFit="1" customWidth="1"/>
    <col min="9883" max="9883" width="13" style="1145" bestFit="1" customWidth="1"/>
    <col min="9884" max="9885" width="13.7109375" style="1145" customWidth="1"/>
    <col min="9886" max="9886" width="13.140625" style="1145" customWidth="1"/>
    <col min="9887" max="9887" width="12.28515625" style="1145" customWidth="1"/>
    <col min="9888" max="9888" width="13.28515625" style="1145" bestFit="1" customWidth="1"/>
    <col min="9889" max="9889" width="17" style="1145" customWidth="1"/>
    <col min="9890" max="9890" width="13.28515625" style="1145" bestFit="1" customWidth="1"/>
    <col min="9891" max="9891" width="13" style="1145" bestFit="1" customWidth="1"/>
    <col min="9892" max="9892" width="12.7109375" style="1145" bestFit="1" customWidth="1"/>
    <col min="9893" max="9893" width="14.7109375" style="1145" customWidth="1"/>
    <col min="9894" max="9894" width="11.85546875" style="1145" bestFit="1" customWidth="1"/>
    <col min="9895" max="9895" width="13" style="1145" bestFit="1" customWidth="1"/>
    <col min="9896" max="9896" width="15.140625" style="1145" bestFit="1" customWidth="1"/>
    <col min="9897" max="9897" width="14" style="1145" customWidth="1"/>
    <col min="9898" max="9898" width="12" style="1145" bestFit="1" customWidth="1"/>
    <col min="9899" max="9899" width="11.28515625" style="1145" customWidth="1"/>
    <col min="9900" max="9900" width="12.7109375" style="1145" bestFit="1" customWidth="1"/>
    <col min="9901" max="9901" width="11.28515625" style="1145" customWidth="1"/>
    <col min="9902" max="9903" width="13" style="1145" bestFit="1" customWidth="1"/>
    <col min="9904" max="9904" width="12.7109375" style="1145" bestFit="1" customWidth="1"/>
    <col min="9905" max="9905" width="18.28515625" style="1145" customWidth="1"/>
    <col min="9906" max="9906" width="12.28515625" style="1145" bestFit="1" customWidth="1"/>
    <col min="9907" max="9907" width="13" style="1145" bestFit="1" customWidth="1"/>
    <col min="9908" max="9908" width="13" style="1145" customWidth="1"/>
    <col min="9909" max="9909" width="14.28515625" style="1145" customWidth="1"/>
    <col min="9910" max="9911" width="13" style="1145" customWidth="1"/>
    <col min="9912" max="9912" width="13.28515625" style="1145" customWidth="1"/>
    <col min="9913" max="9913" width="15.7109375" style="1145" customWidth="1"/>
    <col min="9914" max="9914" width="12" style="1145" bestFit="1" customWidth="1"/>
    <col min="9915" max="9916" width="12.28515625" style="1145" customWidth="1"/>
    <col min="9917" max="9917" width="15.85546875" style="1145" customWidth="1"/>
    <col min="9918" max="9920" width="12.28515625" style="1145" customWidth="1"/>
    <col min="9921" max="9921" width="14.85546875" style="1145" customWidth="1"/>
    <col min="9922" max="9924" width="12.28515625" style="1145" customWidth="1"/>
    <col min="9925" max="9925" width="13.7109375" style="1145" customWidth="1"/>
    <col min="9926" max="9927" width="12.28515625" style="1145" customWidth="1"/>
    <col min="9928" max="9928" width="18.140625" style="1145" customWidth="1"/>
    <col min="9929" max="9929" width="16.28515625" style="1145" customWidth="1"/>
    <col min="9930" max="9930" width="15" style="1145" customWidth="1"/>
    <col min="9931" max="9931" width="9.140625" style="1145"/>
    <col min="9932" max="9932" width="13.28515625" style="1145" bestFit="1" customWidth="1"/>
    <col min="9933" max="10004" width="9.140625" style="1145"/>
    <col min="10005" max="10005" width="3.7109375" style="1145" customWidth="1"/>
    <col min="10006" max="10006" width="17" style="1145" customWidth="1"/>
    <col min="10007" max="10007" width="13" style="1145" customWidth="1"/>
    <col min="10008" max="10008" width="18.7109375" style="1145" customWidth="1"/>
    <col min="10009" max="10009" width="14.140625" style="1145" customWidth="1"/>
    <col min="10010" max="10010" width="12.85546875" style="1145" customWidth="1"/>
    <col min="10011" max="10011" width="11.7109375" style="1145" customWidth="1"/>
    <col min="10012" max="10012" width="12.85546875" style="1145" customWidth="1"/>
    <col min="10013" max="10013" width="14.85546875" style="1145" customWidth="1"/>
    <col min="10014" max="10014" width="13" style="1145" customWidth="1"/>
    <col min="10015" max="10015" width="11.28515625" style="1145" customWidth="1"/>
    <col min="10016" max="10016" width="14.85546875" style="1145" customWidth="1"/>
    <col min="10017" max="10017" width="14.28515625" style="1145" customWidth="1"/>
    <col min="10018" max="10018" width="13.28515625" style="1145" customWidth="1"/>
    <col min="10019" max="10019" width="11.28515625" style="1145" customWidth="1"/>
    <col min="10020" max="10020" width="12.85546875" style="1145" customWidth="1"/>
    <col min="10021" max="10021" width="11.28515625" style="1145" customWidth="1"/>
    <col min="10022" max="10022" width="13.140625" style="1145" customWidth="1"/>
    <col min="10023" max="10023" width="12.140625" style="1145" customWidth="1"/>
    <col min="10024" max="10024" width="13.85546875" style="1145" customWidth="1"/>
    <col min="10025" max="10025" width="14" style="1145" customWidth="1"/>
    <col min="10026" max="10026" width="13.28515625" style="1145" customWidth="1"/>
    <col min="10027" max="10027" width="11.28515625" style="1145" customWidth="1"/>
    <col min="10028" max="10028" width="14.7109375" style="1145" bestFit="1" customWidth="1"/>
    <col min="10029" max="10029" width="13.28515625" style="1145" customWidth="1"/>
    <col min="10030" max="10031" width="14.28515625" style="1145" customWidth="1"/>
    <col min="10032" max="10034" width="13.140625" style="1145" customWidth="1"/>
    <col min="10035" max="10071" width="17.28515625" style="1145" customWidth="1"/>
    <col min="10072" max="10072" width="14.7109375" style="1145" bestFit="1" customWidth="1"/>
    <col min="10073" max="10073" width="13.7109375" style="1145" customWidth="1"/>
    <col min="10074" max="10074" width="15.28515625" style="1145" customWidth="1"/>
    <col min="10075" max="10075" width="13.140625" style="1145" customWidth="1"/>
    <col min="10076" max="10076" width="11.85546875" style="1145" customWidth="1"/>
    <col min="10077" max="10077" width="13.28515625" style="1145" customWidth="1"/>
    <col min="10078" max="10078" width="12.28515625" style="1145" customWidth="1"/>
    <col min="10079" max="10079" width="13" style="1145" bestFit="1" customWidth="1"/>
    <col min="10080" max="10080" width="13.28515625" style="1145" bestFit="1" customWidth="1"/>
    <col min="10081" max="10081" width="19.28515625" style="1145" customWidth="1"/>
    <col min="10082" max="10082" width="12.7109375" style="1145" bestFit="1" customWidth="1"/>
    <col min="10083" max="10083" width="13" style="1145" bestFit="1" customWidth="1"/>
    <col min="10084" max="10084" width="13.28515625" style="1145" bestFit="1" customWidth="1"/>
    <col min="10085" max="10085" width="16.28515625" style="1145" customWidth="1"/>
    <col min="10086" max="10086" width="13.140625" style="1145" customWidth="1"/>
    <col min="10087" max="10087" width="15.140625" style="1145" bestFit="1" customWidth="1"/>
    <col min="10088" max="10088" width="16.28515625" style="1145" bestFit="1" customWidth="1"/>
    <col min="10089" max="10089" width="14.28515625" style="1145" customWidth="1"/>
    <col min="10090" max="10090" width="13.28515625" style="1145" bestFit="1" customWidth="1"/>
    <col min="10091" max="10091" width="13" style="1145" bestFit="1" customWidth="1"/>
    <col min="10092" max="10099" width="13" style="1145" customWidth="1"/>
    <col min="10100" max="10100" width="13" style="1145" bestFit="1" customWidth="1"/>
    <col min="10101" max="10101" width="15.85546875" style="1145" customWidth="1"/>
    <col min="10102" max="10102" width="12.7109375" style="1145" bestFit="1" customWidth="1"/>
    <col min="10103" max="10104" width="13" style="1145" bestFit="1" customWidth="1"/>
    <col min="10105" max="10105" width="14.28515625" style="1145" customWidth="1"/>
    <col min="10106" max="10106" width="12.7109375" style="1145" bestFit="1" customWidth="1"/>
    <col min="10107" max="10108" width="13" style="1145" bestFit="1" customWidth="1"/>
    <col min="10109" max="10109" width="15.140625" style="1145" customWidth="1"/>
    <col min="10110" max="10112" width="13" style="1145" bestFit="1" customWidth="1"/>
    <col min="10113" max="10113" width="13.7109375" style="1145" customWidth="1"/>
    <col min="10114" max="10115" width="13" style="1145" bestFit="1" customWidth="1"/>
    <col min="10116" max="10116" width="13.140625" style="1145" customWidth="1"/>
    <col min="10117" max="10117" width="15.85546875" style="1145" customWidth="1"/>
    <col min="10118" max="10118" width="13" style="1145" customWidth="1"/>
    <col min="10119" max="10119" width="13" style="1145" bestFit="1" customWidth="1"/>
    <col min="10120" max="10120" width="21" style="1145" customWidth="1"/>
    <col min="10121" max="10121" width="15.7109375" style="1145" customWidth="1"/>
    <col min="10122" max="10122" width="13.28515625" style="1145" customWidth="1"/>
    <col min="10123" max="10123" width="13" style="1145" bestFit="1" customWidth="1"/>
    <col min="10124" max="10127" width="13" style="1145" customWidth="1"/>
    <col min="10128" max="10128" width="13.28515625" style="1145" bestFit="1" customWidth="1"/>
    <col min="10129" max="10129" width="14.28515625" style="1145" customWidth="1"/>
    <col min="10130" max="10130" width="13.28515625" style="1145" customWidth="1"/>
    <col min="10131" max="10135" width="12.28515625" style="1145" customWidth="1"/>
    <col min="10136" max="10136" width="13.28515625" style="1145" bestFit="1" customWidth="1"/>
    <col min="10137" max="10137" width="14" style="1145" customWidth="1"/>
    <col min="10138" max="10138" width="13.28515625" style="1145" bestFit="1" customWidth="1"/>
    <col min="10139" max="10139" width="13" style="1145" bestFit="1" customWidth="1"/>
    <col min="10140" max="10141" width="13.7109375" style="1145" customWidth="1"/>
    <col min="10142" max="10142" width="13.140625" style="1145" customWidth="1"/>
    <col min="10143" max="10143" width="12.28515625" style="1145" customWidth="1"/>
    <col min="10144" max="10144" width="13.28515625" style="1145" bestFit="1" customWidth="1"/>
    <col min="10145" max="10145" width="17" style="1145" customWidth="1"/>
    <col min="10146" max="10146" width="13.28515625" style="1145" bestFit="1" customWidth="1"/>
    <col min="10147" max="10147" width="13" style="1145" bestFit="1" customWidth="1"/>
    <col min="10148" max="10148" width="12.7109375" style="1145" bestFit="1" customWidth="1"/>
    <col min="10149" max="10149" width="14.7109375" style="1145" customWidth="1"/>
    <col min="10150" max="10150" width="11.85546875" style="1145" bestFit="1" customWidth="1"/>
    <col min="10151" max="10151" width="13" style="1145" bestFit="1" customWidth="1"/>
    <col min="10152" max="10152" width="15.140625" style="1145" bestFit="1" customWidth="1"/>
    <col min="10153" max="10153" width="14" style="1145" customWidth="1"/>
    <col min="10154" max="10154" width="12" style="1145" bestFit="1" customWidth="1"/>
    <col min="10155" max="10155" width="11.28515625" style="1145" customWidth="1"/>
    <col min="10156" max="10156" width="12.7109375" style="1145" bestFit="1" customWidth="1"/>
    <col min="10157" max="10157" width="11.28515625" style="1145" customWidth="1"/>
    <col min="10158" max="10159" width="13" style="1145" bestFit="1" customWidth="1"/>
    <col min="10160" max="10160" width="12.7109375" style="1145" bestFit="1" customWidth="1"/>
    <col min="10161" max="10161" width="18.28515625" style="1145" customWidth="1"/>
    <col min="10162" max="10162" width="12.28515625" style="1145" bestFit="1" customWidth="1"/>
    <col min="10163" max="10163" width="13" style="1145" bestFit="1" customWidth="1"/>
    <col min="10164" max="10164" width="13" style="1145" customWidth="1"/>
    <col min="10165" max="10165" width="14.28515625" style="1145" customWidth="1"/>
    <col min="10166" max="10167" width="13" style="1145" customWidth="1"/>
    <col min="10168" max="10168" width="13.28515625" style="1145" customWidth="1"/>
    <col min="10169" max="10169" width="15.7109375" style="1145" customWidth="1"/>
    <col min="10170" max="10170" width="12" style="1145" bestFit="1" customWidth="1"/>
    <col min="10171" max="10172" width="12.28515625" style="1145" customWidth="1"/>
    <col min="10173" max="10173" width="15.85546875" style="1145" customWidth="1"/>
    <col min="10174" max="10176" width="12.28515625" style="1145" customWidth="1"/>
    <col min="10177" max="10177" width="14.85546875" style="1145" customWidth="1"/>
    <col min="10178" max="10180" width="12.28515625" style="1145" customWidth="1"/>
    <col min="10181" max="10181" width="13.7109375" style="1145" customWidth="1"/>
    <col min="10182" max="10183" width="12.28515625" style="1145" customWidth="1"/>
    <col min="10184" max="10184" width="18.140625" style="1145" customWidth="1"/>
    <col min="10185" max="10185" width="16.28515625" style="1145" customWidth="1"/>
    <col min="10186" max="10186" width="15" style="1145" customWidth="1"/>
    <col min="10187" max="10187" width="9.140625" style="1145"/>
    <col min="10188" max="10188" width="13.28515625" style="1145" bestFit="1" customWidth="1"/>
    <col min="10189" max="10260" width="9.140625" style="1145"/>
    <col min="10261" max="10261" width="3.7109375" style="1145" customWidth="1"/>
    <col min="10262" max="10262" width="17" style="1145" customWidth="1"/>
    <col min="10263" max="10263" width="13" style="1145" customWidth="1"/>
    <col min="10264" max="10264" width="18.7109375" style="1145" customWidth="1"/>
    <col min="10265" max="10265" width="14.140625" style="1145" customWidth="1"/>
    <col min="10266" max="10266" width="12.85546875" style="1145" customWidth="1"/>
    <col min="10267" max="10267" width="11.7109375" style="1145" customWidth="1"/>
    <col min="10268" max="10268" width="12.85546875" style="1145" customWidth="1"/>
    <col min="10269" max="10269" width="14.85546875" style="1145" customWidth="1"/>
    <col min="10270" max="10270" width="13" style="1145" customWidth="1"/>
    <col min="10271" max="10271" width="11.28515625" style="1145" customWidth="1"/>
    <col min="10272" max="10272" width="14.85546875" style="1145" customWidth="1"/>
    <col min="10273" max="10273" width="14.28515625" style="1145" customWidth="1"/>
    <col min="10274" max="10274" width="13.28515625" style="1145" customWidth="1"/>
    <col min="10275" max="10275" width="11.28515625" style="1145" customWidth="1"/>
    <col min="10276" max="10276" width="12.85546875" style="1145" customWidth="1"/>
    <col min="10277" max="10277" width="11.28515625" style="1145" customWidth="1"/>
    <col min="10278" max="10278" width="13.140625" style="1145" customWidth="1"/>
    <col min="10279" max="10279" width="12.140625" style="1145" customWidth="1"/>
    <col min="10280" max="10280" width="13.85546875" style="1145" customWidth="1"/>
    <col min="10281" max="10281" width="14" style="1145" customWidth="1"/>
    <col min="10282" max="10282" width="13.28515625" style="1145" customWidth="1"/>
    <col min="10283" max="10283" width="11.28515625" style="1145" customWidth="1"/>
    <col min="10284" max="10284" width="14.7109375" style="1145" bestFit="1" customWidth="1"/>
    <col min="10285" max="10285" width="13.28515625" style="1145" customWidth="1"/>
    <col min="10286" max="10287" width="14.28515625" style="1145" customWidth="1"/>
    <col min="10288" max="10290" width="13.140625" style="1145" customWidth="1"/>
    <col min="10291" max="10327" width="17.28515625" style="1145" customWidth="1"/>
    <col min="10328" max="10328" width="14.7109375" style="1145" bestFit="1" customWidth="1"/>
    <col min="10329" max="10329" width="13.7109375" style="1145" customWidth="1"/>
    <col min="10330" max="10330" width="15.28515625" style="1145" customWidth="1"/>
    <col min="10331" max="10331" width="13.140625" style="1145" customWidth="1"/>
    <col min="10332" max="10332" width="11.85546875" style="1145" customWidth="1"/>
    <col min="10333" max="10333" width="13.28515625" style="1145" customWidth="1"/>
    <col min="10334" max="10334" width="12.28515625" style="1145" customWidth="1"/>
    <col min="10335" max="10335" width="13" style="1145" bestFit="1" customWidth="1"/>
    <col min="10336" max="10336" width="13.28515625" style="1145" bestFit="1" customWidth="1"/>
    <col min="10337" max="10337" width="19.28515625" style="1145" customWidth="1"/>
    <col min="10338" max="10338" width="12.7109375" style="1145" bestFit="1" customWidth="1"/>
    <col min="10339" max="10339" width="13" style="1145" bestFit="1" customWidth="1"/>
    <col min="10340" max="10340" width="13.28515625" style="1145" bestFit="1" customWidth="1"/>
    <col min="10341" max="10341" width="16.28515625" style="1145" customWidth="1"/>
    <col min="10342" max="10342" width="13.140625" style="1145" customWidth="1"/>
    <col min="10343" max="10343" width="15.140625" style="1145" bestFit="1" customWidth="1"/>
    <col min="10344" max="10344" width="16.28515625" style="1145" bestFit="1" customWidth="1"/>
    <col min="10345" max="10345" width="14.28515625" style="1145" customWidth="1"/>
    <col min="10346" max="10346" width="13.28515625" style="1145" bestFit="1" customWidth="1"/>
    <col min="10347" max="10347" width="13" style="1145" bestFit="1" customWidth="1"/>
    <col min="10348" max="10355" width="13" style="1145" customWidth="1"/>
    <col min="10356" max="10356" width="13" style="1145" bestFit="1" customWidth="1"/>
    <col min="10357" max="10357" width="15.85546875" style="1145" customWidth="1"/>
    <col min="10358" max="10358" width="12.7109375" style="1145" bestFit="1" customWidth="1"/>
    <col min="10359" max="10360" width="13" style="1145" bestFit="1" customWidth="1"/>
    <col min="10361" max="10361" width="14.28515625" style="1145" customWidth="1"/>
    <col min="10362" max="10362" width="12.7109375" style="1145" bestFit="1" customWidth="1"/>
    <col min="10363" max="10364" width="13" style="1145" bestFit="1" customWidth="1"/>
    <col min="10365" max="10365" width="15.140625" style="1145" customWidth="1"/>
    <col min="10366" max="10368" width="13" style="1145" bestFit="1" customWidth="1"/>
    <col min="10369" max="10369" width="13.7109375" style="1145" customWidth="1"/>
    <col min="10370" max="10371" width="13" style="1145" bestFit="1" customWidth="1"/>
    <col min="10372" max="10372" width="13.140625" style="1145" customWidth="1"/>
    <col min="10373" max="10373" width="15.85546875" style="1145" customWidth="1"/>
    <col min="10374" max="10374" width="13" style="1145" customWidth="1"/>
    <col min="10375" max="10375" width="13" style="1145" bestFit="1" customWidth="1"/>
    <col min="10376" max="10376" width="21" style="1145" customWidth="1"/>
    <col min="10377" max="10377" width="15.7109375" style="1145" customWidth="1"/>
    <col min="10378" max="10378" width="13.28515625" style="1145" customWidth="1"/>
    <col min="10379" max="10379" width="13" style="1145" bestFit="1" customWidth="1"/>
    <col min="10380" max="10383" width="13" style="1145" customWidth="1"/>
    <col min="10384" max="10384" width="13.28515625" style="1145" bestFit="1" customWidth="1"/>
    <col min="10385" max="10385" width="14.28515625" style="1145" customWidth="1"/>
    <col min="10386" max="10386" width="13.28515625" style="1145" customWidth="1"/>
    <col min="10387" max="10391" width="12.28515625" style="1145" customWidth="1"/>
    <col min="10392" max="10392" width="13.28515625" style="1145" bestFit="1" customWidth="1"/>
    <col min="10393" max="10393" width="14" style="1145" customWidth="1"/>
    <col min="10394" max="10394" width="13.28515625" style="1145" bestFit="1" customWidth="1"/>
    <col min="10395" max="10395" width="13" style="1145" bestFit="1" customWidth="1"/>
    <col min="10396" max="10397" width="13.7109375" style="1145" customWidth="1"/>
    <col min="10398" max="10398" width="13.140625" style="1145" customWidth="1"/>
    <col min="10399" max="10399" width="12.28515625" style="1145" customWidth="1"/>
    <col min="10400" max="10400" width="13.28515625" style="1145" bestFit="1" customWidth="1"/>
    <col min="10401" max="10401" width="17" style="1145" customWidth="1"/>
    <col min="10402" max="10402" width="13.28515625" style="1145" bestFit="1" customWidth="1"/>
    <col min="10403" max="10403" width="13" style="1145" bestFit="1" customWidth="1"/>
    <col min="10404" max="10404" width="12.7109375" style="1145" bestFit="1" customWidth="1"/>
    <col min="10405" max="10405" width="14.7109375" style="1145" customWidth="1"/>
    <col min="10406" max="10406" width="11.85546875" style="1145" bestFit="1" customWidth="1"/>
    <col min="10407" max="10407" width="13" style="1145" bestFit="1" customWidth="1"/>
    <col min="10408" max="10408" width="15.140625" style="1145" bestFit="1" customWidth="1"/>
    <col min="10409" max="10409" width="14" style="1145" customWidth="1"/>
    <col min="10410" max="10410" width="12" style="1145" bestFit="1" customWidth="1"/>
    <col min="10411" max="10411" width="11.28515625" style="1145" customWidth="1"/>
    <col min="10412" max="10412" width="12.7109375" style="1145" bestFit="1" customWidth="1"/>
    <col min="10413" max="10413" width="11.28515625" style="1145" customWidth="1"/>
    <col min="10414" max="10415" width="13" style="1145" bestFit="1" customWidth="1"/>
    <col min="10416" max="10416" width="12.7109375" style="1145" bestFit="1" customWidth="1"/>
    <col min="10417" max="10417" width="18.28515625" style="1145" customWidth="1"/>
    <col min="10418" max="10418" width="12.28515625" style="1145" bestFit="1" customWidth="1"/>
    <col min="10419" max="10419" width="13" style="1145" bestFit="1" customWidth="1"/>
    <col min="10420" max="10420" width="13" style="1145" customWidth="1"/>
    <col min="10421" max="10421" width="14.28515625" style="1145" customWidth="1"/>
    <col min="10422" max="10423" width="13" style="1145" customWidth="1"/>
    <col min="10424" max="10424" width="13.28515625" style="1145" customWidth="1"/>
    <col min="10425" max="10425" width="15.7109375" style="1145" customWidth="1"/>
    <col min="10426" max="10426" width="12" style="1145" bestFit="1" customWidth="1"/>
    <col min="10427" max="10428" width="12.28515625" style="1145" customWidth="1"/>
    <col min="10429" max="10429" width="15.85546875" style="1145" customWidth="1"/>
    <col min="10430" max="10432" width="12.28515625" style="1145" customWidth="1"/>
    <col min="10433" max="10433" width="14.85546875" style="1145" customWidth="1"/>
    <col min="10434" max="10436" width="12.28515625" style="1145" customWidth="1"/>
    <col min="10437" max="10437" width="13.7109375" style="1145" customWidth="1"/>
    <col min="10438" max="10439" width="12.28515625" style="1145" customWidth="1"/>
    <col min="10440" max="10440" width="18.140625" style="1145" customWidth="1"/>
    <col min="10441" max="10441" width="16.28515625" style="1145" customWidth="1"/>
    <col min="10442" max="10442" width="15" style="1145" customWidth="1"/>
    <col min="10443" max="10443" width="9.140625" style="1145"/>
    <col min="10444" max="10444" width="13.28515625" style="1145" bestFit="1" customWidth="1"/>
    <col min="10445" max="10516" width="9.140625" style="1145"/>
    <col min="10517" max="10517" width="3.7109375" style="1145" customWidth="1"/>
    <col min="10518" max="10518" width="17" style="1145" customWidth="1"/>
    <col min="10519" max="10519" width="13" style="1145" customWidth="1"/>
    <col min="10520" max="10520" width="18.7109375" style="1145" customWidth="1"/>
    <col min="10521" max="10521" width="14.140625" style="1145" customWidth="1"/>
    <col min="10522" max="10522" width="12.85546875" style="1145" customWidth="1"/>
    <col min="10523" max="10523" width="11.7109375" style="1145" customWidth="1"/>
    <col min="10524" max="10524" width="12.85546875" style="1145" customWidth="1"/>
    <col min="10525" max="10525" width="14.85546875" style="1145" customWidth="1"/>
    <col min="10526" max="10526" width="13" style="1145" customWidth="1"/>
    <col min="10527" max="10527" width="11.28515625" style="1145" customWidth="1"/>
    <col min="10528" max="10528" width="14.85546875" style="1145" customWidth="1"/>
    <col min="10529" max="10529" width="14.28515625" style="1145" customWidth="1"/>
    <col min="10530" max="10530" width="13.28515625" style="1145" customWidth="1"/>
    <col min="10531" max="10531" width="11.28515625" style="1145" customWidth="1"/>
    <col min="10532" max="10532" width="12.85546875" style="1145" customWidth="1"/>
    <col min="10533" max="10533" width="11.28515625" style="1145" customWidth="1"/>
    <col min="10534" max="10534" width="13.140625" style="1145" customWidth="1"/>
    <col min="10535" max="10535" width="12.140625" style="1145" customWidth="1"/>
    <col min="10536" max="10536" width="13.85546875" style="1145" customWidth="1"/>
    <col min="10537" max="10537" width="14" style="1145" customWidth="1"/>
    <col min="10538" max="10538" width="13.28515625" style="1145" customWidth="1"/>
    <col min="10539" max="10539" width="11.28515625" style="1145" customWidth="1"/>
    <col min="10540" max="10540" width="14.7109375" style="1145" bestFit="1" customWidth="1"/>
    <col min="10541" max="10541" width="13.28515625" style="1145" customWidth="1"/>
    <col min="10542" max="10543" width="14.28515625" style="1145" customWidth="1"/>
    <col min="10544" max="10546" width="13.140625" style="1145" customWidth="1"/>
    <col min="10547" max="10583" width="17.28515625" style="1145" customWidth="1"/>
    <col min="10584" max="10584" width="14.7109375" style="1145" bestFit="1" customWidth="1"/>
    <col min="10585" max="10585" width="13.7109375" style="1145" customWidth="1"/>
    <col min="10586" max="10586" width="15.28515625" style="1145" customWidth="1"/>
    <col min="10587" max="10587" width="13.140625" style="1145" customWidth="1"/>
    <col min="10588" max="10588" width="11.85546875" style="1145" customWidth="1"/>
    <col min="10589" max="10589" width="13.28515625" style="1145" customWidth="1"/>
    <col min="10590" max="10590" width="12.28515625" style="1145" customWidth="1"/>
    <col min="10591" max="10591" width="13" style="1145" bestFit="1" customWidth="1"/>
    <col min="10592" max="10592" width="13.28515625" style="1145" bestFit="1" customWidth="1"/>
    <col min="10593" max="10593" width="19.28515625" style="1145" customWidth="1"/>
    <col min="10594" max="10594" width="12.7109375" style="1145" bestFit="1" customWidth="1"/>
    <col min="10595" max="10595" width="13" style="1145" bestFit="1" customWidth="1"/>
    <col min="10596" max="10596" width="13.28515625" style="1145" bestFit="1" customWidth="1"/>
    <col min="10597" max="10597" width="16.28515625" style="1145" customWidth="1"/>
    <col min="10598" max="10598" width="13.140625" style="1145" customWidth="1"/>
    <col min="10599" max="10599" width="15.140625" style="1145" bestFit="1" customWidth="1"/>
    <col min="10600" max="10600" width="16.28515625" style="1145" bestFit="1" customWidth="1"/>
    <col min="10601" max="10601" width="14.28515625" style="1145" customWidth="1"/>
    <col min="10602" max="10602" width="13.28515625" style="1145" bestFit="1" customWidth="1"/>
    <col min="10603" max="10603" width="13" style="1145" bestFit="1" customWidth="1"/>
    <col min="10604" max="10611" width="13" style="1145" customWidth="1"/>
    <col min="10612" max="10612" width="13" style="1145" bestFit="1" customWidth="1"/>
    <col min="10613" max="10613" width="15.85546875" style="1145" customWidth="1"/>
    <col min="10614" max="10614" width="12.7109375" style="1145" bestFit="1" customWidth="1"/>
    <col min="10615" max="10616" width="13" style="1145" bestFit="1" customWidth="1"/>
    <col min="10617" max="10617" width="14.28515625" style="1145" customWidth="1"/>
    <col min="10618" max="10618" width="12.7109375" style="1145" bestFit="1" customWidth="1"/>
    <col min="10619" max="10620" width="13" style="1145" bestFit="1" customWidth="1"/>
    <col min="10621" max="10621" width="15.140625" style="1145" customWidth="1"/>
    <col min="10622" max="10624" width="13" style="1145" bestFit="1" customWidth="1"/>
    <col min="10625" max="10625" width="13.7109375" style="1145" customWidth="1"/>
    <col min="10626" max="10627" width="13" style="1145" bestFit="1" customWidth="1"/>
    <col min="10628" max="10628" width="13.140625" style="1145" customWidth="1"/>
    <col min="10629" max="10629" width="15.85546875" style="1145" customWidth="1"/>
    <col min="10630" max="10630" width="13" style="1145" customWidth="1"/>
    <col min="10631" max="10631" width="13" style="1145" bestFit="1" customWidth="1"/>
    <col min="10632" max="10632" width="21" style="1145" customWidth="1"/>
    <col min="10633" max="10633" width="15.7109375" style="1145" customWidth="1"/>
    <col min="10634" max="10634" width="13.28515625" style="1145" customWidth="1"/>
    <col min="10635" max="10635" width="13" style="1145" bestFit="1" customWidth="1"/>
    <col min="10636" max="10639" width="13" style="1145" customWidth="1"/>
    <col min="10640" max="10640" width="13.28515625" style="1145" bestFit="1" customWidth="1"/>
    <col min="10641" max="10641" width="14.28515625" style="1145" customWidth="1"/>
    <col min="10642" max="10642" width="13.28515625" style="1145" customWidth="1"/>
    <col min="10643" max="10647" width="12.28515625" style="1145" customWidth="1"/>
    <col min="10648" max="10648" width="13.28515625" style="1145" bestFit="1" customWidth="1"/>
    <col min="10649" max="10649" width="14" style="1145" customWidth="1"/>
    <col min="10650" max="10650" width="13.28515625" style="1145" bestFit="1" customWidth="1"/>
    <col min="10651" max="10651" width="13" style="1145" bestFit="1" customWidth="1"/>
    <col min="10652" max="10653" width="13.7109375" style="1145" customWidth="1"/>
    <col min="10654" max="10654" width="13.140625" style="1145" customWidth="1"/>
    <col min="10655" max="10655" width="12.28515625" style="1145" customWidth="1"/>
    <col min="10656" max="10656" width="13.28515625" style="1145" bestFit="1" customWidth="1"/>
    <col min="10657" max="10657" width="17" style="1145" customWidth="1"/>
    <col min="10658" max="10658" width="13.28515625" style="1145" bestFit="1" customWidth="1"/>
    <col min="10659" max="10659" width="13" style="1145" bestFit="1" customWidth="1"/>
    <col min="10660" max="10660" width="12.7109375" style="1145" bestFit="1" customWidth="1"/>
    <col min="10661" max="10661" width="14.7109375" style="1145" customWidth="1"/>
    <col min="10662" max="10662" width="11.85546875" style="1145" bestFit="1" customWidth="1"/>
    <col min="10663" max="10663" width="13" style="1145" bestFit="1" customWidth="1"/>
    <col min="10664" max="10664" width="15.140625" style="1145" bestFit="1" customWidth="1"/>
    <col min="10665" max="10665" width="14" style="1145" customWidth="1"/>
    <col min="10666" max="10666" width="12" style="1145" bestFit="1" customWidth="1"/>
    <col min="10667" max="10667" width="11.28515625" style="1145" customWidth="1"/>
    <col min="10668" max="10668" width="12.7109375" style="1145" bestFit="1" customWidth="1"/>
    <col min="10669" max="10669" width="11.28515625" style="1145" customWidth="1"/>
    <col min="10670" max="10671" width="13" style="1145" bestFit="1" customWidth="1"/>
    <col min="10672" max="10672" width="12.7109375" style="1145" bestFit="1" customWidth="1"/>
    <col min="10673" max="10673" width="18.28515625" style="1145" customWidth="1"/>
    <col min="10674" max="10674" width="12.28515625" style="1145" bestFit="1" customWidth="1"/>
    <col min="10675" max="10675" width="13" style="1145" bestFit="1" customWidth="1"/>
    <col min="10676" max="10676" width="13" style="1145" customWidth="1"/>
    <col min="10677" max="10677" width="14.28515625" style="1145" customWidth="1"/>
    <col min="10678" max="10679" width="13" style="1145" customWidth="1"/>
    <col min="10680" max="10680" width="13.28515625" style="1145" customWidth="1"/>
    <col min="10681" max="10681" width="15.7109375" style="1145" customWidth="1"/>
    <col min="10682" max="10682" width="12" style="1145" bestFit="1" customWidth="1"/>
    <col min="10683" max="10684" width="12.28515625" style="1145" customWidth="1"/>
    <col min="10685" max="10685" width="15.85546875" style="1145" customWidth="1"/>
    <col min="10686" max="10688" width="12.28515625" style="1145" customWidth="1"/>
    <col min="10689" max="10689" width="14.85546875" style="1145" customWidth="1"/>
    <col min="10690" max="10692" width="12.28515625" style="1145" customWidth="1"/>
    <col min="10693" max="10693" width="13.7109375" style="1145" customWidth="1"/>
    <col min="10694" max="10695" width="12.28515625" style="1145" customWidth="1"/>
    <col min="10696" max="10696" width="18.140625" style="1145" customWidth="1"/>
    <col min="10697" max="10697" width="16.28515625" style="1145" customWidth="1"/>
    <col min="10698" max="10698" width="15" style="1145" customWidth="1"/>
    <col min="10699" max="10699" width="9.140625" style="1145"/>
    <col min="10700" max="10700" width="13.28515625" style="1145" bestFit="1" customWidth="1"/>
    <col min="10701" max="10772" width="9.140625" style="1145"/>
    <col min="10773" max="10773" width="3.7109375" style="1145" customWidth="1"/>
    <col min="10774" max="10774" width="17" style="1145" customWidth="1"/>
    <col min="10775" max="10775" width="13" style="1145" customWidth="1"/>
    <col min="10776" max="10776" width="18.7109375" style="1145" customWidth="1"/>
    <col min="10777" max="10777" width="14.140625" style="1145" customWidth="1"/>
    <col min="10778" max="10778" width="12.85546875" style="1145" customWidth="1"/>
    <col min="10779" max="10779" width="11.7109375" style="1145" customWidth="1"/>
    <col min="10780" max="10780" width="12.85546875" style="1145" customWidth="1"/>
    <col min="10781" max="10781" width="14.85546875" style="1145" customWidth="1"/>
    <col min="10782" max="10782" width="13" style="1145" customWidth="1"/>
    <col min="10783" max="10783" width="11.28515625" style="1145" customWidth="1"/>
    <col min="10784" max="10784" width="14.85546875" style="1145" customWidth="1"/>
    <col min="10785" max="10785" width="14.28515625" style="1145" customWidth="1"/>
    <col min="10786" max="10786" width="13.28515625" style="1145" customWidth="1"/>
    <col min="10787" max="10787" width="11.28515625" style="1145" customWidth="1"/>
    <col min="10788" max="10788" width="12.85546875" style="1145" customWidth="1"/>
    <col min="10789" max="10789" width="11.28515625" style="1145" customWidth="1"/>
    <col min="10790" max="10790" width="13.140625" style="1145" customWidth="1"/>
    <col min="10791" max="10791" width="12.140625" style="1145" customWidth="1"/>
    <col min="10792" max="10792" width="13.85546875" style="1145" customWidth="1"/>
    <col min="10793" max="10793" width="14" style="1145" customWidth="1"/>
    <col min="10794" max="10794" width="13.28515625" style="1145" customWidth="1"/>
    <col min="10795" max="10795" width="11.28515625" style="1145" customWidth="1"/>
    <col min="10796" max="10796" width="14.7109375" style="1145" bestFit="1" customWidth="1"/>
    <col min="10797" max="10797" width="13.28515625" style="1145" customWidth="1"/>
    <col min="10798" max="10799" width="14.28515625" style="1145" customWidth="1"/>
    <col min="10800" max="10802" width="13.140625" style="1145" customWidth="1"/>
    <col min="10803" max="10839" width="17.28515625" style="1145" customWidth="1"/>
    <col min="10840" max="10840" width="14.7109375" style="1145" bestFit="1" customWidth="1"/>
    <col min="10841" max="10841" width="13.7109375" style="1145" customWidth="1"/>
    <col min="10842" max="10842" width="15.28515625" style="1145" customWidth="1"/>
    <col min="10843" max="10843" width="13.140625" style="1145" customWidth="1"/>
    <col min="10844" max="10844" width="11.85546875" style="1145" customWidth="1"/>
    <col min="10845" max="10845" width="13.28515625" style="1145" customWidth="1"/>
    <col min="10846" max="10846" width="12.28515625" style="1145" customWidth="1"/>
    <col min="10847" max="10847" width="13" style="1145" bestFit="1" customWidth="1"/>
    <col min="10848" max="10848" width="13.28515625" style="1145" bestFit="1" customWidth="1"/>
    <col min="10849" max="10849" width="19.28515625" style="1145" customWidth="1"/>
    <col min="10850" max="10850" width="12.7109375" style="1145" bestFit="1" customWidth="1"/>
    <col min="10851" max="10851" width="13" style="1145" bestFit="1" customWidth="1"/>
    <col min="10852" max="10852" width="13.28515625" style="1145" bestFit="1" customWidth="1"/>
    <col min="10853" max="10853" width="16.28515625" style="1145" customWidth="1"/>
    <col min="10854" max="10854" width="13.140625" style="1145" customWidth="1"/>
    <col min="10855" max="10855" width="15.140625" style="1145" bestFit="1" customWidth="1"/>
    <col min="10856" max="10856" width="16.28515625" style="1145" bestFit="1" customWidth="1"/>
    <col min="10857" max="10857" width="14.28515625" style="1145" customWidth="1"/>
    <col min="10858" max="10858" width="13.28515625" style="1145" bestFit="1" customWidth="1"/>
    <col min="10859" max="10859" width="13" style="1145" bestFit="1" customWidth="1"/>
    <col min="10860" max="10867" width="13" style="1145" customWidth="1"/>
    <col min="10868" max="10868" width="13" style="1145" bestFit="1" customWidth="1"/>
    <col min="10869" max="10869" width="15.85546875" style="1145" customWidth="1"/>
    <col min="10870" max="10870" width="12.7109375" style="1145" bestFit="1" customWidth="1"/>
    <col min="10871" max="10872" width="13" style="1145" bestFit="1" customWidth="1"/>
    <col min="10873" max="10873" width="14.28515625" style="1145" customWidth="1"/>
    <col min="10874" max="10874" width="12.7109375" style="1145" bestFit="1" customWidth="1"/>
    <col min="10875" max="10876" width="13" style="1145" bestFit="1" customWidth="1"/>
    <col min="10877" max="10877" width="15.140625" style="1145" customWidth="1"/>
    <col min="10878" max="10880" width="13" style="1145" bestFit="1" customWidth="1"/>
    <col min="10881" max="10881" width="13.7109375" style="1145" customWidth="1"/>
    <col min="10882" max="10883" width="13" style="1145" bestFit="1" customWidth="1"/>
    <col min="10884" max="10884" width="13.140625" style="1145" customWidth="1"/>
    <col min="10885" max="10885" width="15.85546875" style="1145" customWidth="1"/>
    <col min="10886" max="10886" width="13" style="1145" customWidth="1"/>
    <col min="10887" max="10887" width="13" style="1145" bestFit="1" customWidth="1"/>
    <col min="10888" max="10888" width="21" style="1145" customWidth="1"/>
    <col min="10889" max="10889" width="15.7109375" style="1145" customWidth="1"/>
    <col min="10890" max="10890" width="13.28515625" style="1145" customWidth="1"/>
    <col min="10891" max="10891" width="13" style="1145" bestFit="1" customWidth="1"/>
    <col min="10892" max="10895" width="13" style="1145" customWidth="1"/>
    <col min="10896" max="10896" width="13.28515625" style="1145" bestFit="1" customWidth="1"/>
    <col min="10897" max="10897" width="14.28515625" style="1145" customWidth="1"/>
    <col min="10898" max="10898" width="13.28515625" style="1145" customWidth="1"/>
    <col min="10899" max="10903" width="12.28515625" style="1145" customWidth="1"/>
    <col min="10904" max="10904" width="13.28515625" style="1145" bestFit="1" customWidth="1"/>
    <col min="10905" max="10905" width="14" style="1145" customWidth="1"/>
    <col min="10906" max="10906" width="13.28515625" style="1145" bestFit="1" customWidth="1"/>
    <col min="10907" max="10907" width="13" style="1145" bestFit="1" customWidth="1"/>
    <col min="10908" max="10909" width="13.7109375" style="1145" customWidth="1"/>
    <col min="10910" max="10910" width="13.140625" style="1145" customWidth="1"/>
    <col min="10911" max="10911" width="12.28515625" style="1145" customWidth="1"/>
    <col min="10912" max="10912" width="13.28515625" style="1145" bestFit="1" customWidth="1"/>
    <col min="10913" max="10913" width="17" style="1145" customWidth="1"/>
    <col min="10914" max="10914" width="13.28515625" style="1145" bestFit="1" customWidth="1"/>
    <col min="10915" max="10915" width="13" style="1145" bestFit="1" customWidth="1"/>
    <col min="10916" max="10916" width="12.7109375" style="1145" bestFit="1" customWidth="1"/>
    <col min="10917" max="10917" width="14.7109375" style="1145" customWidth="1"/>
    <col min="10918" max="10918" width="11.85546875" style="1145" bestFit="1" customWidth="1"/>
    <col min="10919" max="10919" width="13" style="1145" bestFit="1" customWidth="1"/>
    <col min="10920" max="10920" width="15.140625" style="1145" bestFit="1" customWidth="1"/>
    <col min="10921" max="10921" width="14" style="1145" customWidth="1"/>
    <col min="10922" max="10922" width="12" style="1145" bestFit="1" customWidth="1"/>
    <col min="10923" max="10923" width="11.28515625" style="1145" customWidth="1"/>
    <col min="10924" max="10924" width="12.7109375" style="1145" bestFit="1" customWidth="1"/>
    <col min="10925" max="10925" width="11.28515625" style="1145" customWidth="1"/>
    <col min="10926" max="10927" width="13" style="1145" bestFit="1" customWidth="1"/>
    <col min="10928" max="10928" width="12.7109375" style="1145" bestFit="1" customWidth="1"/>
    <col min="10929" max="10929" width="18.28515625" style="1145" customWidth="1"/>
    <col min="10930" max="10930" width="12.28515625" style="1145" bestFit="1" customWidth="1"/>
    <col min="10931" max="10931" width="13" style="1145" bestFit="1" customWidth="1"/>
    <col min="10932" max="10932" width="13" style="1145" customWidth="1"/>
    <col min="10933" max="10933" width="14.28515625" style="1145" customWidth="1"/>
    <col min="10934" max="10935" width="13" style="1145" customWidth="1"/>
    <col min="10936" max="10936" width="13.28515625" style="1145" customWidth="1"/>
    <col min="10937" max="10937" width="15.7109375" style="1145" customWidth="1"/>
    <col min="10938" max="10938" width="12" style="1145" bestFit="1" customWidth="1"/>
    <col min="10939" max="10940" width="12.28515625" style="1145" customWidth="1"/>
    <col min="10941" max="10941" width="15.85546875" style="1145" customWidth="1"/>
    <col min="10942" max="10944" width="12.28515625" style="1145" customWidth="1"/>
    <col min="10945" max="10945" width="14.85546875" style="1145" customWidth="1"/>
    <col min="10946" max="10948" width="12.28515625" style="1145" customWidth="1"/>
    <col min="10949" max="10949" width="13.7109375" style="1145" customWidth="1"/>
    <col min="10950" max="10951" width="12.28515625" style="1145" customWidth="1"/>
    <col min="10952" max="10952" width="18.140625" style="1145" customWidth="1"/>
    <col min="10953" max="10953" width="16.28515625" style="1145" customWidth="1"/>
    <col min="10954" max="10954" width="15" style="1145" customWidth="1"/>
    <col min="10955" max="10955" width="9.140625" style="1145"/>
    <col min="10956" max="10956" width="13.28515625" style="1145" bestFit="1" customWidth="1"/>
    <col min="10957" max="11028" width="9.140625" style="1145"/>
    <col min="11029" max="11029" width="3.7109375" style="1145" customWidth="1"/>
    <col min="11030" max="11030" width="17" style="1145" customWidth="1"/>
    <col min="11031" max="11031" width="13" style="1145" customWidth="1"/>
    <col min="11032" max="11032" width="18.7109375" style="1145" customWidth="1"/>
    <col min="11033" max="11033" width="14.140625" style="1145" customWidth="1"/>
    <col min="11034" max="11034" width="12.85546875" style="1145" customWidth="1"/>
    <col min="11035" max="11035" width="11.7109375" style="1145" customWidth="1"/>
    <col min="11036" max="11036" width="12.85546875" style="1145" customWidth="1"/>
    <col min="11037" max="11037" width="14.85546875" style="1145" customWidth="1"/>
    <col min="11038" max="11038" width="13" style="1145" customWidth="1"/>
    <col min="11039" max="11039" width="11.28515625" style="1145" customWidth="1"/>
    <col min="11040" max="11040" width="14.85546875" style="1145" customWidth="1"/>
    <col min="11041" max="11041" width="14.28515625" style="1145" customWidth="1"/>
    <col min="11042" max="11042" width="13.28515625" style="1145" customWidth="1"/>
    <col min="11043" max="11043" width="11.28515625" style="1145" customWidth="1"/>
    <col min="11044" max="11044" width="12.85546875" style="1145" customWidth="1"/>
    <col min="11045" max="11045" width="11.28515625" style="1145" customWidth="1"/>
    <col min="11046" max="11046" width="13.140625" style="1145" customWidth="1"/>
    <col min="11047" max="11047" width="12.140625" style="1145" customWidth="1"/>
    <col min="11048" max="11048" width="13.85546875" style="1145" customWidth="1"/>
    <col min="11049" max="11049" width="14" style="1145" customWidth="1"/>
    <col min="11050" max="11050" width="13.28515625" style="1145" customWidth="1"/>
    <col min="11051" max="11051" width="11.28515625" style="1145" customWidth="1"/>
    <col min="11052" max="11052" width="14.7109375" style="1145" bestFit="1" customWidth="1"/>
    <col min="11053" max="11053" width="13.28515625" style="1145" customWidth="1"/>
    <col min="11054" max="11055" width="14.28515625" style="1145" customWidth="1"/>
    <col min="11056" max="11058" width="13.140625" style="1145" customWidth="1"/>
    <col min="11059" max="11095" width="17.28515625" style="1145" customWidth="1"/>
    <col min="11096" max="11096" width="14.7109375" style="1145" bestFit="1" customWidth="1"/>
    <col min="11097" max="11097" width="13.7109375" style="1145" customWidth="1"/>
    <col min="11098" max="11098" width="15.28515625" style="1145" customWidth="1"/>
    <col min="11099" max="11099" width="13.140625" style="1145" customWidth="1"/>
    <col min="11100" max="11100" width="11.85546875" style="1145" customWidth="1"/>
    <col min="11101" max="11101" width="13.28515625" style="1145" customWidth="1"/>
    <col min="11102" max="11102" width="12.28515625" style="1145" customWidth="1"/>
    <col min="11103" max="11103" width="13" style="1145" bestFit="1" customWidth="1"/>
    <col min="11104" max="11104" width="13.28515625" style="1145" bestFit="1" customWidth="1"/>
    <col min="11105" max="11105" width="19.28515625" style="1145" customWidth="1"/>
    <col min="11106" max="11106" width="12.7109375" style="1145" bestFit="1" customWidth="1"/>
    <col min="11107" max="11107" width="13" style="1145" bestFit="1" customWidth="1"/>
    <col min="11108" max="11108" width="13.28515625" style="1145" bestFit="1" customWidth="1"/>
    <col min="11109" max="11109" width="16.28515625" style="1145" customWidth="1"/>
    <col min="11110" max="11110" width="13.140625" style="1145" customWidth="1"/>
    <col min="11111" max="11111" width="15.140625" style="1145" bestFit="1" customWidth="1"/>
    <col min="11112" max="11112" width="16.28515625" style="1145" bestFit="1" customWidth="1"/>
    <col min="11113" max="11113" width="14.28515625" style="1145" customWidth="1"/>
    <col min="11114" max="11114" width="13.28515625" style="1145" bestFit="1" customWidth="1"/>
    <col min="11115" max="11115" width="13" style="1145" bestFit="1" customWidth="1"/>
    <col min="11116" max="11123" width="13" style="1145" customWidth="1"/>
    <col min="11124" max="11124" width="13" style="1145" bestFit="1" customWidth="1"/>
    <col min="11125" max="11125" width="15.85546875" style="1145" customWidth="1"/>
    <col min="11126" max="11126" width="12.7109375" style="1145" bestFit="1" customWidth="1"/>
    <col min="11127" max="11128" width="13" style="1145" bestFit="1" customWidth="1"/>
    <col min="11129" max="11129" width="14.28515625" style="1145" customWidth="1"/>
    <col min="11130" max="11130" width="12.7109375" style="1145" bestFit="1" customWidth="1"/>
    <col min="11131" max="11132" width="13" style="1145" bestFit="1" customWidth="1"/>
    <col min="11133" max="11133" width="15.140625" style="1145" customWidth="1"/>
    <col min="11134" max="11136" width="13" style="1145" bestFit="1" customWidth="1"/>
    <col min="11137" max="11137" width="13.7109375" style="1145" customWidth="1"/>
    <col min="11138" max="11139" width="13" style="1145" bestFit="1" customWidth="1"/>
    <col min="11140" max="11140" width="13.140625" style="1145" customWidth="1"/>
    <col min="11141" max="11141" width="15.85546875" style="1145" customWidth="1"/>
    <col min="11142" max="11142" width="13" style="1145" customWidth="1"/>
    <col min="11143" max="11143" width="13" style="1145" bestFit="1" customWidth="1"/>
    <col min="11144" max="11144" width="21" style="1145" customWidth="1"/>
    <col min="11145" max="11145" width="15.7109375" style="1145" customWidth="1"/>
    <col min="11146" max="11146" width="13.28515625" style="1145" customWidth="1"/>
    <col min="11147" max="11147" width="13" style="1145" bestFit="1" customWidth="1"/>
    <col min="11148" max="11151" width="13" style="1145" customWidth="1"/>
    <col min="11152" max="11152" width="13.28515625" style="1145" bestFit="1" customWidth="1"/>
    <col min="11153" max="11153" width="14.28515625" style="1145" customWidth="1"/>
    <col min="11154" max="11154" width="13.28515625" style="1145" customWidth="1"/>
    <col min="11155" max="11159" width="12.28515625" style="1145" customWidth="1"/>
    <col min="11160" max="11160" width="13.28515625" style="1145" bestFit="1" customWidth="1"/>
    <col min="11161" max="11161" width="14" style="1145" customWidth="1"/>
    <col min="11162" max="11162" width="13.28515625" style="1145" bestFit="1" customWidth="1"/>
    <col min="11163" max="11163" width="13" style="1145" bestFit="1" customWidth="1"/>
    <col min="11164" max="11165" width="13.7109375" style="1145" customWidth="1"/>
    <col min="11166" max="11166" width="13.140625" style="1145" customWidth="1"/>
    <col min="11167" max="11167" width="12.28515625" style="1145" customWidth="1"/>
    <col min="11168" max="11168" width="13.28515625" style="1145" bestFit="1" customWidth="1"/>
    <col min="11169" max="11169" width="17" style="1145" customWidth="1"/>
    <col min="11170" max="11170" width="13.28515625" style="1145" bestFit="1" customWidth="1"/>
    <col min="11171" max="11171" width="13" style="1145" bestFit="1" customWidth="1"/>
    <col min="11172" max="11172" width="12.7109375" style="1145" bestFit="1" customWidth="1"/>
    <col min="11173" max="11173" width="14.7109375" style="1145" customWidth="1"/>
    <col min="11174" max="11174" width="11.85546875" style="1145" bestFit="1" customWidth="1"/>
    <col min="11175" max="11175" width="13" style="1145" bestFit="1" customWidth="1"/>
    <col min="11176" max="11176" width="15.140625" style="1145" bestFit="1" customWidth="1"/>
    <col min="11177" max="11177" width="14" style="1145" customWidth="1"/>
    <col min="11178" max="11178" width="12" style="1145" bestFit="1" customWidth="1"/>
    <col min="11179" max="11179" width="11.28515625" style="1145" customWidth="1"/>
    <col min="11180" max="11180" width="12.7109375" style="1145" bestFit="1" customWidth="1"/>
    <col min="11181" max="11181" width="11.28515625" style="1145" customWidth="1"/>
    <col min="11182" max="11183" width="13" style="1145" bestFit="1" customWidth="1"/>
    <col min="11184" max="11184" width="12.7109375" style="1145" bestFit="1" customWidth="1"/>
    <col min="11185" max="11185" width="18.28515625" style="1145" customWidth="1"/>
    <col min="11186" max="11186" width="12.28515625" style="1145" bestFit="1" customWidth="1"/>
    <col min="11187" max="11187" width="13" style="1145" bestFit="1" customWidth="1"/>
    <col min="11188" max="11188" width="13" style="1145" customWidth="1"/>
    <col min="11189" max="11189" width="14.28515625" style="1145" customWidth="1"/>
    <col min="11190" max="11191" width="13" style="1145" customWidth="1"/>
    <col min="11192" max="11192" width="13.28515625" style="1145" customWidth="1"/>
    <col min="11193" max="11193" width="15.7109375" style="1145" customWidth="1"/>
    <col min="11194" max="11194" width="12" style="1145" bestFit="1" customWidth="1"/>
    <col min="11195" max="11196" width="12.28515625" style="1145" customWidth="1"/>
    <col min="11197" max="11197" width="15.85546875" style="1145" customWidth="1"/>
    <col min="11198" max="11200" width="12.28515625" style="1145" customWidth="1"/>
    <col min="11201" max="11201" width="14.85546875" style="1145" customWidth="1"/>
    <col min="11202" max="11204" width="12.28515625" style="1145" customWidth="1"/>
    <col min="11205" max="11205" width="13.7109375" style="1145" customWidth="1"/>
    <col min="11206" max="11207" width="12.28515625" style="1145" customWidth="1"/>
    <col min="11208" max="11208" width="18.140625" style="1145" customWidth="1"/>
    <col min="11209" max="11209" width="16.28515625" style="1145" customWidth="1"/>
    <col min="11210" max="11210" width="15" style="1145" customWidth="1"/>
    <col min="11211" max="11211" width="9.140625" style="1145"/>
    <col min="11212" max="11212" width="13.28515625" style="1145" bestFit="1" customWidth="1"/>
    <col min="11213" max="11284" width="9.140625" style="1145"/>
    <col min="11285" max="11285" width="3.7109375" style="1145" customWidth="1"/>
    <col min="11286" max="11286" width="17" style="1145" customWidth="1"/>
    <col min="11287" max="11287" width="13" style="1145" customWidth="1"/>
    <col min="11288" max="11288" width="18.7109375" style="1145" customWidth="1"/>
    <col min="11289" max="11289" width="14.140625" style="1145" customWidth="1"/>
    <col min="11290" max="11290" width="12.85546875" style="1145" customWidth="1"/>
    <col min="11291" max="11291" width="11.7109375" style="1145" customWidth="1"/>
    <col min="11292" max="11292" width="12.85546875" style="1145" customWidth="1"/>
    <col min="11293" max="11293" width="14.85546875" style="1145" customWidth="1"/>
    <col min="11294" max="11294" width="13" style="1145" customWidth="1"/>
    <col min="11295" max="11295" width="11.28515625" style="1145" customWidth="1"/>
    <col min="11296" max="11296" width="14.85546875" style="1145" customWidth="1"/>
    <col min="11297" max="11297" width="14.28515625" style="1145" customWidth="1"/>
    <col min="11298" max="11298" width="13.28515625" style="1145" customWidth="1"/>
    <col min="11299" max="11299" width="11.28515625" style="1145" customWidth="1"/>
    <col min="11300" max="11300" width="12.85546875" style="1145" customWidth="1"/>
    <col min="11301" max="11301" width="11.28515625" style="1145" customWidth="1"/>
    <col min="11302" max="11302" width="13.140625" style="1145" customWidth="1"/>
    <col min="11303" max="11303" width="12.140625" style="1145" customWidth="1"/>
    <col min="11304" max="11304" width="13.85546875" style="1145" customWidth="1"/>
    <col min="11305" max="11305" width="14" style="1145" customWidth="1"/>
    <col min="11306" max="11306" width="13.28515625" style="1145" customWidth="1"/>
    <col min="11307" max="11307" width="11.28515625" style="1145" customWidth="1"/>
    <col min="11308" max="11308" width="14.7109375" style="1145" bestFit="1" customWidth="1"/>
    <col min="11309" max="11309" width="13.28515625" style="1145" customWidth="1"/>
    <col min="11310" max="11311" width="14.28515625" style="1145" customWidth="1"/>
    <col min="11312" max="11314" width="13.140625" style="1145" customWidth="1"/>
    <col min="11315" max="11351" width="17.28515625" style="1145" customWidth="1"/>
    <col min="11352" max="11352" width="14.7109375" style="1145" bestFit="1" customWidth="1"/>
    <col min="11353" max="11353" width="13.7109375" style="1145" customWidth="1"/>
    <col min="11354" max="11354" width="15.28515625" style="1145" customWidth="1"/>
    <col min="11355" max="11355" width="13.140625" style="1145" customWidth="1"/>
    <col min="11356" max="11356" width="11.85546875" style="1145" customWidth="1"/>
    <col min="11357" max="11357" width="13.28515625" style="1145" customWidth="1"/>
    <col min="11358" max="11358" width="12.28515625" style="1145" customWidth="1"/>
    <col min="11359" max="11359" width="13" style="1145" bestFit="1" customWidth="1"/>
    <col min="11360" max="11360" width="13.28515625" style="1145" bestFit="1" customWidth="1"/>
    <col min="11361" max="11361" width="19.28515625" style="1145" customWidth="1"/>
    <col min="11362" max="11362" width="12.7109375" style="1145" bestFit="1" customWidth="1"/>
    <col min="11363" max="11363" width="13" style="1145" bestFit="1" customWidth="1"/>
    <col min="11364" max="11364" width="13.28515625" style="1145" bestFit="1" customWidth="1"/>
    <col min="11365" max="11365" width="16.28515625" style="1145" customWidth="1"/>
    <col min="11366" max="11366" width="13.140625" style="1145" customWidth="1"/>
    <col min="11367" max="11367" width="15.140625" style="1145" bestFit="1" customWidth="1"/>
    <col min="11368" max="11368" width="16.28515625" style="1145" bestFit="1" customWidth="1"/>
    <col min="11369" max="11369" width="14.28515625" style="1145" customWidth="1"/>
    <col min="11370" max="11370" width="13.28515625" style="1145" bestFit="1" customWidth="1"/>
    <col min="11371" max="11371" width="13" style="1145" bestFit="1" customWidth="1"/>
    <col min="11372" max="11379" width="13" style="1145" customWidth="1"/>
    <col min="11380" max="11380" width="13" style="1145" bestFit="1" customWidth="1"/>
    <col min="11381" max="11381" width="15.85546875" style="1145" customWidth="1"/>
    <col min="11382" max="11382" width="12.7109375" style="1145" bestFit="1" customWidth="1"/>
    <col min="11383" max="11384" width="13" style="1145" bestFit="1" customWidth="1"/>
    <col min="11385" max="11385" width="14.28515625" style="1145" customWidth="1"/>
    <col min="11386" max="11386" width="12.7109375" style="1145" bestFit="1" customWidth="1"/>
    <col min="11387" max="11388" width="13" style="1145" bestFit="1" customWidth="1"/>
    <col min="11389" max="11389" width="15.140625" style="1145" customWidth="1"/>
    <col min="11390" max="11392" width="13" style="1145" bestFit="1" customWidth="1"/>
    <col min="11393" max="11393" width="13.7109375" style="1145" customWidth="1"/>
    <col min="11394" max="11395" width="13" style="1145" bestFit="1" customWidth="1"/>
    <col min="11396" max="11396" width="13.140625" style="1145" customWidth="1"/>
    <col min="11397" max="11397" width="15.85546875" style="1145" customWidth="1"/>
    <col min="11398" max="11398" width="13" style="1145" customWidth="1"/>
    <col min="11399" max="11399" width="13" style="1145" bestFit="1" customWidth="1"/>
    <col min="11400" max="11400" width="21" style="1145" customWidth="1"/>
    <col min="11401" max="11401" width="15.7109375" style="1145" customWidth="1"/>
    <col min="11402" max="11402" width="13.28515625" style="1145" customWidth="1"/>
    <col min="11403" max="11403" width="13" style="1145" bestFit="1" customWidth="1"/>
    <col min="11404" max="11407" width="13" style="1145" customWidth="1"/>
    <col min="11408" max="11408" width="13.28515625" style="1145" bestFit="1" customWidth="1"/>
    <col min="11409" max="11409" width="14.28515625" style="1145" customWidth="1"/>
    <col min="11410" max="11410" width="13.28515625" style="1145" customWidth="1"/>
    <col min="11411" max="11415" width="12.28515625" style="1145" customWidth="1"/>
    <col min="11416" max="11416" width="13.28515625" style="1145" bestFit="1" customWidth="1"/>
    <col min="11417" max="11417" width="14" style="1145" customWidth="1"/>
    <col min="11418" max="11418" width="13.28515625" style="1145" bestFit="1" customWidth="1"/>
    <col min="11419" max="11419" width="13" style="1145" bestFit="1" customWidth="1"/>
    <col min="11420" max="11421" width="13.7109375" style="1145" customWidth="1"/>
    <col min="11422" max="11422" width="13.140625" style="1145" customWidth="1"/>
    <col min="11423" max="11423" width="12.28515625" style="1145" customWidth="1"/>
    <col min="11424" max="11424" width="13.28515625" style="1145" bestFit="1" customWidth="1"/>
    <col min="11425" max="11425" width="17" style="1145" customWidth="1"/>
    <col min="11426" max="11426" width="13.28515625" style="1145" bestFit="1" customWidth="1"/>
    <col min="11427" max="11427" width="13" style="1145" bestFit="1" customWidth="1"/>
    <col min="11428" max="11428" width="12.7109375" style="1145" bestFit="1" customWidth="1"/>
    <col min="11429" max="11429" width="14.7109375" style="1145" customWidth="1"/>
    <col min="11430" max="11430" width="11.85546875" style="1145" bestFit="1" customWidth="1"/>
    <col min="11431" max="11431" width="13" style="1145" bestFit="1" customWidth="1"/>
    <col min="11432" max="11432" width="15.140625" style="1145" bestFit="1" customWidth="1"/>
    <col min="11433" max="11433" width="14" style="1145" customWidth="1"/>
    <col min="11434" max="11434" width="12" style="1145" bestFit="1" customWidth="1"/>
    <col min="11435" max="11435" width="11.28515625" style="1145" customWidth="1"/>
    <col min="11436" max="11436" width="12.7109375" style="1145" bestFit="1" customWidth="1"/>
    <col min="11437" max="11437" width="11.28515625" style="1145" customWidth="1"/>
    <col min="11438" max="11439" width="13" style="1145" bestFit="1" customWidth="1"/>
    <col min="11440" max="11440" width="12.7109375" style="1145" bestFit="1" customWidth="1"/>
    <col min="11441" max="11441" width="18.28515625" style="1145" customWidth="1"/>
    <col min="11442" max="11442" width="12.28515625" style="1145" bestFit="1" customWidth="1"/>
    <col min="11443" max="11443" width="13" style="1145" bestFit="1" customWidth="1"/>
    <col min="11444" max="11444" width="13" style="1145" customWidth="1"/>
    <col min="11445" max="11445" width="14.28515625" style="1145" customWidth="1"/>
    <col min="11446" max="11447" width="13" style="1145" customWidth="1"/>
    <col min="11448" max="11448" width="13.28515625" style="1145" customWidth="1"/>
    <col min="11449" max="11449" width="15.7109375" style="1145" customWidth="1"/>
    <col min="11450" max="11450" width="12" style="1145" bestFit="1" customWidth="1"/>
    <col min="11451" max="11452" width="12.28515625" style="1145" customWidth="1"/>
    <col min="11453" max="11453" width="15.85546875" style="1145" customWidth="1"/>
    <col min="11454" max="11456" width="12.28515625" style="1145" customWidth="1"/>
    <col min="11457" max="11457" width="14.85546875" style="1145" customWidth="1"/>
    <col min="11458" max="11460" width="12.28515625" style="1145" customWidth="1"/>
    <col min="11461" max="11461" width="13.7109375" style="1145" customWidth="1"/>
    <col min="11462" max="11463" width="12.28515625" style="1145" customWidth="1"/>
    <col min="11464" max="11464" width="18.140625" style="1145" customWidth="1"/>
    <col min="11465" max="11465" width="16.28515625" style="1145" customWidth="1"/>
    <col min="11466" max="11466" width="15" style="1145" customWidth="1"/>
    <col min="11467" max="11467" width="9.140625" style="1145"/>
    <col min="11468" max="11468" width="13.28515625" style="1145" bestFit="1" customWidth="1"/>
    <col min="11469" max="11540" width="9.140625" style="1145"/>
    <col min="11541" max="11541" width="3.7109375" style="1145" customWidth="1"/>
    <col min="11542" max="11542" width="17" style="1145" customWidth="1"/>
    <col min="11543" max="11543" width="13" style="1145" customWidth="1"/>
    <col min="11544" max="11544" width="18.7109375" style="1145" customWidth="1"/>
    <col min="11545" max="11545" width="14.140625" style="1145" customWidth="1"/>
    <col min="11546" max="11546" width="12.85546875" style="1145" customWidth="1"/>
    <col min="11547" max="11547" width="11.7109375" style="1145" customWidth="1"/>
    <col min="11548" max="11548" width="12.85546875" style="1145" customWidth="1"/>
    <col min="11549" max="11549" width="14.85546875" style="1145" customWidth="1"/>
    <col min="11550" max="11550" width="13" style="1145" customWidth="1"/>
    <col min="11551" max="11551" width="11.28515625" style="1145" customWidth="1"/>
    <col min="11552" max="11552" width="14.85546875" style="1145" customWidth="1"/>
    <col min="11553" max="11553" width="14.28515625" style="1145" customWidth="1"/>
    <col min="11554" max="11554" width="13.28515625" style="1145" customWidth="1"/>
    <col min="11555" max="11555" width="11.28515625" style="1145" customWidth="1"/>
    <col min="11556" max="11556" width="12.85546875" style="1145" customWidth="1"/>
    <col min="11557" max="11557" width="11.28515625" style="1145" customWidth="1"/>
    <col min="11558" max="11558" width="13.140625" style="1145" customWidth="1"/>
    <col min="11559" max="11559" width="12.140625" style="1145" customWidth="1"/>
    <col min="11560" max="11560" width="13.85546875" style="1145" customWidth="1"/>
    <col min="11561" max="11561" width="14" style="1145" customWidth="1"/>
    <col min="11562" max="11562" width="13.28515625" style="1145" customWidth="1"/>
    <col min="11563" max="11563" width="11.28515625" style="1145" customWidth="1"/>
    <col min="11564" max="11564" width="14.7109375" style="1145" bestFit="1" customWidth="1"/>
    <col min="11565" max="11565" width="13.28515625" style="1145" customWidth="1"/>
    <col min="11566" max="11567" width="14.28515625" style="1145" customWidth="1"/>
    <col min="11568" max="11570" width="13.140625" style="1145" customWidth="1"/>
    <col min="11571" max="11607" width="17.28515625" style="1145" customWidth="1"/>
    <col min="11608" max="11608" width="14.7109375" style="1145" bestFit="1" customWidth="1"/>
    <col min="11609" max="11609" width="13.7109375" style="1145" customWidth="1"/>
    <col min="11610" max="11610" width="15.28515625" style="1145" customWidth="1"/>
    <col min="11611" max="11611" width="13.140625" style="1145" customWidth="1"/>
    <col min="11612" max="11612" width="11.85546875" style="1145" customWidth="1"/>
    <col min="11613" max="11613" width="13.28515625" style="1145" customWidth="1"/>
    <col min="11614" max="11614" width="12.28515625" style="1145" customWidth="1"/>
    <col min="11615" max="11615" width="13" style="1145" bestFit="1" customWidth="1"/>
    <col min="11616" max="11616" width="13.28515625" style="1145" bestFit="1" customWidth="1"/>
    <col min="11617" max="11617" width="19.28515625" style="1145" customWidth="1"/>
    <col min="11618" max="11618" width="12.7109375" style="1145" bestFit="1" customWidth="1"/>
    <col min="11619" max="11619" width="13" style="1145" bestFit="1" customWidth="1"/>
    <col min="11620" max="11620" width="13.28515625" style="1145" bestFit="1" customWidth="1"/>
    <col min="11621" max="11621" width="16.28515625" style="1145" customWidth="1"/>
    <col min="11622" max="11622" width="13.140625" style="1145" customWidth="1"/>
    <col min="11623" max="11623" width="15.140625" style="1145" bestFit="1" customWidth="1"/>
    <col min="11624" max="11624" width="16.28515625" style="1145" bestFit="1" customWidth="1"/>
    <col min="11625" max="11625" width="14.28515625" style="1145" customWidth="1"/>
    <col min="11626" max="11626" width="13.28515625" style="1145" bestFit="1" customWidth="1"/>
    <col min="11627" max="11627" width="13" style="1145" bestFit="1" customWidth="1"/>
    <col min="11628" max="11635" width="13" style="1145" customWidth="1"/>
    <col min="11636" max="11636" width="13" style="1145" bestFit="1" customWidth="1"/>
    <col min="11637" max="11637" width="15.85546875" style="1145" customWidth="1"/>
    <col min="11638" max="11638" width="12.7109375" style="1145" bestFit="1" customWidth="1"/>
    <col min="11639" max="11640" width="13" style="1145" bestFit="1" customWidth="1"/>
    <col min="11641" max="11641" width="14.28515625" style="1145" customWidth="1"/>
    <col min="11642" max="11642" width="12.7109375" style="1145" bestFit="1" customWidth="1"/>
    <col min="11643" max="11644" width="13" style="1145" bestFit="1" customWidth="1"/>
    <col min="11645" max="11645" width="15.140625" style="1145" customWidth="1"/>
    <col min="11646" max="11648" width="13" style="1145" bestFit="1" customWidth="1"/>
    <col min="11649" max="11649" width="13.7109375" style="1145" customWidth="1"/>
    <col min="11650" max="11651" width="13" style="1145" bestFit="1" customWidth="1"/>
    <col min="11652" max="11652" width="13.140625" style="1145" customWidth="1"/>
    <col min="11653" max="11653" width="15.85546875" style="1145" customWidth="1"/>
    <col min="11654" max="11654" width="13" style="1145" customWidth="1"/>
    <col min="11655" max="11655" width="13" style="1145" bestFit="1" customWidth="1"/>
    <col min="11656" max="11656" width="21" style="1145" customWidth="1"/>
    <col min="11657" max="11657" width="15.7109375" style="1145" customWidth="1"/>
    <col min="11658" max="11658" width="13.28515625" style="1145" customWidth="1"/>
    <col min="11659" max="11659" width="13" style="1145" bestFit="1" customWidth="1"/>
    <col min="11660" max="11663" width="13" style="1145" customWidth="1"/>
    <col min="11664" max="11664" width="13.28515625" style="1145" bestFit="1" customWidth="1"/>
    <col min="11665" max="11665" width="14.28515625" style="1145" customWidth="1"/>
    <col min="11666" max="11666" width="13.28515625" style="1145" customWidth="1"/>
    <col min="11667" max="11671" width="12.28515625" style="1145" customWidth="1"/>
    <col min="11672" max="11672" width="13.28515625" style="1145" bestFit="1" customWidth="1"/>
    <col min="11673" max="11673" width="14" style="1145" customWidth="1"/>
    <col min="11674" max="11674" width="13.28515625" style="1145" bestFit="1" customWidth="1"/>
    <col min="11675" max="11675" width="13" style="1145" bestFit="1" customWidth="1"/>
    <col min="11676" max="11677" width="13.7109375" style="1145" customWidth="1"/>
    <col min="11678" max="11678" width="13.140625" style="1145" customWidth="1"/>
    <col min="11679" max="11679" width="12.28515625" style="1145" customWidth="1"/>
    <col min="11680" max="11680" width="13.28515625" style="1145" bestFit="1" customWidth="1"/>
    <col min="11681" max="11681" width="17" style="1145" customWidth="1"/>
    <col min="11682" max="11682" width="13.28515625" style="1145" bestFit="1" customWidth="1"/>
    <col min="11683" max="11683" width="13" style="1145" bestFit="1" customWidth="1"/>
    <col min="11684" max="11684" width="12.7109375" style="1145" bestFit="1" customWidth="1"/>
    <col min="11685" max="11685" width="14.7109375" style="1145" customWidth="1"/>
    <col min="11686" max="11686" width="11.85546875" style="1145" bestFit="1" customWidth="1"/>
    <col min="11687" max="11687" width="13" style="1145" bestFit="1" customWidth="1"/>
    <col min="11688" max="11688" width="15.140625" style="1145" bestFit="1" customWidth="1"/>
    <col min="11689" max="11689" width="14" style="1145" customWidth="1"/>
    <col min="11690" max="11690" width="12" style="1145" bestFit="1" customWidth="1"/>
    <col min="11691" max="11691" width="11.28515625" style="1145" customWidth="1"/>
    <col min="11692" max="11692" width="12.7109375" style="1145" bestFit="1" customWidth="1"/>
    <col min="11693" max="11693" width="11.28515625" style="1145" customWidth="1"/>
    <col min="11694" max="11695" width="13" style="1145" bestFit="1" customWidth="1"/>
    <col min="11696" max="11696" width="12.7109375" style="1145" bestFit="1" customWidth="1"/>
    <col min="11697" max="11697" width="18.28515625" style="1145" customWidth="1"/>
    <col min="11698" max="11698" width="12.28515625" style="1145" bestFit="1" customWidth="1"/>
    <col min="11699" max="11699" width="13" style="1145" bestFit="1" customWidth="1"/>
    <col min="11700" max="11700" width="13" style="1145" customWidth="1"/>
    <col min="11701" max="11701" width="14.28515625" style="1145" customWidth="1"/>
    <col min="11702" max="11703" width="13" style="1145" customWidth="1"/>
    <col min="11704" max="11704" width="13.28515625" style="1145" customWidth="1"/>
    <col min="11705" max="11705" width="15.7109375" style="1145" customWidth="1"/>
    <col min="11706" max="11706" width="12" style="1145" bestFit="1" customWidth="1"/>
    <col min="11707" max="11708" width="12.28515625" style="1145" customWidth="1"/>
    <col min="11709" max="11709" width="15.85546875" style="1145" customWidth="1"/>
    <col min="11710" max="11712" width="12.28515625" style="1145" customWidth="1"/>
    <col min="11713" max="11713" width="14.85546875" style="1145" customWidth="1"/>
    <col min="11714" max="11716" width="12.28515625" style="1145" customWidth="1"/>
    <col min="11717" max="11717" width="13.7109375" style="1145" customWidth="1"/>
    <col min="11718" max="11719" width="12.28515625" style="1145" customWidth="1"/>
    <col min="11720" max="11720" width="18.140625" style="1145" customWidth="1"/>
    <col min="11721" max="11721" width="16.28515625" style="1145" customWidth="1"/>
    <col min="11722" max="11722" width="15" style="1145" customWidth="1"/>
    <col min="11723" max="11723" width="9.140625" style="1145"/>
    <col min="11724" max="11724" width="13.28515625" style="1145" bestFit="1" customWidth="1"/>
    <col min="11725" max="11796" width="9.140625" style="1145"/>
    <col min="11797" max="11797" width="3.7109375" style="1145" customWidth="1"/>
    <col min="11798" max="11798" width="17" style="1145" customWidth="1"/>
    <col min="11799" max="11799" width="13" style="1145" customWidth="1"/>
    <col min="11800" max="11800" width="18.7109375" style="1145" customWidth="1"/>
    <col min="11801" max="11801" width="14.140625" style="1145" customWidth="1"/>
    <col min="11802" max="11802" width="12.85546875" style="1145" customWidth="1"/>
    <col min="11803" max="11803" width="11.7109375" style="1145" customWidth="1"/>
    <col min="11804" max="11804" width="12.85546875" style="1145" customWidth="1"/>
    <col min="11805" max="11805" width="14.85546875" style="1145" customWidth="1"/>
    <col min="11806" max="11806" width="13" style="1145" customWidth="1"/>
    <col min="11807" max="11807" width="11.28515625" style="1145" customWidth="1"/>
    <col min="11808" max="11808" width="14.85546875" style="1145" customWidth="1"/>
    <col min="11809" max="11809" width="14.28515625" style="1145" customWidth="1"/>
    <col min="11810" max="11810" width="13.28515625" style="1145" customWidth="1"/>
    <col min="11811" max="11811" width="11.28515625" style="1145" customWidth="1"/>
    <col min="11812" max="11812" width="12.85546875" style="1145" customWidth="1"/>
    <col min="11813" max="11813" width="11.28515625" style="1145" customWidth="1"/>
    <col min="11814" max="11814" width="13.140625" style="1145" customWidth="1"/>
    <col min="11815" max="11815" width="12.140625" style="1145" customWidth="1"/>
    <col min="11816" max="11816" width="13.85546875" style="1145" customWidth="1"/>
    <col min="11817" max="11817" width="14" style="1145" customWidth="1"/>
    <col min="11818" max="11818" width="13.28515625" style="1145" customWidth="1"/>
    <col min="11819" max="11819" width="11.28515625" style="1145" customWidth="1"/>
    <col min="11820" max="11820" width="14.7109375" style="1145" bestFit="1" customWidth="1"/>
    <col min="11821" max="11821" width="13.28515625" style="1145" customWidth="1"/>
    <col min="11822" max="11823" width="14.28515625" style="1145" customWidth="1"/>
    <col min="11824" max="11826" width="13.140625" style="1145" customWidth="1"/>
    <col min="11827" max="11863" width="17.28515625" style="1145" customWidth="1"/>
    <col min="11864" max="11864" width="14.7109375" style="1145" bestFit="1" customWidth="1"/>
    <col min="11865" max="11865" width="13.7109375" style="1145" customWidth="1"/>
    <col min="11866" max="11866" width="15.28515625" style="1145" customWidth="1"/>
    <col min="11867" max="11867" width="13.140625" style="1145" customWidth="1"/>
    <col min="11868" max="11868" width="11.85546875" style="1145" customWidth="1"/>
    <col min="11869" max="11869" width="13.28515625" style="1145" customWidth="1"/>
    <col min="11870" max="11870" width="12.28515625" style="1145" customWidth="1"/>
    <col min="11871" max="11871" width="13" style="1145" bestFit="1" customWidth="1"/>
    <col min="11872" max="11872" width="13.28515625" style="1145" bestFit="1" customWidth="1"/>
    <col min="11873" max="11873" width="19.28515625" style="1145" customWidth="1"/>
    <col min="11874" max="11874" width="12.7109375" style="1145" bestFit="1" customWidth="1"/>
    <col min="11875" max="11875" width="13" style="1145" bestFit="1" customWidth="1"/>
    <col min="11876" max="11876" width="13.28515625" style="1145" bestFit="1" customWidth="1"/>
    <col min="11877" max="11877" width="16.28515625" style="1145" customWidth="1"/>
    <col min="11878" max="11878" width="13.140625" style="1145" customWidth="1"/>
    <col min="11879" max="11879" width="15.140625" style="1145" bestFit="1" customWidth="1"/>
    <col min="11880" max="11880" width="16.28515625" style="1145" bestFit="1" customWidth="1"/>
    <col min="11881" max="11881" width="14.28515625" style="1145" customWidth="1"/>
    <col min="11882" max="11882" width="13.28515625" style="1145" bestFit="1" customWidth="1"/>
    <col min="11883" max="11883" width="13" style="1145" bestFit="1" customWidth="1"/>
    <col min="11884" max="11891" width="13" style="1145" customWidth="1"/>
    <col min="11892" max="11892" width="13" style="1145" bestFit="1" customWidth="1"/>
    <col min="11893" max="11893" width="15.85546875" style="1145" customWidth="1"/>
    <col min="11894" max="11894" width="12.7109375" style="1145" bestFit="1" customWidth="1"/>
    <col min="11895" max="11896" width="13" style="1145" bestFit="1" customWidth="1"/>
    <col min="11897" max="11897" width="14.28515625" style="1145" customWidth="1"/>
    <col min="11898" max="11898" width="12.7109375" style="1145" bestFit="1" customWidth="1"/>
    <col min="11899" max="11900" width="13" style="1145" bestFit="1" customWidth="1"/>
    <col min="11901" max="11901" width="15.140625" style="1145" customWidth="1"/>
    <col min="11902" max="11904" width="13" style="1145" bestFit="1" customWidth="1"/>
    <col min="11905" max="11905" width="13.7109375" style="1145" customWidth="1"/>
    <col min="11906" max="11907" width="13" style="1145" bestFit="1" customWidth="1"/>
    <col min="11908" max="11908" width="13.140625" style="1145" customWidth="1"/>
    <col min="11909" max="11909" width="15.85546875" style="1145" customWidth="1"/>
    <col min="11910" max="11910" width="13" style="1145" customWidth="1"/>
    <col min="11911" max="11911" width="13" style="1145" bestFit="1" customWidth="1"/>
    <col min="11912" max="11912" width="21" style="1145" customWidth="1"/>
    <col min="11913" max="11913" width="15.7109375" style="1145" customWidth="1"/>
    <col min="11914" max="11914" width="13.28515625" style="1145" customWidth="1"/>
    <col min="11915" max="11915" width="13" style="1145" bestFit="1" customWidth="1"/>
    <col min="11916" max="11919" width="13" style="1145" customWidth="1"/>
    <col min="11920" max="11920" width="13.28515625" style="1145" bestFit="1" customWidth="1"/>
    <col min="11921" max="11921" width="14.28515625" style="1145" customWidth="1"/>
    <col min="11922" max="11922" width="13.28515625" style="1145" customWidth="1"/>
    <col min="11923" max="11927" width="12.28515625" style="1145" customWidth="1"/>
    <col min="11928" max="11928" width="13.28515625" style="1145" bestFit="1" customWidth="1"/>
    <col min="11929" max="11929" width="14" style="1145" customWidth="1"/>
    <col min="11930" max="11930" width="13.28515625" style="1145" bestFit="1" customWidth="1"/>
    <col min="11931" max="11931" width="13" style="1145" bestFit="1" customWidth="1"/>
    <col min="11932" max="11933" width="13.7109375" style="1145" customWidth="1"/>
    <col min="11934" max="11934" width="13.140625" style="1145" customWidth="1"/>
    <col min="11935" max="11935" width="12.28515625" style="1145" customWidth="1"/>
    <col min="11936" max="11936" width="13.28515625" style="1145" bestFit="1" customWidth="1"/>
    <col min="11937" max="11937" width="17" style="1145" customWidth="1"/>
    <col min="11938" max="11938" width="13.28515625" style="1145" bestFit="1" customWidth="1"/>
    <col min="11939" max="11939" width="13" style="1145" bestFit="1" customWidth="1"/>
    <col min="11940" max="11940" width="12.7109375" style="1145" bestFit="1" customWidth="1"/>
    <col min="11941" max="11941" width="14.7109375" style="1145" customWidth="1"/>
    <col min="11942" max="11942" width="11.85546875" style="1145" bestFit="1" customWidth="1"/>
    <col min="11943" max="11943" width="13" style="1145" bestFit="1" customWidth="1"/>
    <col min="11944" max="11944" width="15.140625" style="1145" bestFit="1" customWidth="1"/>
    <col min="11945" max="11945" width="14" style="1145" customWidth="1"/>
    <col min="11946" max="11946" width="12" style="1145" bestFit="1" customWidth="1"/>
    <col min="11947" max="11947" width="11.28515625" style="1145" customWidth="1"/>
    <col min="11948" max="11948" width="12.7109375" style="1145" bestFit="1" customWidth="1"/>
    <col min="11949" max="11949" width="11.28515625" style="1145" customWidth="1"/>
    <col min="11950" max="11951" width="13" style="1145" bestFit="1" customWidth="1"/>
    <col min="11952" max="11952" width="12.7109375" style="1145" bestFit="1" customWidth="1"/>
    <col min="11953" max="11953" width="18.28515625" style="1145" customWidth="1"/>
    <col min="11954" max="11954" width="12.28515625" style="1145" bestFit="1" customWidth="1"/>
    <col min="11955" max="11955" width="13" style="1145" bestFit="1" customWidth="1"/>
    <col min="11956" max="11956" width="13" style="1145" customWidth="1"/>
    <col min="11957" max="11957" width="14.28515625" style="1145" customWidth="1"/>
    <col min="11958" max="11959" width="13" style="1145" customWidth="1"/>
    <col min="11960" max="11960" width="13.28515625" style="1145" customWidth="1"/>
    <col min="11961" max="11961" width="15.7109375" style="1145" customWidth="1"/>
    <col min="11962" max="11962" width="12" style="1145" bestFit="1" customWidth="1"/>
    <col min="11963" max="11964" width="12.28515625" style="1145" customWidth="1"/>
    <col min="11965" max="11965" width="15.85546875" style="1145" customWidth="1"/>
    <col min="11966" max="11968" width="12.28515625" style="1145" customWidth="1"/>
    <col min="11969" max="11969" width="14.85546875" style="1145" customWidth="1"/>
    <col min="11970" max="11972" width="12.28515625" style="1145" customWidth="1"/>
    <col min="11973" max="11973" width="13.7109375" style="1145" customWidth="1"/>
    <col min="11974" max="11975" width="12.28515625" style="1145" customWidth="1"/>
    <col min="11976" max="11976" width="18.140625" style="1145" customWidth="1"/>
    <col min="11977" max="11977" width="16.28515625" style="1145" customWidth="1"/>
    <col min="11978" max="11978" width="15" style="1145" customWidth="1"/>
    <col min="11979" max="11979" width="9.140625" style="1145"/>
    <col min="11980" max="11980" width="13.28515625" style="1145" bestFit="1" customWidth="1"/>
    <col min="11981" max="12052" width="9.140625" style="1145"/>
    <col min="12053" max="12053" width="3.7109375" style="1145" customWidth="1"/>
    <col min="12054" max="12054" width="17" style="1145" customWidth="1"/>
    <col min="12055" max="12055" width="13" style="1145" customWidth="1"/>
    <col min="12056" max="12056" width="18.7109375" style="1145" customWidth="1"/>
    <col min="12057" max="12057" width="14.140625" style="1145" customWidth="1"/>
    <col min="12058" max="12058" width="12.85546875" style="1145" customWidth="1"/>
    <col min="12059" max="12059" width="11.7109375" style="1145" customWidth="1"/>
    <col min="12060" max="12060" width="12.85546875" style="1145" customWidth="1"/>
    <col min="12061" max="12061" width="14.85546875" style="1145" customWidth="1"/>
    <col min="12062" max="12062" width="13" style="1145" customWidth="1"/>
    <col min="12063" max="12063" width="11.28515625" style="1145" customWidth="1"/>
    <col min="12064" max="12064" width="14.85546875" style="1145" customWidth="1"/>
    <col min="12065" max="12065" width="14.28515625" style="1145" customWidth="1"/>
    <col min="12066" max="12066" width="13.28515625" style="1145" customWidth="1"/>
    <col min="12067" max="12067" width="11.28515625" style="1145" customWidth="1"/>
    <col min="12068" max="12068" width="12.85546875" style="1145" customWidth="1"/>
    <col min="12069" max="12069" width="11.28515625" style="1145" customWidth="1"/>
    <col min="12070" max="12070" width="13.140625" style="1145" customWidth="1"/>
    <col min="12071" max="12071" width="12.140625" style="1145" customWidth="1"/>
    <col min="12072" max="12072" width="13.85546875" style="1145" customWidth="1"/>
    <col min="12073" max="12073" width="14" style="1145" customWidth="1"/>
    <col min="12074" max="12074" width="13.28515625" style="1145" customWidth="1"/>
    <col min="12075" max="12075" width="11.28515625" style="1145" customWidth="1"/>
    <col min="12076" max="12076" width="14.7109375" style="1145" bestFit="1" customWidth="1"/>
    <col min="12077" max="12077" width="13.28515625" style="1145" customWidth="1"/>
    <col min="12078" max="12079" width="14.28515625" style="1145" customWidth="1"/>
    <col min="12080" max="12082" width="13.140625" style="1145" customWidth="1"/>
    <col min="12083" max="12119" width="17.28515625" style="1145" customWidth="1"/>
    <col min="12120" max="12120" width="14.7109375" style="1145" bestFit="1" customWidth="1"/>
    <col min="12121" max="12121" width="13.7109375" style="1145" customWidth="1"/>
    <col min="12122" max="12122" width="15.28515625" style="1145" customWidth="1"/>
    <col min="12123" max="12123" width="13.140625" style="1145" customWidth="1"/>
    <col min="12124" max="12124" width="11.85546875" style="1145" customWidth="1"/>
    <col min="12125" max="12125" width="13.28515625" style="1145" customWidth="1"/>
    <col min="12126" max="12126" width="12.28515625" style="1145" customWidth="1"/>
    <col min="12127" max="12127" width="13" style="1145" bestFit="1" customWidth="1"/>
    <col min="12128" max="12128" width="13.28515625" style="1145" bestFit="1" customWidth="1"/>
    <col min="12129" max="12129" width="19.28515625" style="1145" customWidth="1"/>
    <col min="12130" max="12130" width="12.7109375" style="1145" bestFit="1" customWidth="1"/>
    <col min="12131" max="12131" width="13" style="1145" bestFit="1" customWidth="1"/>
    <col min="12132" max="12132" width="13.28515625" style="1145" bestFit="1" customWidth="1"/>
    <col min="12133" max="12133" width="16.28515625" style="1145" customWidth="1"/>
    <col min="12134" max="12134" width="13.140625" style="1145" customWidth="1"/>
    <col min="12135" max="12135" width="15.140625" style="1145" bestFit="1" customWidth="1"/>
    <col min="12136" max="12136" width="16.28515625" style="1145" bestFit="1" customWidth="1"/>
    <col min="12137" max="12137" width="14.28515625" style="1145" customWidth="1"/>
    <col min="12138" max="12138" width="13.28515625" style="1145" bestFit="1" customWidth="1"/>
    <col min="12139" max="12139" width="13" style="1145" bestFit="1" customWidth="1"/>
    <col min="12140" max="12147" width="13" style="1145" customWidth="1"/>
    <col min="12148" max="12148" width="13" style="1145" bestFit="1" customWidth="1"/>
    <col min="12149" max="12149" width="15.85546875" style="1145" customWidth="1"/>
    <col min="12150" max="12150" width="12.7109375" style="1145" bestFit="1" customWidth="1"/>
    <col min="12151" max="12152" width="13" style="1145" bestFit="1" customWidth="1"/>
    <col min="12153" max="12153" width="14.28515625" style="1145" customWidth="1"/>
    <col min="12154" max="12154" width="12.7109375" style="1145" bestFit="1" customWidth="1"/>
    <col min="12155" max="12156" width="13" style="1145" bestFit="1" customWidth="1"/>
    <col min="12157" max="12157" width="15.140625" style="1145" customWidth="1"/>
    <col min="12158" max="12160" width="13" style="1145" bestFit="1" customWidth="1"/>
    <col min="12161" max="12161" width="13.7109375" style="1145" customWidth="1"/>
    <col min="12162" max="12163" width="13" style="1145" bestFit="1" customWidth="1"/>
    <col min="12164" max="12164" width="13.140625" style="1145" customWidth="1"/>
    <col min="12165" max="12165" width="15.85546875" style="1145" customWidth="1"/>
    <col min="12166" max="12166" width="13" style="1145" customWidth="1"/>
    <col min="12167" max="12167" width="13" style="1145" bestFit="1" customWidth="1"/>
    <col min="12168" max="12168" width="21" style="1145" customWidth="1"/>
    <col min="12169" max="12169" width="15.7109375" style="1145" customWidth="1"/>
    <col min="12170" max="12170" width="13.28515625" style="1145" customWidth="1"/>
    <col min="12171" max="12171" width="13" style="1145" bestFit="1" customWidth="1"/>
    <col min="12172" max="12175" width="13" style="1145" customWidth="1"/>
    <col min="12176" max="12176" width="13.28515625" style="1145" bestFit="1" customWidth="1"/>
    <col min="12177" max="12177" width="14.28515625" style="1145" customWidth="1"/>
    <col min="12178" max="12178" width="13.28515625" style="1145" customWidth="1"/>
    <col min="12179" max="12183" width="12.28515625" style="1145" customWidth="1"/>
    <col min="12184" max="12184" width="13.28515625" style="1145" bestFit="1" customWidth="1"/>
    <col min="12185" max="12185" width="14" style="1145" customWidth="1"/>
    <col min="12186" max="12186" width="13.28515625" style="1145" bestFit="1" customWidth="1"/>
    <col min="12187" max="12187" width="13" style="1145" bestFit="1" customWidth="1"/>
    <col min="12188" max="12189" width="13.7109375" style="1145" customWidth="1"/>
    <col min="12190" max="12190" width="13.140625" style="1145" customWidth="1"/>
    <col min="12191" max="12191" width="12.28515625" style="1145" customWidth="1"/>
    <col min="12192" max="12192" width="13.28515625" style="1145" bestFit="1" customWidth="1"/>
    <col min="12193" max="12193" width="17" style="1145" customWidth="1"/>
    <col min="12194" max="12194" width="13.28515625" style="1145" bestFit="1" customWidth="1"/>
    <col min="12195" max="12195" width="13" style="1145" bestFit="1" customWidth="1"/>
    <col min="12196" max="12196" width="12.7109375" style="1145" bestFit="1" customWidth="1"/>
    <col min="12197" max="12197" width="14.7109375" style="1145" customWidth="1"/>
    <col min="12198" max="12198" width="11.85546875" style="1145" bestFit="1" customWidth="1"/>
    <col min="12199" max="12199" width="13" style="1145" bestFit="1" customWidth="1"/>
    <col min="12200" max="12200" width="15.140625" style="1145" bestFit="1" customWidth="1"/>
    <col min="12201" max="12201" width="14" style="1145" customWidth="1"/>
    <col min="12202" max="12202" width="12" style="1145" bestFit="1" customWidth="1"/>
    <col min="12203" max="12203" width="11.28515625" style="1145" customWidth="1"/>
    <col min="12204" max="12204" width="12.7109375" style="1145" bestFit="1" customWidth="1"/>
    <col min="12205" max="12205" width="11.28515625" style="1145" customWidth="1"/>
    <col min="12206" max="12207" width="13" style="1145" bestFit="1" customWidth="1"/>
    <col min="12208" max="12208" width="12.7109375" style="1145" bestFit="1" customWidth="1"/>
    <col min="12209" max="12209" width="18.28515625" style="1145" customWidth="1"/>
    <col min="12210" max="12210" width="12.28515625" style="1145" bestFit="1" customWidth="1"/>
    <col min="12211" max="12211" width="13" style="1145" bestFit="1" customWidth="1"/>
    <col min="12212" max="12212" width="13" style="1145" customWidth="1"/>
    <col min="12213" max="12213" width="14.28515625" style="1145" customWidth="1"/>
    <col min="12214" max="12215" width="13" style="1145" customWidth="1"/>
    <col min="12216" max="12216" width="13.28515625" style="1145" customWidth="1"/>
    <col min="12217" max="12217" width="15.7109375" style="1145" customWidth="1"/>
    <col min="12218" max="12218" width="12" style="1145" bestFit="1" customWidth="1"/>
    <col min="12219" max="12220" width="12.28515625" style="1145" customWidth="1"/>
    <col min="12221" max="12221" width="15.85546875" style="1145" customWidth="1"/>
    <col min="12222" max="12224" width="12.28515625" style="1145" customWidth="1"/>
    <col min="12225" max="12225" width="14.85546875" style="1145" customWidth="1"/>
    <col min="12226" max="12228" width="12.28515625" style="1145" customWidth="1"/>
    <col min="12229" max="12229" width="13.7109375" style="1145" customWidth="1"/>
    <col min="12230" max="12231" width="12.28515625" style="1145" customWidth="1"/>
    <col min="12232" max="12232" width="18.140625" style="1145" customWidth="1"/>
    <col min="12233" max="12233" width="16.28515625" style="1145" customWidth="1"/>
    <col min="12234" max="12234" width="15" style="1145" customWidth="1"/>
    <col min="12235" max="12235" width="9.140625" style="1145"/>
    <col min="12236" max="12236" width="13.28515625" style="1145" bestFit="1" customWidth="1"/>
    <col min="12237" max="12308" width="9.140625" style="1145"/>
    <col min="12309" max="12309" width="3.7109375" style="1145" customWidth="1"/>
    <col min="12310" max="12310" width="17" style="1145" customWidth="1"/>
    <col min="12311" max="12311" width="13" style="1145" customWidth="1"/>
    <col min="12312" max="12312" width="18.7109375" style="1145" customWidth="1"/>
    <col min="12313" max="12313" width="14.140625" style="1145" customWidth="1"/>
    <col min="12314" max="12314" width="12.85546875" style="1145" customWidth="1"/>
    <col min="12315" max="12315" width="11.7109375" style="1145" customWidth="1"/>
    <col min="12316" max="12316" width="12.85546875" style="1145" customWidth="1"/>
    <col min="12317" max="12317" width="14.85546875" style="1145" customWidth="1"/>
    <col min="12318" max="12318" width="13" style="1145" customWidth="1"/>
    <col min="12319" max="12319" width="11.28515625" style="1145" customWidth="1"/>
    <col min="12320" max="12320" width="14.85546875" style="1145" customWidth="1"/>
    <col min="12321" max="12321" width="14.28515625" style="1145" customWidth="1"/>
    <col min="12322" max="12322" width="13.28515625" style="1145" customWidth="1"/>
    <col min="12323" max="12323" width="11.28515625" style="1145" customWidth="1"/>
    <col min="12324" max="12324" width="12.85546875" style="1145" customWidth="1"/>
    <col min="12325" max="12325" width="11.28515625" style="1145" customWidth="1"/>
    <col min="12326" max="12326" width="13.140625" style="1145" customWidth="1"/>
    <col min="12327" max="12327" width="12.140625" style="1145" customWidth="1"/>
    <col min="12328" max="12328" width="13.85546875" style="1145" customWidth="1"/>
    <col min="12329" max="12329" width="14" style="1145" customWidth="1"/>
    <col min="12330" max="12330" width="13.28515625" style="1145" customWidth="1"/>
    <col min="12331" max="12331" width="11.28515625" style="1145" customWidth="1"/>
    <col min="12332" max="12332" width="14.7109375" style="1145" bestFit="1" customWidth="1"/>
    <col min="12333" max="12333" width="13.28515625" style="1145" customWidth="1"/>
    <col min="12334" max="12335" width="14.28515625" style="1145" customWidth="1"/>
    <col min="12336" max="12338" width="13.140625" style="1145" customWidth="1"/>
    <col min="12339" max="12375" width="17.28515625" style="1145" customWidth="1"/>
    <col min="12376" max="12376" width="14.7109375" style="1145" bestFit="1" customWidth="1"/>
    <col min="12377" max="12377" width="13.7109375" style="1145" customWidth="1"/>
    <col min="12378" max="12378" width="15.28515625" style="1145" customWidth="1"/>
    <col min="12379" max="12379" width="13.140625" style="1145" customWidth="1"/>
    <col min="12380" max="12380" width="11.85546875" style="1145" customWidth="1"/>
    <col min="12381" max="12381" width="13.28515625" style="1145" customWidth="1"/>
    <col min="12382" max="12382" width="12.28515625" style="1145" customWidth="1"/>
    <col min="12383" max="12383" width="13" style="1145" bestFit="1" customWidth="1"/>
    <col min="12384" max="12384" width="13.28515625" style="1145" bestFit="1" customWidth="1"/>
    <col min="12385" max="12385" width="19.28515625" style="1145" customWidth="1"/>
    <col min="12386" max="12386" width="12.7109375" style="1145" bestFit="1" customWidth="1"/>
    <col min="12387" max="12387" width="13" style="1145" bestFit="1" customWidth="1"/>
    <col min="12388" max="12388" width="13.28515625" style="1145" bestFit="1" customWidth="1"/>
    <col min="12389" max="12389" width="16.28515625" style="1145" customWidth="1"/>
    <col min="12390" max="12390" width="13.140625" style="1145" customWidth="1"/>
    <col min="12391" max="12391" width="15.140625" style="1145" bestFit="1" customWidth="1"/>
    <col min="12392" max="12392" width="16.28515625" style="1145" bestFit="1" customWidth="1"/>
    <col min="12393" max="12393" width="14.28515625" style="1145" customWidth="1"/>
    <col min="12394" max="12394" width="13.28515625" style="1145" bestFit="1" customWidth="1"/>
    <col min="12395" max="12395" width="13" style="1145" bestFit="1" customWidth="1"/>
    <col min="12396" max="12403" width="13" style="1145" customWidth="1"/>
    <col min="12404" max="12404" width="13" style="1145" bestFit="1" customWidth="1"/>
    <col min="12405" max="12405" width="15.85546875" style="1145" customWidth="1"/>
    <col min="12406" max="12406" width="12.7109375" style="1145" bestFit="1" customWidth="1"/>
    <col min="12407" max="12408" width="13" style="1145" bestFit="1" customWidth="1"/>
    <col min="12409" max="12409" width="14.28515625" style="1145" customWidth="1"/>
    <col min="12410" max="12410" width="12.7109375" style="1145" bestFit="1" customWidth="1"/>
    <col min="12411" max="12412" width="13" style="1145" bestFit="1" customWidth="1"/>
    <col min="12413" max="12413" width="15.140625" style="1145" customWidth="1"/>
    <col min="12414" max="12416" width="13" style="1145" bestFit="1" customWidth="1"/>
    <col min="12417" max="12417" width="13.7109375" style="1145" customWidth="1"/>
    <col min="12418" max="12419" width="13" style="1145" bestFit="1" customWidth="1"/>
    <col min="12420" max="12420" width="13.140625" style="1145" customWidth="1"/>
    <col min="12421" max="12421" width="15.85546875" style="1145" customWidth="1"/>
    <col min="12422" max="12422" width="13" style="1145" customWidth="1"/>
    <col min="12423" max="12423" width="13" style="1145" bestFit="1" customWidth="1"/>
    <col min="12424" max="12424" width="21" style="1145" customWidth="1"/>
    <col min="12425" max="12425" width="15.7109375" style="1145" customWidth="1"/>
    <col min="12426" max="12426" width="13.28515625" style="1145" customWidth="1"/>
    <col min="12427" max="12427" width="13" style="1145" bestFit="1" customWidth="1"/>
    <col min="12428" max="12431" width="13" style="1145" customWidth="1"/>
    <col min="12432" max="12432" width="13.28515625" style="1145" bestFit="1" customWidth="1"/>
    <col min="12433" max="12433" width="14.28515625" style="1145" customWidth="1"/>
    <col min="12434" max="12434" width="13.28515625" style="1145" customWidth="1"/>
    <col min="12435" max="12439" width="12.28515625" style="1145" customWidth="1"/>
    <col min="12440" max="12440" width="13.28515625" style="1145" bestFit="1" customWidth="1"/>
    <col min="12441" max="12441" width="14" style="1145" customWidth="1"/>
    <col min="12442" max="12442" width="13.28515625" style="1145" bestFit="1" customWidth="1"/>
    <col min="12443" max="12443" width="13" style="1145" bestFit="1" customWidth="1"/>
    <col min="12444" max="12445" width="13.7109375" style="1145" customWidth="1"/>
    <col min="12446" max="12446" width="13.140625" style="1145" customWidth="1"/>
    <col min="12447" max="12447" width="12.28515625" style="1145" customWidth="1"/>
    <col min="12448" max="12448" width="13.28515625" style="1145" bestFit="1" customWidth="1"/>
    <col min="12449" max="12449" width="17" style="1145" customWidth="1"/>
    <col min="12450" max="12450" width="13.28515625" style="1145" bestFit="1" customWidth="1"/>
    <col min="12451" max="12451" width="13" style="1145" bestFit="1" customWidth="1"/>
    <col min="12452" max="12452" width="12.7109375" style="1145" bestFit="1" customWidth="1"/>
    <col min="12453" max="12453" width="14.7109375" style="1145" customWidth="1"/>
    <col min="12454" max="12454" width="11.85546875" style="1145" bestFit="1" customWidth="1"/>
    <col min="12455" max="12455" width="13" style="1145" bestFit="1" customWidth="1"/>
    <col min="12456" max="12456" width="15.140625" style="1145" bestFit="1" customWidth="1"/>
    <col min="12457" max="12457" width="14" style="1145" customWidth="1"/>
    <col min="12458" max="12458" width="12" style="1145" bestFit="1" customWidth="1"/>
    <col min="12459" max="12459" width="11.28515625" style="1145" customWidth="1"/>
    <col min="12460" max="12460" width="12.7109375" style="1145" bestFit="1" customWidth="1"/>
    <col min="12461" max="12461" width="11.28515625" style="1145" customWidth="1"/>
    <col min="12462" max="12463" width="13" style="1145" bestFit="1" customWidth="1"/>
    <col min="12464" max="12464" width="12.7109375" style="1145" bestFit="1" customWidth="1"/>
    <col min="12465" max="12465" width="18.28515625" style="1145" customWidth="1"/>
    <col min="12466" max="12466" width="12.28515625" style="1145" bestFit="1" customWidth="1"/>
    <col min="12467" max="12467" width="13" style="1145" bestFit="1" customWidth="1"/>
    <col min="12468" max="12468" width="13" style="1145" customWidth="1"/>
    <col min="12469" max="12469" width="14.28515625" style="1145" customWidth="1"/>
    <col min="12470" max="12471" width="13" style="1145" customWidth="1"/>
    <col min="12472" max="12472" width="13.28515625" style="1145" customWidth="1"/>
    <col min="12473" max="12473" width="15.7109375" style="1145" customWidth="1"/>
    <col min="12474" max="12474" width="12" style="1145" bestFit="1" customWidth="1"/>
    <col min="12475" max="12476" width="12.28515625" style="1145" customWidth="1"/>
    <col min="12477" max="12477" width="15.85546875" style="1145" customWidth="1"/>
    <col min="12478" max="12480" width="12.28515625" style="1145" customWidth="1"/>
    <col min="12481" max="12481" width="14.85546875" style="1145" customWidth="1"/>
    <col min="12482" max="12484" width="12.28515625" style="1145" customWidth="1"/>
    <col min="12485" max="12485" width="13.7109375" style="1145" customWidth="1"/>
    <col min="12486" max="12487" width="12.28515625" style="1145" customWidth="1"/>
    <col min="12488" max="12488" width="18.140625" style="1145" customWidth="1"/>
    <col min="12489" max="12489" width="16.28515625" style="1145" customWidth="1"/>
    <col min="12490" max="12490" width="15" style="1145" customWidth="1"/>
    <col min="12491" max="12491" width="9.140625" style="1145"/>
    <col min="12492" max="12492" width="13.28515625" style="1145" bestFit="1" customWidth="1"/>
    <col min="12493" max="12564" width="9.140625" style="1145"/>
    <col min="12565" max="12565" width="3.7109375" style="1145" customWidth="1"/>
    <col min="12566" max="12566" width="17" style="1145" customWidth="1"/>
    <col min="12567" max="12567" width="13" style="1145" customWidth="1"/>
    <col min="12568" max="12568" width="18.7109375" style="1145" customWidth="1"/>
    <col min="12569" max="12569" width="14.140625" style="1145" customWidth="1"/>
    <col min="12570" max="12570" width="12.85546875" style="1145" customWidth="1"/>
    <col min="12571" max="12571" width="11.7109375" style="1145" customWidth="1"/>
    <col min="12572" max="12572" width="12.85546875" style="1145" customWidth="1"/>
    <col min="12573" max="12573" width="14.85546875" style="1145" customWidth="1"/>
    <col min="12574" max="12574" width="13" style="1145" customWidth="1"/>
    <col min="12575" max="12575" width="11.28515625" style="1145" customWidth="1"/>
    <col min="12576" max="12576" width="14.85546875" style="1145" customWidth="1"/>
    <col min="12577" max="12577" width="14.28515625" style="1145" customWidth="1"/>
    <col min="12578" max="12578" width="13.28515625" style="1145" customWidth="1"/>
    <col min="12579" max="12579" width="11.28515625" style="1145" customWidth="1"/>
    <col min="12580" max="12580" width="12.85546875" style="1145" customWidth="1"/>
    <col min="12581" max="12581" width="11.28515625" style="1145" customWidth="1"/>
    <col min="12582" max="12582" width="13.140625" style="1145" customWidth="1"/>
    <col min="12583" max="12583" width="12.140625" style="1145" customWidth="1"/>
    <col min="12584" max="12584" width="13.85546875" style="1145" customWidth="1"/>
    <col min="12585" max="12585" width="14" style="1145" customWidth="1"/>
    <col min="12586" max="12586" width="13.28515625" style="1145" customWidth="1"/>
    <col min="12587" max="12587" width="11.28515625" style="1145" customWidth="1"/>
    <col min="12588" max="12588" width="14.7109375" style="1145" bestFit="1" customWidth="1"/>
    <col min="12589" max="12589" width="13.28515625" style="1145" customWidth="1"/>
    <col min="12590" max="12591" width="14.28515625" style="1145" customWidth="1"/>
    <col min="12592" max="12594" width="13.140625" style="1145" customWidth="1"/>
    <col min="12595" max="12631" width="17.28515625" style="1145" customWidth="1"/>
    <col min="12632" max="12632" width="14.7109375" style="1145" bestFit="1" customWidth="1"/>
    <col min="12633" max="12633" width="13.7109375" style="1145" customWidth="1"/>
    <col min="12634" max="12634" width="15.28515625" style="1145" customWidth="1"/>
    <col min="12635" max="12635" width="13.140625" style="1145" customWidth="1"/>
    <col min="12636" max="12636" width="11.85546875" style="1145" customWidth="1"/>
    <col min="12637" max="12637" width="13.28515625" style="1145" customWidth="1"/>
    <col min="12638" max="12638" width="12.28515625" style="1145" customWidth="1"/>
    <col min="12639" max="12639" width="13" style="1145" bestFit="1" customWidth="1"/>
    <col min="12640" max="12640" width="13.28515625" style="1145" bestFit="1" customWidth="1"/>
    <col min="12641" max="12641" width="19.28515625" style="1145" customWidth="1"/>
    <col min="12642" max="12642" width="12.7109375" style="1145" bestFit="1" customWidth="1"/>
    <col min="12643" max="12643" width="13" style="1145" bestFit="1" customWidth="1"/>
    <col min="12644" max="12644" width="13.28515625" style="1145" bestFit="1" customWidth="1"/>
    <col min="12645" max="12645" width="16.28515625" style="1145" customWidth="1"/>
    <col min="12646" max="12646" width="13.140625" style="1145" customWidth="1"/>
    <col min="12647" max="12647" width="15.140625" style="1145" bestFit="1" customWidth="1"/>
    <col min="12648" max="12648" width="16.28515625" style="1145" bestFit="1" customWidth="1"/>
    <col min="12649" max="12649" width="14.28515625" style="1145" customWidth="1"/>
    <col min="12650" max="12650" width="13.28515625" style="1145" bestFit="1" customWidth="1"/>
    <col min="12651" max="12651" width="13" style="1145" bestFit="1" customWidth="1"/>
    <col min="12652" max="12659" width="13" style="1145" customWidth="1"/>
    <col min="12660" max="12660" width="13" style="1145" bestFit="1" customWidth="1"/>
    <col min="12661" max="12661" width="15.85546875" style="1145" customWidth="1"/>
    <col min="12662" max="12662" width="12.7109375" style="1145" bestFit="1" customWidth="1"/>
    <col min="12663" max="12664" width="13" style="1145" bestFit="1" customWidth="1"/>
    <col min="12665" max="12665" width="14.28515625" style="1145" customWidth="1"/>
    <col min="12666" max="12666" width="12.7109375" style="1145" bestFit="1" customWidth="1"/>
    <col min="12667" max="12668" width="13" style="1145" bestFit="1" customWidth="1"/>
    <col min="12669" max="12669" width="15.140625" style="1145" customWidth="1"/>
    <col min="12670" max="12672" width="13" style="1145" bestFit="1" customWidth="1"/>
    <col min="12673" max="12673" width="13.7109375" style="1145" customWidth="1"/>
    <col min="12674" max="12675" width="13" style="1145" bestFit="1" customWidth="1"/>
    <col min="12676" max="12676" width="13.140625" style="1145" customWidth="1"/>
    <col min="12677" max="12677" width="15.85546875" style="1145" customWidth="1"/>
    <col min="12678" max="12678" width="13" style="1145" customWidth="1"/>
    <col min="12679" max="12679" width="13" style="1145" bestFit="1" customWidth="1"/>
    <col min="12680" max="12680" width="21" style="1145" customWidth="1"/>
    <col min="12681" max="12681" width="15.7109375" style="1145" customWidth="1"/>
    <col min="12682" max="12682" width="13.28515625" style="1145" customWidth="1"/>
    <col min="12683" max="12683" width="13" style="1145" bestFit="1" customWidth="1"/>
    <col min="12684" max="12687" width="13" style="1145" customWidth="1"/>
    <col min="12688" max="12688" width="13.28515625" style="1145" bestFit="1" customWidth="1"/>
    <col min="12689" max="12689" width="14.28515625" style="1145" customWidth="1"/>
    <col min="12690" max="12690" width="13.28515625" style="1145" customWidth="1"/>
    <col min="12691" max="12695" width="12.28515625" style="1145" customWidth="1"/>
    <col min="12696" max="12696" width="13.28515625" style="1145" bestFit="1" customWidth="1"/>
    <col min="12697" max="12697" width="14" style="1145" customWidth="1"/>
    <col min="12698" max="12698" width="13.28515625" style="1145" bestFit="1" customWidth="1"/>
    <col min="12699" max="12699" width="13" style="1145" bestFit="1" customWidth="1"/>
    <col min="12700" max="12701" width="13.7109375" style="1145" customWidth="1"/>
    <col min="12702" max="12702" width="13.140625" style="1145" customWidth="1"/>
    <col min="12703" max="12703" width="12.28515625" style="1145" customWidth="1"/>
    <col min="12704" max="12704" width="13.28515625" style="1145" bestFit="1" customWidth="1"/>
    <col min="12705" max="12705" width="17" style="1145" customWidth="1"/>
    <col min="12706" max="12706" width="13.28515625" style="1145" bestFit="1" customWidth="1"/>
    <col min="12707" max="12707" width="13" style="1145" bestFit="1" customWidth="1"/>
    <col min="12708" max="12708" width="12.7109375" style="1145" bestFit="1" customWidth="1"/>
    <col min="12709" max="12709" width="14.7109375" style="1145" customWidth="1"/>
    <col min="12710" max="12710" width="11.85546875" style="1145" bestFit="1" customWidth="1"/>
    <col min="12711" max="12711" width="13" style="1145" bestFit="1" customWidth="1"/>
    <col min="12712" max="12712" width="15.140625" style="1145" bestFit="1" customWidth="1"/>
    <col min="12713" max="12713" width="14" style="1145" customWidth="1"/>
    <col min="12714" max="12714" width="12" style="1145" bestFit="1" customWidth="1"/>
    <col min="12715" max="12715" width="11.28515625" style="1145" customWidth="1"/>
    <col min="12716" max="12716" width="12.7109375" style="1145" bestFit="1" customWidth="1"/>
    <col min="12717" max="12717" width="11.28515625" style="1145" customWidth="1"/>
    <col min="12718" max="12719" width="13" style="1145" bestFit="1" customWidth="1"/>
    <col min="12720" max="12720" width="12.7109375" style="1145" bestFit="1" customWidth="1"/>
    <col min="12721" max="12721" width="18.28515625" style="1145" customWidth="1"/>
    <col min="12722" max="12722" width="12.28515625" style="1145" bestFit="1" customWidth="1"/>
    <col min="12723" max="12723" width="13" style="1145" bestFit="1" customWidth="1"/>
    <col min="12724" max="12724" width="13" style="1145" customWidth="1"/>
    <col min="12725" max="12725" width="14.28515625" style="1145" customWidth="1"/>
    <col min="12726" max="12727" width="13" style="1145" customWidth="1"/>
    <col min="12728" max="12728" width="13.28515625" style="1145" customWidth="1"/>
    <col min="12729" max="12729" width="15.7109375" style="1145" customWidth="1"/>
    <col min="12730" max="12730" width="12" style="1145" bestFit="1" customWidth="1"/>
    <col min="12731" max="12732" width="12.28515625" style="1145" customWidth="1"/>
    <col min="12733" max="12733" width="15.85546875" style="1145" customWidth="1"/>
    <col min="12734" max="12736" width="12.28515625" style="1145" customWidth="1"/>
    <col min="12737" max="12737" width="14.85546875" style="1145" customWidth="1"/>
    <col min="12738" max="12740" width="12.28515625" style="1145" customWidth="1"/>
    <col min="12741" max="12741" width="13.7109375" style="1145" customWidth="1"/>
    <col min="12742" max="12743" width="12.28515625" style="1145" customWidth="1"/>
    <col min="12744" max="12744" width="18.140625" style="1145" customWidth="1"/>
    <col min="12745" max="12745" width="16.28515625" style="1145" customWidth="1"/>
    <col min="12746" max="12746" width="15" style="1145" customWidth="1"/>
    <col min="12747" max="12747" width="9.140625" style="1145"/>
    <col min="12748" max="12748" width="13.28515625" style="1145" bestFit="1" customWidth="1"/>
    <col min="12749" max="12820" width="9.140625" style="1145"/>
    <col min="12821" max="12821" width="3.7109375" style="1145" customWidth="1"/>
    <col min="12822" max="12822" width="17" style="1145" customWidth="1"/>
    <col min="12823" max="12823" width="13" style="1145" customWidth="1"/>
    <col min="12824" max="12824" width="18.7109375" style="1145" customWidth="1"/>
    <col min="12825" max="12825" width="14.140625" style="1145" customWidth="1"/>
    <col min="12826" max="12826" width="12.85546875" style="1145" customWidth="1"/>
    <col min="12827" max="12827" width="11.7109375" style="1145" customWidth="1"/>
    <col min="12828" max="12828" width="12.85546875" style="1145" customWidth="1"/>
    <col min="12829" max="12829" width="14.85546875" style="1145" customWidth="1"/>
    <col min="12830" max="12830" width="13" style="1145" customWidth="1"/>
    <col min="12831" max="12831" width="11.28515625" style="1145" customWidth="1"/>
    <col min="12832" max="12832" width="14.85546875" style="1145" customWidth="1"/>
    <col min="12833" max="12833" width="14.28515625" style="1145" customWidth="1"/>
    <col min="12834" max="12834" width="13.28515625" style="1145" customWidth="1"/>
    <col min="12835" max="12835" width="11.28515625" style="1145" customWidth="1"/>
    <col min="12836" max="12836" width="12.85546875" style="1145" customWidth="1"/>
    <col min="12837" max="12837" width="11.28515625" style="1145" customWidth="1"/>
    <col min="12838" max="12838" width="13.140625" style="1145" customWidth="1"/>
    <col min="12839" max="12839" width="12.140625" style="1145" customWidth="1"/>
    <col min="12840" max="12840" width="13.85546875" style="1145" customWidth="1"/>
    <col min="12841" max="12841" width="14" style="1145" customWidth="1"/>
    <col min="12842" max="12842" width="13.28515625" style="1145" customWidth="1"/>
    <col min="12843" max="12843" width="11.28515625" style="1145" customWidth="1"/>
    <col min="12844" max="12844" width="14.7109375" style="1145" bestFit="1" customWidth="1"/>
    <col min="12845" max="12845" width="13.28515625" style="1145" customWidth="1"/>
    <col min="12846" max="12847" width="14.28515625" style="1145" customWidth="1"/>
    <col min="12848" max="12850" width="13.140625" style="1145" customWidth="1"/>
    <col min="12851" max="12887" width="17.28515625" style="1145" customWidth="1"/>
    <col min="12888" max="12888" width="14.7109375" style="1145" bestFit="1" customWidth="1"/>
    <col min="12889" max="12889" width="13.7109375" style="1145" customWidth="1"/>
    <col min="12890" max="12890" width="15.28515625" style="1145" customWidth="1"/>
    <col min="12891" max="12891" width="13.140625" style="1145" customWidth="1"/>
    <col min="12892" max="12892" width="11.85546875" style="1145" customWidth="1"/>
    <col min="12893" max="12893" width="13.28515625" style="1145" customWidth="1"/>
    <col min="12894" max="12894" width="12.28515625" style="1145" customWidth="1"/>
    <col min="12895" max="12895" width="13" style="1145" bestFit="1" customWidth="1"/>
    <col min="12896" max="12896" width="13.28515625" style="1145" bestFit="1" customWidth="1"/>
    <col min="12897" max="12897" width="19.28515625" style="1145" customWidth="1"/>
    <col min="12898" max="12898" width="12.7109375" style="1145" bestFit="1" customWidth="1"/>
    <col min="12899" max="12899" width="13" style="1145" bestFit="1" customWidth="1"/>
    <col min="12900" max="12900" width="13.28515625" style="1145" bestFit="1" customWidth="1"/>
    <col min="12901" max="12901" width="16.28515625" style="1145" customWidth="1"/>
    <col min="12902" max="12902" width="13.140625" style="1145" customWidth="1"/>
    <col min="12903" max="12903" width="15.140625" style="1145" bestFit="1" customWidth="1"/>
    <col min="12904" max="12904" width="16.28515625" style="1145" bestFit="1" customWidth="1"/>
    <col min="12905" max="12905" width="14.28515625" style="1145" customWidth="1"/>
    <col min="12906" max="12906" width="13.28515625" style="1145" bestFit="1" customWidth="1"/>
    <col min="12907" max="12907" width="13" style="1145" bestFit="1" customWidth="1"/>
    <col min="12908" max="12915" width="13" style="1145" customWidth="1"/>
    <col min="12916" max="12916" width="13" style="1145" bestFit="1" customWidth="1"/>
    <col min="12917" max="12917" width="15.85546875" style="1145" customWidth="1"/>
    <col min="12918" max="12918" width="12.7109375" style="1145" bestFit="1" customWidth="1"/>
    <col min="12919" max="12920" width="13" style="1145" bestFit="1" customWidth="1"/>
    <col min="12921" max="12921" width="14.28515625" style="1145" customWidth="1"/>
    <col min="12922" max="12922" width="12.7109375" style="1145" bestFit="1" customWidth="1"/>
    <col min="12923" max="12924" width="13" style="1145" bestFit="1" customWidth="1"/>
    <col min="12925" max="12925" width="15.140625" style="1145" customWidth="1"/>
    <col min="12926" max="12928" width="13" style="1145" bestFit="1" customWidth="1"/>
    <col min="12929" max="12929" width="13.7109375" style="1145" customWidth="1"/>
    <col min="12930" max="12931" width="13" style="1145" bestFit="1" customWidth="1"/>
    <col min="12932" max="12932" width="13.140625" style="1145" customWidth="1"/>
    <col min="12933" max="12933" width="15.85546875" style="1145" customWidth="1"/>
    <col min="12934" max="12934" width="13" style="1145" customWidth="1"/>
    <col min="12935" max="12935" width="13" style="1145" bestFit="1" customWidth="1"/>
    <col min="12936" max="12936" width="21" style="1145" customWidth="1"/>
    <col min="12937" max="12937" width="15.7109375" style="1145" customWidth="1"/>
    <col min="12938" max="12938" width="13.28515625" style="1145" customWidth="1"/>
    <col min="12939" max="12939" width="13" style="1145" bestFit="1" customWidth="1"/>
    <col min="12940" max="12943" width="13" style="1145" customWidth="1"/>
    <col min="12944" max="12944" width="13.28515625" style="1145" bestFit="1" customWidth="1"/>
    <col min="12945" max="12945" width="14.28515625" style="1145" customWidth="1"/>
    <col min="12946" max="12946" width="13.28515625" style="1145" customWidth="1"/>
    <col min="12947" max="12951" width="12.28515625" style="1145" customWidth="1"/>
    <col min="12952" max="12952" width="13.28515625" style="1145" bestFit="1" customWidth="1"/>
    <col min="12953" max="12953" width="14" style="1145" customWidth="1"/>
    <col min="12954" max="12954" width="13.28515625" style="1145" bestFit="1" customWidth="1"/>
    <col min="12955" max="12955" width="13" style="1145" bestFit="1" customWidth="1"/>
    <col min="12956" max="12957" width="13.7109375" style="1145" customWidth="1"/>
    <col min="12958" max="12958" width="13.140625" style="1145" customWidth="1"/>
    <col min="12959" max="12959" width="12.28515625" style="1145" customWidth="1"/>
    <col min="12960" max="12960" width="13.28515625" style="1145" bestFit="1" customWidth="1"/>
    <col min="12961" max="12961" width="17" style="1145" customWidth="1"/>
    <col min="12962" max="12962" width="13.28515625" style="1145" bestFit="1" customWidth="1"/>
    <col min="12963" max="12963" width="13" style="1145" bestFit="1" customWidth="1"/>
    <col min="12964" max="12964" width="12.7109375" style="1145" bestFit="1" customWidth="1"/>
    <col min="12965" max="12965" width="14.7109375" style="1145" customWidth="1"/>
    <col min="12966" max="12966" width="11.85546875" style="1145" bestFit="1" customWidth="1"/>
    <col min="12967" max="12967" width="13" style="1145" bestFit="1" customWidth="1"/>
    <col min="12968" max="12968" width="15.140625" style="1145" bestFit="1" customWidth="1"/>
    <col min="12969" max="12969" width="14" style="1145" customWidth="1"/>
    <col min="12970" max="12970" width="12" style="1145" bestFit="1" customWidth="1"/>
    <col min="12971" max="12971" width="11.28515625" style="1145" customWidth="1"/>
    <col min="12972" max="12972" width="12.7109375" style="1145" bestFit="1" customWidth="1"/>
    <col min="12973" max="12973" width="11.28515625" style="1145" customWidth="1"/>
    <col min="12974" max="12975" width="13" style="1145" bestFit="1" customWidth="1"/>
    <col min="12976" max="12976" width="12.7109375" style="1145" bestFit="1" customWidth="1"/>
    <col min="12977" max="12977" width="18.28515625" style="1145" customWidth="1"/>
    <col min="12978" max="12978" width="12.28515625" style="1145" bestFit="1" customWidth="1"/>
    <col min="12979" max="12979" width="13" style="1145" bestFit="1" customWidth="1"/>
    <col min="12980" max="12980" width="13" style="1145" customWidth="1"/>
    <col min="12981" max="12981" width="14.28515625" style="1145" customWidth="1"/>
    <col min="12982" max="12983" width="13" style="1145" customWidth="1"/>
    <col min="12984" max="12984" width="13.28515625" style="1145" customWidth="1"/>
    <col min="12985" max="12985" width="15.7109375" style="1145" customWidth="1"/>
    <col min="12986" max="12986" width="12" style="1145" bestFit="1" customWidth="1"/>
    <col min="12987" max="12988" width="12.28515625" style="1145" customWidth="1"/>
    <col min="12989" max="12989" width="15.85546875" style="1145" customWidth="1"/>
    <col min="12990" max="12992" width="12.28515625" style="1145" customWidth="1"/>
    <col min="12993" max="12993" width="14.85546875" style="1145" customWidth="1"/>
    <col min="12994" max="12996" width="12.28515625" style="1145" customWidth="1"/>
    <col min="12997" max="12997" width="13.7109375" style="1145" customWidth="1"/>
    <col min="12998" max="12999" width="12.28515625" style="1145" customWidth="1"/>
    <col min="13000" max="13000" width="18.140625" style="1145" customWidth="1"/>
    <col min="13001" max="13001" width="16.28515625" style="1145" customWidth="1"/>
    <col min="13002" max="13002" width="15" style="1145" customWidth="1"/>
    <col min="13003" max="13003" width="9.140625" style="1145"/>
    <col min="13004" max="13004" width="13.28515625" style="1145" bestFit="1" customWidth="1"/>
    <col min="13005" max="13076" width="9.140625" style="1145"/>
    <col min="13077" max="13077" width="3.7109375" style="1145" customWidth="1"/>
    <col min="13078" max="13078" width="17" style="1145" customWidth="1"/>
    <col min="13079" max="13079" width="13" style="1145" customWidth="1"/>
    <col min="13080" max="13080" width="18.7109375" style="1145" customWidth="1"/>
    <col min="13081" max="13081" width="14.140625" style="1145" customWidth="1"/>
    <col min="13082" max="13082" width="12.85546875" style="1145" customWidth="1"/>
    <col min="13083" max="13083" width="11.7109375" style="1145" customWidth="1"/>
    <col min="13084" max="13084" width="12.85546875" style="1145" customWidth="1"/>
    <col min="13085" max="13085" width="14.85546875" style="1145" customWidth="1"/>
    <col min="13086" max="13086" width="13" style="1145" customWidth="1"/>
    <col min="13087" max="13087" width="11.28515625" style="1145" customWidth="1"/>
    <col min="13088" max="13088" width="14.85546875" style="1145" customWidth="1"/>
    <col min="13089" max="13089" width="14.28515625" style="1145" customWidth="1"/>
    <col min="13090" max="13090" width="13.28515625" style="1145" customWidth="1"/>
    <col min="13091" max="13091" width="11.28515625" style="1145" customWidth="1"/>
    <col min="13092" max="13092" width="12.85546875" style="1145" customWidth="1"/>
    <col min="13093" max="13093" width="11.28515625" style="1145" customWidth="1"/>
    <col min="13094" max="13094" width="13.140625" style="1145" customWidth="1"/>
    <col min="13095" max="13095" width="12.140625" style="1145" customWidth="1"/>
    <col min="13096" max="13096" width="13.85546875" style="1145" customWidth="1"/>
    <col min="13097" max="13097" width="14" style="1145" customWidth="1"/>
    <col min="13098" max="13098" width="13.28515625" style="1145" customWidth="1"/>
    <col min="13099" max="13099" width="11.28515625" style="1145" customWidth="1"/>
    <col min="13100" max="13100" width="14.7109375" style="1145" bestFit="1" customWidth="1"/>
    <col min="13101" max="13101" width="13.28515625" style="1145" customWidth="1"/>
    <col min="13102" max="13103" width="14.28515625" style="1145" customWidth="1"/>
    <col min="13104" max="13106" width="13.140625" style="1145" customWidth="1"/>
    <col min="13107" max="13143" width="17.28515625" style="1145" customWidth="1"/>
    <col min="13144" max="13144" width="14.7109375" style="1145" bestFit="1" customWidth="1"/>
    <col min="13145" max="13145" width="13.7109375" style="1145" customWidth="1"/>
    <col min="13146" max="13146" width="15.28515625" style="1145" customWidth="1"/>
    <col min="13147" max="13147" width="13.140625" style="1145" customWidth="1"/>
    <col min="13148" max="13148" width="11.85546875" style="1145" customWidth="1"/>
    <col min="13149" max="13149" width="13.28515625" style="1145" customWidth="1"/>
    <col min="13150" max="13150" width="12.28515625" style="1145" customWidth="1"/>
    <col min="13151" max="13151" width="13" style="1145" bestFit="1" customWidth="1"/>
    <col min="13152" max="13152" width="13.28515625" style="1145" bestFit="1" customWidth="1"/>
    <col min="13153" max="13153" width="19.28515625" style="1145" customWidth="1"/>
    <col min="13154" max="13154" width="12.7109375" style="1145" bestFit="1" customWidth="1"/>
    <col min="13155" max="13155" width="13" style="1145" bestFit="1" customWidth="1"/>
    <col min="13156" max="13156" width="13.28515625" style="1145" bestFit="1" customWidth="1"/>
    <col min="13157" max="13157" width="16.28515625" style="1145" customWidth="1"/>
    <col min="13158" max="13158" width="13.140625" style="1145" customWidth="1"/>
    <col min="13159" max="13159" width="15.140625" style="1145" bestFit="1" customWidth="1"/>
    <col min="13160" max="13160" width="16.28515625" style="1145" bestFit="1" customWidth="1"/>
    <col min="13161" max="13161" width="14.28515625" style="1145" customWidth="1"/>
    <col min="13162" max="13162" width="13.28515625" style="1145" bestFit="1" customWidth="1"/>
    <col min="13163" max="13163" width="13" style="1145" bestFit="1" customWidth="1"/>
    <col min="13164" max="13171" width="13" style="1145" customWidth="1"/>
    <col min="13172" max="13172" width="13" style="1145" bestFit="1" customWidth="1"/>
    <col min="13173" max="13173" width="15.85546875" style="1145" customWidth="1"/>
    <col min="13174" max="13174" width="12.7109375" style="1145" bestFit="1" customWidth="1"/>
    <col min="13175" max="13176" width="13" style="1145" bestFit="1" customWidth="1"/>
    <col min="13177" max="13177" width="14.28515625" style="1145" customWidth="1"/>
    <col min="13178" max="13178" width="12.7109375" style="1145" bestFit="1" customWidth="1"/>
    <col min="13179" max="13180" width="13" style="1145" bestFit="1" customWidth="1"/>
    <col min="13181" max="13181" width="15.140625" style="1145" customWidth="1"/>
    <col min="13182" max="13184" width="13" style="1145" bestFit="1" customWidth="1"/>
    <col min="13185" max="13185" width="13.7109375" style="1145" customWidth="1"/>
    <col min="13186" max="13187" width="13" style="1145" bestFit="1" customWidth="1"/>
    <col min="13188" max="13188" width="13.140625" style="1145" customWidth="1"/>
    <col min="13189" max="13189" width="15.85546875" style="1145" customWidth="1"/>
    <col min="13190" max="13190" width="13" style="1145" customWidth="1"/>
    <col min="13191" max="13191" width="13" style="1145" bestFit="1" customWidth="1"/>
    <col min="13192" max="13192" width="21" style="1145" customWidth="1"/>
    <col min="13193" max="13193" width="15.7109375" style="1145" customWidth="1"/>
    <col min="13194" max="13194" width="13.28515625" style="1145" customWidth="1"/>
    <col min="13195" max="13195" width="13" style="1145" bestFit="1" customWidth="1"/>
    <col min="13196" max="13199" width="13" style="1145" customWidth="1"/>
    <col min="13200" max="13200" width="13.28515625" style="1145" bestFit="1" customWidth="1"/>
    <col min="13201" max="13201" width="14.28515625" style="1145" customWidth="1"/>
    <col min="13202" max="13202" width="13.28515625" style="1145" customWidth="1"/>
    <col min="13203" max="13207" width="12.28515625" style="1145" customWidth="1"/>
    <col min="13208" max="13208" width="13.28515625" style="1145" bestFit="1" customWidth="1"/>
    <col min="13209" max="13209" width="14" style="1145" customWidth="1"/>
    <col min="13210" max="13210" width="13.28515625" style="1145" bestFit="1" customWidth="1"/>
    <col min="13211" max="13211" width="13" style="1145" bestFit="1" customWidth="1"/>
    <col min="13212" max="13213" width="13.7109375" style="1145" customWidth="1"/>
    <col min="13214" max="13214" width="13.140625" style="1145" customWidth="1"/>
    <col min="13215" max="13215" width="12.28515625" style="1145" customWidth="1"/>
    <col min="13216" max="13216" width="13.28515625" style="1145" bestFit="1" customWidth="1"/>
    <col min="13217" max="13217" width="17" style="1145" customWidth="1"/>
    <col min="13218" max="13218" width="13.28515625" style="1145" bestFit="1" customWidth="1"/>
    <col min="13219" max="13219" width="13" style="1145" bestFit="1" customWidth="1"/>
    <col min="13220" max="13220" width="12.7109375" style="1145" bestFit="1" customWidth="1"/>
    <col min="13221" max="13221" width="14.7109375" style="1145" customWidth="1"/>
    <col min="13222" max="13222" width="11.85546875" style="1145" bestFit="1" customWidth="1"/>
    <col min="13223" max="13223" width="13" style="1145" bestFit="1" customWidth="1"/>
    <col min="13224" max="13224" width="15.140625" style="1145" bestFit="1" customWidth="1"/>
    <col min="13225" max="13225" width="14" style="1145" customWidth="1"/>
    <col min="13226" max="13226" width="12" style="1145" bestFit="1" customWidth="1"/>
    <col min="13227" max="13227" width="11.28515625" style="1145" customWidth="1"/>
    <col min="13228" max="13228" width="12.7109375" style="1145" bestFit="1" customWidth="1"/>
    <col min="13229" max="13229" width="11.28515625" style="1145" customWidth="1"/>
    <col min="13230" max="13231" width="13" style="1145" bestFit="1" customWidth="1"/>
    <col min="13232" max="13232" width="12.7109375" style="1145" bestFit="1" customWidth="1"/>
    <col min="13233" max="13233" width="18.28515625" style="1145" customWidth="1"/>
    <col min="13234" max="13234" width="12.28515625" style="1145" bestFit="1" customWidth="1"/>
    <col min="13235" max="13235" width="13" style="1145" bestFit="1" customWidth="1"/>
    <col min="13236" max="13236" width="13" style="1145" customWidth="1"/>
    <col min="13237" max="13237" width="14.28515625" style="1145" customWidth="1"/>
    <col min="13238" max="13239" width="13" style="1145" customWidth="1"/>
    <col min="13240" max="13240" width="13.28515625" style="1145" customWidth="1"/>
    <col min="13241" max="13241" width="15.7109375" style="1145" customWidth="1"/>
    <col min="13242" max="13242" width="12" style="1145" bestFit="1" customWidth="1"/>
    <col min="13243" max="13244" width="12.28515625" style="1145" customWidth="1"/>
    <col min="13245" max="13245" width="15.85546875" style="1145" customWidth="1"/>
    <col min="13246" max="13248" width="12.28515625" style="1145" customWidth="1"/>
    <col min="13249" max="13249" width="14.85546875" style="1145" customWidth="1"/>
    <col min="13250" max="13252" width="12.28515625" style="1145" customWidth="1"/>
    <col min="13253" max="13253" width="13.7109375" style="1145" customWidth="1"/>
    <col min="13254" max="13255" width="12.28515625" style="1145" customWidth="1"/>
    <col min="13256" max="13256" width="18.140625" style="1145" customWidth="1"/>
    <col min="13257" max="13257" width="16.28515625" style="1145" customWidth="1"/>
    <col min="13258" max="13258" width="15" style="1145" customWidth="1"/>
    <col min="13259" max="13259" width="9.140625" style="1145"/>
    <col min="13260" max="13260" width="13.28515625" style="1145" bestFit="1" customWidth="1"/>
    <col min="13261" max="13332" width="9.140625" style="1145"/>
    <col min="13333" max="13333" width="3.7109375" style="1145" customWidth="1"/>
    <col min="13334" max="13334" width="17" style="1145" customWidth="1"/>
    <col min="13335" max="13335" width="13" style="1145" customWidth="1"/>
    <col min="13336" max="13336" width="18.7109375" style="1145" customWidth="1"/>
    <col min="13337" max="13337" width="14.140625" style="1145" customWidth="1"/>
    <col min="13338" max="13338" width="12.85546875" style="1145" customWidth="1"/>
    <col min="13339" max="13339" width="11.7109375" style="1145" customWidth="1"/>
    <col min="13340" max="13340" width="12.85546875" style="1145" customWidth="1"/>
    <col min="13341" max="13341" width="14.85546875" style="1145" customWidth="1"/>
    <col min="13342" max="13342" width="13" style="1145" customWidth="1"/>
    <col min="13343" max="13343" width="11.28515625" style="1145" customWidth="1"/>
    <col min="13344" max="13344" width="14.85546875" style="1145" customWidth="1"/>
    <col min="13345" max="13345" width="14.28515625" style="1145" customWidth="1"/>
    <col min="13346" max="13346" width="13.28515625" style="1145" customWidth="1"/>
    <col min="13347" max="13347" width="11.28515625" style="1145" customWidth="1"/>
    <col min="13348" max="13348" width="12.85546875" style="1145" customWidth="1"/>
    <col min="13349" max="13349" width="11.28515625" style="1145" customWidth="1"/>
    <col min="13350" max="13350" width="13.140625" style="1145" customWidth="1"/>
    <col min="13351" max="13351" width="12.140625" style="1145" customWidth="1"/>
    <col min="13352" max="13352" width="13.85546875" style="1145" customWidth="1"/>
    <col min="13353" max="13353" width="14" style="1145" customWidth="1"/>
    <col min="13354" max="13354" width="13.28515625" style="1145" customWidth="1"/>
    <col min="13355" max="13355" width="11.28515625" style="1145" customWidth="1"/>
    <col min="13356" max="13356" width="14.7109375" style="1145" bestFit="1" customWidth="1"/>
    <col min="13357" max="13357" width="13.28515625" style="1145" customWidth="1"/>
    <col min="13358" max="13359" width="14.28515625" style="1145" customWidth="1"/>
    <col min="13360" max="13362" width="13.140625" style="1145" customWidth="1"/>
    <col min="13363" max="13399" width="17.28515625" style="1145" customWidth="1"/>
    <col min="13400" max="13400" width="14.7109375" style="1145" bestFit="1" customWidth="1"/>
    <col min="13401" max="13401" width="13.7109375" style="1145" customWidth="1"/>
    <col min="13402" max="13402" width="15.28515625" style="1145" customWidth="1"/>
    <col min="13403" max="13403" width="13.140625" style="1145" customWidth="1"/>
    <col min="13404" max="13404" width="11.85546875" style="1145" customWidth="1"/>
    <col min="13405" max="13405" width="13.28515625" style="1145" customWidth="1"/>
    <col min="13406" max="13406" width="12.28515625" style="1145" customWidth="1"/>
    <col min="13407" max="13407" width="13" style="1145" bestFit="1" customWidth="1"/>
    <col min="13408" max="13408" width="13.28515625" style="1145" bestFit="1" customWidth="1"/>
    <col min="13409" max="13409" width="19.28515625" style="1145" customWidth="1"/>
    <col min="13410" max="13410" width="12.7109375" style="1145" bestFit="1" customWidth="1"/>
    <col min="13411" max="13411" width="13" style="1145" bestFit="1" customWidth="1"/>
    <col min="13412" max="13412" width="13.28515625" style="1145" bestFit="1" customWidth="1"/>
    <col min="13413" max="13413" width="16.28515625" style="1145" customWidth="1"/>
    <col min="13414" max="13414" width="13.140625" style="1145" customWidth="1"/>
    <col min="13415" max="13415" width="15.140625" style="1145" bestFit="1" customWidth="1"/>
    <col min="13416" max="13416" width="16.28515625" style="1145" bestFit="1" customWidth="1"/>
    <col min="13417" max="13417" width="14.28515625" style="1145" customWidth="1"/>
    <col min="13418" max="13418" width="13.28515625" style="1145" bestFit="1" customWidth="1"/>
    <col min="13419" max="13419" width="13" style="1145" bestFit="1" customWidth="1"/>
    <col min="13420" max="13427" width="13" style="1145" customWidth="1"/>
    <col min="13428" max="13428" width="13" style="1145" bestFit="1" customWidth="1"/>
    <col min="13429" max="13429" width="15.85546875" style="1145" customWidth="1"/>
    <col min="13430" max="13430" width="12.7109375" style="1145" bestFit="1" customWidth="1"/>
    <col min="13431" max="13432" width="13" style="1145" bestFit="1" customWidth="1"/>
    <col min="13433" max="13433" width="14.28515625" style="1145" customWidth="1"/>
    <col min="13434" max="13434" width="12.7109375" style="1145" bestFit="1" customWidth="1"/>
    <col min="13435" max="13436" width="13" style="1145" bestFit="1" customWidth="1"/>
    <col min="13437" max="13437" width="15.140625" style="1145" customWidth="1"/>
    <col min="13438" max="13440" width="13" style="1145" bestFit="1" customWidth="1"/>
    <col min="13441" max="13441" width="13.7109375" style="1145" customWidth="1"/>
    <col min="13442" max="13443" width="13" style="1145" bestFit="1" customWidth="1"/>
    <col min="13444" max="13444" width="13.140625" style="1145" customWidth="1"/>
    <col min="13445" max="13445" width="15.85546875" style="1145" customWidth="1"/>
    <col min="13446" max="13446" width="13" style="1145" customWidth="1"/>
    <col min="13447" max="13447" width="13" style="1145" bestFit="1" customWidth="1"/>
    <col min="13448" max="13448" width="21" style="1145" customWidth="1"/>
    <col min="13449" max="13449" width="15.7109375" style="1145" customWidth="1"/>
    <col min="13450" max="13450" width="13.28515625" style="1145" customWidth="1"/>
    <col min="13451" max="13451" width="13" style="1145" bestFit="1" customWidth="1"/>
    <col min="13452" max="13455" width="13" style="1145" customWidth="1"/>
    <col min="13456" max="13456" width="13.28515625" style="1145" bestFit="1" customWidth="1"/>
    <col min="13457" max="13457" width="14.28515625" style="1145" customWidth="1"/>
    <col min="13458" max="13458" width="13.28515625" style="1145" customWidth="1"/>
    <col min="13459" max="13463" width="12.28515625" style="1145" customWidth="1"/>
    <col min="13464" max="13464" width="13.28515625" style="1145" bestFit="1" customWidth="1"/>
    <col min="13465" max="13465" width="14" style="1145" customWidth="1"/>
    <col min="13466" max="13466" width="13.28515625" style="1145" bestFit="1" customWidth="1"/>
    <col min="13467" max="13467" width="13" style="1145" bestFit="1" customWidth="1"/>
    <col min="13468" max="13469" width="13.7109375" style="1145" customWidth="1"/>
    <col min="13470" max="13470" width="13.140625" style="1145" customWidth="1"/>
    <col min="13471" max="13471" width="12.28515625" style="1145" customWidth="1"/>
    <col min="13472" max="13472" width="13.28515625" style="1145" bestFit="1" customWidth="1"/>
    <col min="13473" max="13473" width="17" style="1145" customWidth="1"/>
    <col min="13474" max="13474" width="13.28515625" style="1145" bestFit="1" customWidth="1"/>
    <col min="13475" max="13475" width="13" style="1145" bestFit="1" customWidth="1"/>
    <col min="13476" max="13476" width="12.7109375" style="1145" bestFit="1" customWidth="1"/>
    <col min="13477" max="13477" width="14.7109375" style="1145" customWidth="1"/>
    <col min="13478" max="13478" width="11.85546875" style="1145" bestFit="1" customWidth="1"/>
    <col min="13479" max="13479" width="13" style="1145" bestFit="1" customWidth="1"/>
    <col min="13480" max="13480" width="15.140625" style="1145" bestFit="1" customWidth="1"/>
    <col min="13481" max="13481" width="14" style="1145" customWidth="1"/>
    <col min="13482" max="13482" width="12" style="1145" bestFit="1" customWidth="1"/>
    <col min="13483" max="13483" width="11.28515625" style="1145" customWidth="1"/>
    <col min="13484" max="13484" width="12.7109375" style="1145" bestFit="1" customWidth="1"/>
    <col min="13485" max="13485" width="11.28515625" style="1145" customWidth="1"/>
    <col min="13486" max="13487" width="13" style="1145" bestFit="1" customWidth="1"/>
    <col min="13488" max="13488" width="12.7109375" style="1145" bestFit="1" customWidth="1"/>
    <col min="13489" max="13489" width="18.28515625" style="1145" customWidth="1"/>
    <col min="13490" max="13490" width="12.28515625" style="1145" bestFit="1" customWidth="1"/>
    <col min="13491" max="13491" width="13" style="1145" bestFit="1" customWidth="1"/>
    <col min="13492" max="13492" width="13" style="1145" customWidth="1"/>
    <col min="13493" max="13493" width="14.28515625" style="1145" customWidth="1"/>
    <col min="13494" max="13495" width="13" style="1145" customWidth="1"/>
    <col min="13496" max="13496" width="13.28515625" style="1145" customWidth="1"/>
    <col min="13497" max="13497" width="15.7109375" style="1145" customWidth="1"/>
    <col min="13498" max="13498" width="12" style="1145" bestFit="1" customWidth="1"/>
    <col min="13499" max="13500" width="12.28515625" style="1145" customWidth="1"/>
    <col min="13501" max="13501" width="15.85546875" style="1145" customWidth="1"/>
    <col min="13502" max="13504" width="12.28515625" style="1145" customWidth="1"/>
    <col min="13505" max="13505" width="14.85546875" style="1145" customWidth="1"/>
    <col min="13506" max="13508" width="12.28515625" style="1145" customWidth="1"/>
    <col min="13509" max="13509" width="13.7109375" style="1145" customWidth="1"/>
    <col min="13510" max="13511" width="12.28515625" style="1145" customWidth="1"/>
    <col min="13512" max="13512" width="18.140625" style="1145" customWidth="1"/>
    <col min="13513" max="13513" width="16.28515625" style="1145" customWidth="1"/>
    <col min="13514" max="13514" width="15" style="1145" customWidth="1"/>
    <col min="13515" max="13515" width="9.140625" style="1145"/>
    <col min="13516" max="13516" width="13.28515625" style="1145" bestFit="1" customWidth="1"/>
    <col min="13517" max="13588" width="9.140625" style="1145"/>
    <col min="13589" max="13589" width="3.7109375" style="1145" customWidth="1"/>
    <col min="13590" max="13590" width="17" style="1145" customWidth="1"/>
    <col min="13591" max="13591" width="13" style="1145" customWidth="1"/>
    <col min="13592" max="13592" width="18.7109375" style="1145" customWidth="1"/>
    <col min="13593" max="13593" width="14.140625" style="1145" customWidth="1"/>
    <col min="13594" max="13594" width="12.85546875" style="1145" customWidth="1"/>
    <col min="13595" max="13595" width="11.7109375" style="1145" customWidth="1"/>
    <col min="13596" max="13596" width="12.85546875" style="1145" customWidth="1"/>
    <col min="13597" max="13597" width="14.85546875" style="1145" customWidth="1"/>
    <col min="13598" max="13598" width="13" style="1145" customWidth="1"/>
    <col min="13599" max="13599" width="11.28515625" style="1145" customWidth="1"/>
    <col min="13600" max="13600" width="14.85546875" style="1145" customWidth="1"/>
    <col min="13601" max="13601" width="14.28515625" style="1145" customWidth="1"/>
    <col min="13602" max="13602" width="13.28515625" style="1145" customWidth="1"/>
    <col min="13603" max="13603" width="11.28515625" style="1145" customWidth="1"/>
    <col min="13604" max="13604" width="12.85546875" style="1145" customWidth="1"/>
    <col min="13605" max="13605" width="11.28515625" style="1145" customWidth="1"/>
    <col min="13606" max="13606" width="13.140625" style="1145" customWidth="1"/>
    <col min="13607" max="13607" width="12.140625" style="1145" customWidth="1"/>
    <col min="13608" max="13608" width="13.85546875" style="1145" customWidth="1"/>
    <col min="13609" max="13609" width="14" style="1145" customWidth="1"/>
    <col min="13610" max="13610" width="13.28515625" style="1145" customWidth="1"/>
    <col min="13611" max="13611" width="11.28515625" style="1145" customWidth="1"/>
    <col min="13612" max="13612" width="14.7109375" style="1145" bestFit="1" customWidth="1"/>
    <col min="13613" max="13613" width="13.28515625" style="1145" customWidth="1"/>
    <col min="13614" max="13615" width="14.28515625" style="1145" customWidth="1"/>
    <col min="13616" max="13618" width="13.140625" style="1145" customWidth="1"/>
    <col min="13619" max="13655" width="17.28515625" style="1145" customWidth="1"/>
    <col min="13656" max="13656" width="14.7109375" style="1145" bestFit="1" customWidth="1"/>
    <col min="13657" max="13657" width="13.7109375" style="1145" customWidth="1"/>
    <col min="13658" max="13658" width="15.28515625" style="1145" customWidth="1"/>
    <col min="13659" max="13659" width="13.140625" style="1145" customWidth="1"/>
    <col min="13660" max="13660" width="11.85546875" style="1145" customWidth="1"/>
    <col min="13661" max="13661" width="13.28515625" style="1145" customWidth="1"/>
    <col min="13662" max="13662" width="12.28515625" style="1145" customWidth="1"/>
    <col min="13663" max="13663" width="13" style="1145" bestFit="1" customWidth="1"/>
    <col min="13664" max="13664" width="13.28515625" style="1145" bestFit="1" customWidth="1"/>
    <col min="13665" max="13665" width="19.28515625" style="1145" customWidth="1"/>
    <col min="13666" max="13666" width="12.7109375" style="1145" bestFit="1" customWidth="1"/>
    <col min="13667" max="13667" width="13" style="1145" bestFit="1" customWidth="1"/>
    <col min="13668" max="13668" width="13.28515625" style="1145" bestFit="1" customWidth="1"/>
    <col min="13669" max="13669" width="16.28515625" style="1145" customWidth="1"/>
    <col min="13670" max="13670" width="13.140625" style="1145" customWidth="1"/>
    <col min="13671" max="13671" width="15.140625" style="1145" bestFit="1" customWidth="1"/>
    <col min="13672" max="13672" width="16.28515625" style="1145" bestFit="1" customWidth="1"/>
    <col min="13673" max="13673" width="14.28515625" style="1145" customWidth="1"/>
    <col min="13674" max="13674" width="13.28515625" style="1145" bestFit="1" customWidth="1"/>
    <col min="13675" max="13675" width="13" style="1145" bestFit="1" customWidth="1"/>
    <col min="13676" max="13683" width="13" style="1145" customWidth="1"/>
    <col min="13684" max="13684" width="13" style="1145" bestFit="1" customWidth="1"/>
    <col min="13685" max="13685" width="15.85546875" style="1145" customWidth="1"/>
    <col min="13686" max="13686" width="12.7109375" style="1145" bestFit="1" customWidth="1"/>
    <col min="13687" max="13688" width="13" style="1145" bestFit="1" customWidth="1"/>
    <col min="13689" max="13689" width="14.28515625" style="1145" customWidth="1"/>
    <col min="13690" max="13690" width="12.7109375" style="1145" bestFit="1" customWidth="1"/>
    <col min="13691" max="13692" width="13" style="1145" bestFit="1" customWidth="1"/>
    <col min="13693" max="13693" width="15.140625" style="1145" customWidth="1"/>
    <col min="13694" max="13696" width="13" style="1145" bestFit="1" customWidth="1"/>
    <col min="13697" max="13697" width="13.7109375" style="1145" customWidth="1"/>
    <col min="13698" max="13699" width="13" style="1145" bestFit="1" customWidth="1"/>
    <col min="13700" max="13700" width="13.140625" style="1145" customWidth="1"/>
    <col min="13701" max="13701" width="15.85546875" style="1145" customWidth="1"/>
    <col min="13702" max="13702" width="13" style="1145" customWidth="1"/>
    <col min="13703" max="13703" width="13" style="1145" bestFit="1" customWidth="1"/>
    <col min="13704" max="13704" width="21" style="1145" customWidth="1"/>
    <col min="13705" max="13705" width="15.7109375" style="1145" customWidth="1"/>
    <col min="13706" max="13706" width="13.28515625" style="1145" customWidth="1"/>
    <col min="13707" max="13707" width="13" style="1145" bestFit="1" customWidth="1"/>
    <col min="13708" max="13711" width="13" style="1145" customWidth="1"/>
    <col min="13712" max="13712" width="13.28515625" style="1145" bestFit="1" customWidth="1"/>
    <col min="13713" max="13713" width="14.28515625" style="1145" customWidth="1"/>
    <col min="13714" max="13714" width="13.28515625" style="1145" customWidth="1"/>
    <col min="13715" max="13719" width="12.28515625" style="1145" customWidth="1"/>
    <col min="13720" max="13720" width="13.28515625" style="1145" bestFit="1" customWidth="1"/>
    <col min="13721" max="13721" width="14" style="1145" customWidth="1"/>
    <col min="13722" max="13722" width="13.28515625" style="1145" bestFit="1" customWidth="1"/>
    <col min="13723" max="13723" width="13" style="1145" bestFit="1" customWidth="1"/>
    <col min="13724" max="13725" width="13.7109375" style="1145" customWidth="1"/>
    <col min="13726" max="13726" width="13.140625" style="1145" customWidth="1"/>
    <col min="13727" max="13727" width="12.28515625" style="1145" customWidth="1"/>
    <col min="13728" max="13728" width="13.28515625" style="1145" bestFit="1" customWidth="1"/>
    <col min="13729" max="13729" width="17" style="1145" customWidth="1"/>
    <col min="13730" max="13730" width="13.28515625" style="1145" bestFit="1" customWidth="1"/>
    <col min="13731" max="13731" width="13" style="1145" bestFit="1" customWidth="1"/>
    <col min="13732" max="13732" width="12.7109375" style="1145" bestFit="1" customWidth="1"/>
    <col min="13733" max="13733" width="14.7109375" style="1145" customWidth="1"/>
    <col min="13734" max="13734" width="11.85546875" style="1145" bestFit="1" customWidth="1"/>
    <col min="13735" max="13735" width="13" style="1145" bestFit="1" customWidth="1"/>
    <col min="13736" max="13736" width="15.140625" style="1145" bestFit="1" customWidth="1"/>
    <col min="13737" max="13737" width="14" style="1145" customWidth="1"/>
    <col min="13738" max="13738" width="12" style="1145" bestFit="1" customWidth="1"/>
    <col min="13739" max="13739" width="11.28515625" style="1145" customWidth="1"/>
    <col min="13740" max="13740" width="12.7109375" style="1145" bestFit="1" customWidth="1"/>
    <col min="13741" max="13741" width="11.28515625" style="1145" customWidth="1"/>
    <col min="13742" max="13743" width="13" style="1145" bestFit="1" customWidth="1"/>
    <col min="13744" max="13744" width="12.7109375" style="1145" bestFit="1" customWidth="1"/>
    <col min="13745" max="13745" width="18.28515625" style="1145" customWidth="1"/>
    <col min="13746" max="13746" width="12.28515625" style="1145" bestFit="1" customWidth="1"/>
    <col min="13747" max="13747" width="13" style="1145" bestFit="1" customWidth="1"/>
    <col min="13748" max="13748" width="13" style="1145" customWidth="1"/>
    <col min="13749" max="13749" width="14.28515625" style="1145" customWidth="1"/>
    <col min="13750" max="13751" width="13" style="1145" customWidth="1"/>
    <col min="13752" max="13752" width="13.28515625" style="1145" customWidth="1"/>
    <col min="13753" max="13753" width="15.7109375" style="1145" customWidth="1"/>
    <col min="13754" max="13754" width="12" style="1145" bestFit="1" customWidth="1"/>
    <col min="13755" max="13756" width="12.28515625" style="1145" customWidth="1"/>
    <col min="13757" max="13757" width="15.85546875" style="1145" customWidth="1"/>
    <col min="13758" max="13760" width="12.28515625" style="1145" customWidth="1"/>
    <col min="13761" max="13761" width="14.85546875" style="1145" customWidth="1"/>
    <col min="13762" max="13764" width="12.28515625" style="1145" customWidth="1"/>
    <col min="13765" max="13765" width="13.7109375" style="1145" customWidth="1"/>
    <col min="13766" max="13767" width="12.28515625" style="1145" customWidth="1"/>
    <col min="13768" max="13768" width="18.140625" style="1145" customWidth="1"/>
    <col min="13769" max="13769" width="16.28515625" style="1145" customWidth="1"/>
    <col min="13770" max="13770" width="15" style="1145" customWidth="1"/>
    <col min="13771" max="13771" width="9.140625" style="1145"/>
    <col min="13772" max="13772" width="13.28515625" style="1145" bestFit="1" customWidth="1"/>
    <col min="13773" max="13844" width="9.140625" style="1145"/>
    <col min="13845" max="13845" width="3.7109375" style="1145" customWidth="1"/>
    <col min="13846" max="13846" width="17" style="1145" customWidth="1"/>
    <col min="13847" max="13847" width="13" style="1145" customWidth="1"/>
    <col min="13848" max="13848" width="18.7109375" style="1145" customWidth="1"/>
    <col min="13849" max="13849" width="14.140625" style="1145" customWidth="1"/>
    <col min="13850" max="13850" width="12.85546875" style="1145" customWidth="1"/>
    <col min="13851" max="13851" width="11.7109375" style="1145" customWidth="1"/>
    <col min="13852" max="13852" width="12.85546875" style="1145" customWidth="1"/>
    <col min="13853" max="13853" width="14.85546875" style="1145" customWidth="1"/>
    <col min="13854" max="13854" width="13" style="1145" customWidth="1"/>
    <col min="13855" max="13855" width="11.28515625" style="1145" customWidth="1"/>
    <col min="13856" max="13856" width="14.85546875" style="1145" customWidth="1"/>
    <col min="13857" max="13857" width="14.28515625" style="1145" customWidth="1"/>
    <col min="13858" max="13858" width="13.28515625" style="1145" customWidth="1"/>
    <col min="13859" max="13859" width="11.28515625" style="1145" customWidth="1"/>
    <col min="13860" max="13860" width="12.85546875" style="1145" customWidth="1"/>
    <col min="13861" max="13861" width="11.28515625" style="1145" customWidth="1"/>
    <col min="13862" max="13862" width="13.140625" style="1145" customWidth="1"/>
    <col min="13863" max="13863" width="12.140625" style="1145" customWidth="1"/>
    <col min="13864" max="13864" width="13.85546875" style="1145" customWidth="1"/>
    <col min="13865" max="13865" width="14" style="1145" customWidth="1"/>
    <col min="13866" max="13866" width="13.28515625" style="1145" customWidth="1"/>
    <col min="13867" max="13867" width="11.28515625" style="1145" customWidth="1"/>
    <col min="13868" max="13868" width="14.7109375" style="1145" bestFit="1" customWidth="1"/>
    <col min="13869" max="13869" width="13.28515625" style="1145" customWidth="1"/>
    <col min="13870" max="13871" width="14.28515625" style="1145" customWidth="1"/>
    <col min="13872" max="13874" width="13.140625" style="1145" customWidth="1"/>
    <col min="13875" max="13911" width="17.28515625" style="1145" customWidth="1"/>
    <col min="13912" max="13912" width="14.7109375" style="1145" bestFit="1" customWidth="1"/>
    <col min="13913" max="13913" width="13.7109375" style="1145" customWidth="1"/>
    <col min="13914" max="13914" width="15.28515625" style="1145" customWidth="1"/>
    <col min="13915" max="13915" width="13.140625" style="1145" customWidth="1"/>
    <col min="13916" max="13916" width="11.85546875" style="1145" customWidth="1"/>
    <col min="13917" max="13917" width="13.28515625" style="1145" customWidth="1"/>
    <col min="13918" max="13918" width="12.28515625" style="1145" customWidth="1"/>
    <col min="13919" max="13919" width="13" style="1145" bestFit="1" customWidth="1"/>
    <col min="13920" max="13920" width="13.28515625" style="1145" bestFit="1" customWidth="1"/>
    <col min="13921" max="13921" width="19.28515625" style="1145" customWidth="1"/>
    <col min="13922" max="13922" width="12.7109375" style="1145" bestFit="1" customWidth="1"/>
    <col min="13923" max="13923" width="13" style="1145" bestFit="1" customWidth="1"/>
    <col min="13924" max="13924" width="13.28515625" style="1145" bestFit="1" customWidth="1"/>
    <col min="13925" max="13925" width="16.28515625" style="1145" customWidth="1"/>
    <col min="13926" max="13926" width="13.140625" style="1145" customWidth="1"/>
    <col min="13927" max="13927" width="15.140625" style="1145" bestFit="1" customWidth="1"/>
    <col min="13928" max="13928" width="16.28515625" style="1145" bestFit="1" customWidth="1"/>
    <col min="13929" max="13929" width="14.28515625" style="1145" customWidth="1"/>
    <col min="13930" max="13930" width="13.28515625" style="1145" bestFit="1" customWidth="1"/>
    <col min="13931" max="13931" width="13" style="1145" bestFit="1" customWidth="1"/>
    <col min="13932" max="13939" width="13" style="1145" customWidth="1"/>
    <col min="13940" max="13940" width="13" style="1145" bestFit="1" customWidth="1"/>
    <col min="13941" max="13941" width="15.85546875" style="1145" customWidth="1"/>
    <col min="13942" max="13942" width="12.7109375" style="1145" bestFit="1" customWidth="1"/>
    <col min="13943" max="13944" width="13" style="1145" bestFit="1" customWidth="1"/>
    <col min="13945" max="13945" width="14.28515625" style="1145" customWidth="1"/>
    <col min="13946" max="13946" width="12.7109375" style="1145" bestFit="1" customWidth="1"/>
    <col min="13947" max="13948" width="13" style="1145" bestFit="1" customWidth="1"/>
    <col min="13949" max="13949" width="15.140625" style="1145" customWidth="1"/>
    <col min="13950" max="13952" width="13" style="1145" bestFit="1" customWidth="1"/>
    <col min="13953" max="13953" width="13.7109375" style="1145" customWidth="1"/>
    <col min="13954" max="13955" width="13" style="1145" bestFit="1" customWidth="1"/>
    <col min="13956" max="13956" width="13.140625" style="1145" customWidth="1"/>
    <col min="13957" max="13957" width="15.85546875" style="1145" customWidth="1"/>
    <col min="13958" max="13958" width="13" style="1145" customWidth="1"/>
    <col min="13959" max="13959" width="13" style="1145" bestFit="1" customWidth="1"/>
    <col min="13960" max="13960" width="21" style="1145" customWidth="1"/>
    <col min="13961" max="13961" width="15.7109375" style="1145" customWidth="1"/>
    <col min="13962" max="13962" width="13.28515625" style="1145" customWidth="1"/>
    <col min="13963" max="13963" width="13" style="1145" bestFit="1" customWidth="1"/>
    <col min="13964" max="13967" width="13" style="1145" customWidth="1"/>
    <col min="13968" max="13968" width="13.28515625" style="1145" bestFit="1" customWidth="1"/>
    <col min="13969" max="13969" width="14.28515625" style="1145" customWidth="1"/>
    <col min="13970" max="13970" width="13.28515625" style="1145" customWidth="1"/>
    <col min="13971" max="13975" width="12.28515625" style="1145" customWidth="1"/>
    <col min="13976" max="13976" width="13.28515625" style="1145" bestFit="1" customWidth="1"/>
    <col min="13977" max="13977" width="14" style="1145" customWidth="1"/>
    <col min="13978" max="13978" width="13.28515625" style="1145" bestFit="1" customWidth="1"/>
    <col min="13979" max="13979" width="13" style="1145" bestFit="1" customWidth="1"/>
    <col min="13980" max="13981" width="13.7109375" style="1145" customWidth="1"/>
    <col min="13982" max="13982" width="13.140625" style="1145" customWidth="1"/>
    <col min="13983" max="13983" width="12.28515625" style="1145" customWidth="1"/>
    <col min="13984" max="13984" width="13.28515625" style="1145" bestFit="1" customWidth="1"/>
    <col min="13985" max="13985" width="17" style="1145" customWidth="1"/>
    <col min="13986" max="13986" width="13.28515625" style="1145" bestFit="1" customWidth="1"/>
    <col min="13987" max="13987" width="13" style="1145" bestFit="1" customWidth="1"/>
    <col min="13988" max="13988" width="12.7109375" style="1145" bestFit="1" customWidth="1"/>
    <col min="13989" max="13989" width="14.7109375" style="1145" customWidth="1"/>
    <col min="13990" max="13990" width="11.85546875" style="1145" bestFit="1" customWidth="1"/>
    <col min="13991" max="13991" width="13" style="1145" bestFit="1" customWidth="1"/>
    <col min="13992" max="13992" width="15.140625" style="1145" bestFit="1" customWidth="1"/>
    <col min="13993" max="13993" width="14" style="1145" customWidth="1"/>
    <col min="13994" max="13994" width="12" style="1145" bestFit="1" customWidth="1"/>
    <col min="13995" max="13995" width="11.28515625" style="1145" customWidth="1"/>
    <col min="13996" max="13996" width="12.7109375" style="1145" bestFit="1" customWidth="1"/>
    <col min="13997" max="13997" width="11.28515625" style="1145" customWidth="1"/>
    <col min="13998" max="13999" width="13" style="1145" bestFit="1" customWidth="1"/>
    <col min="14000" max="14000" width="12.7109375" style="1145" bestFit="1" customWidth="1"/>
    <col min="14001" max="14001" width="18.28515625" style="1145" customWidth="1"/>
    <col min="14002" max="14002" width="12.28515625" style="1145" bestFit="1" customWidth="1"/>
    <col min="14003" max="14003" width="13" style="1145" bestFit="1" customWidth="1"/>
    <col min="14004" max="14004" width="13" style="1145" customWidth="1"/>
    <col min="14005" max="14005" width="14.28515625" style="1145" customWidth="1"/>
    <col min="14006" max="14007" width="13" style="1145" customWidth="1"/>
    <col min="14008" max="14008" width="13.28515625" style="1145" customWidth="1"/>
    <col min="14009" max="14009" width="15.7109375" style="1145" customWidth="1"/>
    <col min="14010" max="14010" width="12" style="1145" bestFit="1" customWidth="1"/>
    <col min="14011" max="14012" width="12.28515625" style="1145" customWidth="1"/>
    <col min="14013" max="14013" width="15.85546875" style="1145" customWidth="1"/>
    <col min="14014" max="14016" width="12.28515625" style="1145" customWidth="1"/>
    <col min="14017" max="14017" width="14.85546875" style="1145" customWidth="1"/>
    <col min="14018" max="14020" width="12.28515625" style="1145" customWidth="1"/>
    <col min="14021" max="14021" width="13.7109375" style="1145" customWidth="1"/>
    <col min="14022" max="14023" width="12.28515625" style="1145" customWidth="1"/>
    <col min="14024" max="14024" width="18.140625" style="1145" customWidth="1"/>
    <col min="14025" max="14025" width="16.28515625" style="1145" customWidth="1"/>
    <col min="14026" max="14026" width="15" style="1145" customWidth="1"/>
    <col min="14027" max="14027" width="9.140625" style="1145"/>
    <col min="14028" max="14028" width="13.28515625" style="1145" bestFit="1" customWidth="1"/>
    <col min="14029" max="14100" width="9.140625" style="1145"/>
    <col min="14101" max="14101" width="3.7109375" style="1145" customWidth="1"/>
    <col min="14102" max="14102" width="17" style="1145" customWidth="1"/>
    <col min="14103" max="14103" width="13" style="1145" customWidth="1"/>
    <col min="14104" max="14104" width="18.7109375" style="1145" customWidth="1"/>
    <col min="14105" max="14105" width="14.140625" style="1145" customWidth="1"/>
    <col min="14106" max="14106" width="12.85546875" style="1145" customWidth="1"/>
    <col min="14107" max="14107" width="11.7109375" style="1145" customWidth="1"/>
    <col min="14108" max="14108" width="12.85546875" style="1145" customWidth="1"/>
    <col min="14109" max="14109" width="14.85546875" style="1145" customWidth="1"/>
    <col min="14110" max="14110" width="13" style="1145" customWidth="1"/>
    <col min="14111" max="14111" width="11.28515625" style="1145" customWidth="1"/>
    <col min="14112" max="14112" width="14.85546875" style="1145" customWidth="1"/>
    <col min="14113" max="14113" width="14.28515625" style="1145" customWidth="1"/>
    <col min="14114" max="14114" width="13.28515625" style="1145" customWidth="1"/>
    <col min="14115" max="14115" width="11.28515625" style="1145" customWidth="1"/>
    <col min="14116" max="14116" width="12.85546875" style="1145" customWidth="1"/>
    <col min="14117" max="14117" width="11.28515625" style="1145" customWidth="1"/>
    <col min="14118" max="14118" width="13.140625" style="1145" customWidth="1"/>
    <col min="14119" max="14119" width="12.140625" style="1145" customWidth="1"/>
    <col min="14120" max="14120" width="13.85546875" style="1145" customWidth="1"/>
    <col min="14121" max="14121" width="14" style="1145" customWidth="1"/>
    <col min="14122" max="14122" width="13.28515625" style="1145" customWidth="1"/>
    <col min="14123" max="14123" width="11.28515625" style="1145" customWidth="1"/>
    <col min="14124" max="14124" width="14.7109375" style="1145" bestFit="1" customWidth="1"/>
    <col min="14125" max="14125" width="13.28515625" style="1145" customWidth="1"/>
    <col min="14126" max="14127" width="14.28515625" style="1145" customWidth="1"/>
    <col min="14128" max="14130" width="13.140625" style="1145" customWidth="1"/>
    <col min="14131" max="14167" width="17.28515625" style="1145" customWidth="1"/>
    <col min="14168" max="14168" width="14.7109375" style="1145" bestFit="1" customWidth="1"/>
    <col min="14169" max="14169" width="13.7109375" style="1145" customWidth="1"/>
    <col min="14170" max="14170" width="15.28515625" style="1145" customWidth="1"/>
    <col min="14171" max="14171" width="13.140625" style="1145" customWidth="1"/>
    <col min="14172" max="14172" width="11.85546875" style="1145" customWidth="1"/>
    <col min="14173" max="14173" width="13.28515625" style="1145" customWidth="1"/>
    <col min="14174" max="14174" width="12.28515625" style="1145" customWidth="1"/>
    <col min="14175" max="14175" width="13" style="1145" bestFit="1" customWidth="1"/>
    <col min="14176" max="14176" width="13.28515625" style="1145" bestFit="1" customWidth="1"/>
    <col min="14177" max="14177" width="19.28515625" style="1145" customWidth="1"/>
    <col min="14178" max="14178" width="12.7109375" style="1145" bestFit="1" customWidth="1"/>
    <col min="14179" max="14179" width="13" style="1145" bestFit="1" customWidth="1"/>
    <col min="14180" max="14180" width="13.28515625" style="1145" bestFit="1" customWidth="1"/>
    <col min="14181" max="14181" width="16.28515625" style="1145" customWidth="1"/>
    <col min="14182" max="14182" width="13.140625" style="1145" customWidth="1"/>
    <col min="14183" max="14183" width="15.140625" style="1145" bestFit="1" customWidth="1"/>
    <col min="14184" max="14184" width="16.28515625" style="1145" bestFit="1" customWidth="1"/>
    <col min="14185" max="14185" width="14.28515625" style="1145" customWidth="1"/>
    <col min="14186" max="14186" width="13.28515625" style="1145" bestFit="1" customWidth="1"/>
    <col min="14187" max="14187" width="13" style="1145" bestFit="1" customWidth="1"/>
    <col min="14188" max="14195" width="13" style="1145" customWidth="1"/>
    <col min="14196" max="14196" width="13" style="1145" bestFit="1" customWidth="1"/>
    <col min="14197" max="14197" width="15.85546875" style="1145" customWidth="1"/>
    <col min="14198" max="14198" width="12.7109375" style="1145" bestFit="1" customWidth="1"/>
    <col min="14199" max="14200" width="13" style="1145" bestFit="1" customWidth="1"/>
    <col min="14201" max="14201" width="14.28515625" style="1145" customWidth="1"/>
    <col min="14202" max="14202" width="12.7109375" style="1145" bestFit="1" customWidth="1"/>
    <col min="14203" max="14204" width="13" style="1145" bestFit="1" customWidth="1"/>
    <col min="14205" max="14205" width="15.140625" style="1145" customWidth="1"/>
    <col min="14206" max="14208" width="13" style="1145" bestFit="1" customWidth="1"/>
    <col min="14209" max="14209" width="13.7109375" style="1145" customWidth="1"/>
    <col min="14210" max="14211" width="13" style="1145" bestFit="1" customWidth="1"/>
    <col min="14212" max="14212" width="13.140625" style="1145" customWidth="1"/>
    <col min="14213" max="14213" width="15.85546875" style="1145" customWidth="1"/>
    <col min="14214" max="14214" width="13" style="1145" customWidth="1"/>
    <col min="14215" max="14215" width="13" style="1145" bestFit="1" customWidth="1"/>
    <col min="14216" max="14216" width="21" style="1145" customWidth="1"/>
    <col min="14217" max="14217" width="15.7109375" style="1145" customWidth="1"/>
    <col min="14218" max="14218" width="13.28515625" style="1145" customWidth="1"/>
    <col min="14219" max="14219" width="13" style="1145" bestFit="1" customWidth="1"/>
    <col min="14220" max="14223" width="13" style="1145" customWidth="1"/>
    <col min="14224" max="14224" width="13.28515625" style="1145" bestFit="1" customWidth="1"/>
    <col min="14225" max="14225" width="14.28515625" style="1145" customWidth="1"/>
    <col min="14226" max="14226" width="13.28515625" style="1145" customWidth="1"/>
    <col min="14227" max="14231" width="12.28515625" style="1145" customWidth="1"/>
    <col min="14232" max="14232" width="13.28515625" style="1145" bestFit="1" customWidth="1"/>
    <col min="14233" max="14233" width="14" style="1145" customWidth="1"/>
    <col min="14234" max="14234" width="13.28515625" style="1145" bestFit="1" customWidth="1"/>
    <col min="14235" max="14235" width="13" style="1145" bestFit="1" customWidth="1"/>
    <col min="14236" max="14237" width="13.7109375" style="1145" customWidth="1"/>
    <col min="14238" max="14238" width="13.140625" style="1145" customWidth="1"/>
    <col min="14239" max="14239" width="12.28515625" style="1145" customWidth="1"/>
    <col min="14240" max="14240" width="13.28515625" style="1145" bestFit="1" customWidth="1"/>
    <col min="14241" max="14241" width="17" style="1145" customWidth="1"/>
    <col min="14242" max="14242" width="13.28515625" style="1145" bestFit="1" customWidth="1"/>
    <col min="14243" max="14243" width="13" style="1145" bestFit="1" customWidth="1"/>
    <col min="14244" max="14244" width="12.7109375" style="1145" bestFit="1" customWidth="1"/>
    <col min="14245" max="14245" width="14.7109375" style="1145" customWidth="1"/>
    <col min="14246" max="14246" width="11.85546875" style="1145" bestFit="1" customWidth="1"/>
    <col min="14247" max="14247" width="13" style="1145" bestFit="1" customWidth="1"/>
    <col min="14248" max="14248" width="15.140625" style="1145" bestFit="1" customWidth="1"/>
    <col min="14249" max="14249" width="14" style="1145" customWidth="1"/>
    <col min="14250" max="14250" width="12" style="1145" bestFit="1" customWidth="1"/>
    <col min="14251" max="14251" width="11.28515625" style="1145" customWidth="1"/>
    <col min="14252" max="14252" width="12.7109375" style="1145" bestFit="1" customWidth="1"/>
    <col min="14253" max="14253" width="11.28515625" style="1145" customWidth="1"/>
    <col min="14254" max="14255" width="13" style="1145" bestFit="1" customWidth="1"/>
    <col min="14256" max="14256" width="12.7109375" style="1145" bestFit="1" customWidth="1"/>
    <col min="14257" max="14257" width="18.28515625" style="1145" customWidth="1"/>
    <col min="14258" max="14258" width="12.28515625" style="1145" bestFit="1" customWidth="1"/>
    <col min="14259" max="14259" width="13" style="1145" bestFit="1" customWidth="1"/>
    <col min="14260" max="14260" width="13" style="1145" customWidth="1"/>
    <col min="14261" max="14261" width="14.28515625" style="1145" customWidth="1"/>
    <col min="14262" max="14263" width="13" style="1145" customWidth="1"/>
    <col min="14264" max="14264" width="13.28515625" style="1145" customWidth="1"/>
    <col min="14265" max="14265" width="15.7109375" style="1145" customWidth="1"/>
    <col min="14266" max="14266" width="12" style="1145" bestFit="1" customWidth="1"/>
    <col min="14267" max="14268" width="12.28515625" style="1145" customWidth="1"/>
    <col min="14269" max="14269" width="15.85546875" style="1145" customWidth="1"/>
    <col min="14270" max="14272" width="12.28515625" style="1145" customWidth="1"/>
    <col min="14273" max="14273" width="14.85546875" style="1145" customWidth="1"/>
    <col min="14274" max="14276" width="12.28515625" style="1145" customWidth="1"/>
    <col min="14277" max="14277" width="13.7109375" style="1145" customWidth="1"/>
    <col min="14278" max="14279" width="12.28515625" style="1145" customWidth="1"/>
    <col min="14280" max="14280" width="18.140625" style="1145" customWidth="1"/>
    <col min="14281" max="14281" width="16.28515625" style="1145" customWidth="1"/>
    <col min="14282" max="14282" width="15" style="1145" customWidth="1"/>
    <col min="14283" max="14283" width="9.140625" style="1145"/>
    <col min="14284" max="14284" width="13.28515625" style="1145" bestFit="1" customWidth="1"/>
    <col min="14285" max="14356" width="9.140625" style="1145"/>
    <col min="14357" max="14357" width="3.7109375" style="1145" customWidth="1"/>
    <col min="14358" max="14358" width="17" style="1145" customWidth="1"/>
    <col min="14359" max="14359" width="13" style="1145" customWidth="1"/>
    <col min="14360" max="14360" width="18.7109375" style="1145" customWidth="1"/>
    <col min="14361" max="14361" width="14.140625" style="1145" customWidth="1"/>
    <col min="14362" max="14362" width="12.85546875" style="1145" customWidth="1"/>
    <col min="14363" max="14363" width="11.7109375" style="1145" customWidth="1"/>
    <col min="14364" max="14364" width="12.85546875" style="1145" customWidth="1"/>
    <col min="14365" max="14365" width="14.85546875" style="1145" customWidth="1"/>
    <col min="14366" max="14366" width="13" style="1145" customWidth="1"/>
    <col min="14367" max="14367" width="11.28515625" style="1145" customWidth="1"/>
    <col min="14368" max="14368" width="14.85546875" style="1145" customWidth="1"/>
    <col min="14369" max="14369" width="14.28515625" style="1145" customWidth="1"/>
    <col min="14370" max="14370" width="13.28515625" style="1145" customWidth="1"/>
    <col min="14371" max="14371" width="11.28515625" style="1145" customWidth="1"/>
    <col min="14372" max="14372" width="12.85546875" style="1145" customWidth="1"/>
    <col min="14373" max="14373" width="11.28515625" style="1145" customWidth="1"/>
    <col min="14374" max="14374" width="13.140625" style="1145" customWidth="1"/>
    <col min="14375" max="14375" width="12.140625" style="1145" customWidth="1"/>
    <col min="14376" max="14376" width="13.85546875" style="1145" customWidth="1"/>
    <col min="14377" max="14377" width="14" style="1145" customWidth="1"/>
    <col min="14378" max="14378" width="13.28515625" style="1145" customWidth="1"/>
    <col min="14379" max="14379" width="11.28515625" style="1145" customWidth="1"/>
    <col min="14380" max="14380" width="14.7109375" style="1145" bestFit="1" customWidth="1"/>
    <col min="14381" max="14381" width="13.28515625" style="1145" customWidth="1"/>
    <col min="14382" max="14383" width="14.28515625" style="1145" customWidth="1"/>
    <col min="14384" max="14386" width="13.140625" style="1145" customWidth="1"/>
    <col min="14387" max="14423" width="17.28515625" style="1145" customWidth="1"/>
    <col min="14424" max="14424" width="14.7109375" style="1145" bestFit="1" customWidth="1"/>
    <col min="14425" max="14425" width="13.7109375" style="1145" customWidth="1"/>
    <col min="14426" max="14426" width="15.28515625" style="1145" customWidth="1"/>
    <col min="14427" max="14427" width="13.140625" style="1145" customWidth="1"/>
    <col min="14428" max="14428" width="11.85546875" style="1145" customWidth="1"/>
    <col min="14429" max="14429" width="13.28515625" style="1145" customWidth="1"/>
    <col min="14430" max="14430" width="12.28515625" style="1145" customWidth="1"/>
    <col min="14431" max="14431" width="13" style="1145" bestFit="1" customWidth="1"/>
    <col min="14432" max="14432" width="13.28515625" style="1145" bestFit="1" customWidth="1"/>
    <col min="14433" max="14433" width="19.28515625" style="1145" customWidth="1"/>
    <col min="14434" max="14434" width="12.7109375" style="1145" bestFit="1" customWidth="1"/>
    <col min="14435" max="14435" width="13" style="1145" bestFit="1" customWidth="1"/>
    <col min="14436" max="14436" width="13.28515625" style="1145" bestFit="1" customWidth="1"/>
    <col min="14437" max="14437" width="16.28515625" style="1145" customWidth="1"/>
    <col min="14438" max="14438" width="13.140625" style="1145" customWidth="1"/>
    <col min="14439" max="14439" width="15.140625" style="1145" bestFit="1" customWidth="1"/>
    <col min="14440" max="14440" width="16.28515625" style="1145" bestFit="1" customWidth="1"/>
    <col min="14441" max="14441" width="14.28515625" style="1145" customWidth="1"/>
    <col min="14442" max="14442" width="13.28515625" style="1145" bestFit="1" customWidth="1"/>
    <col min="14443" max="14443" width="13" style="1145" bestFit="1" customWidth="1"/>
    <col min="14444" max="14451" width="13" style="1145" customWidth="1"/>
    <col min="14452" max="14452" width="13" style="1145" bestFit="1" customWidth="1"/>
    <col min="14453" max="14453" width="15.85546875" style="1145" customWidth="1"/>
    <col min="14454" max="14454" width="12.7109375" style="1145" bestFit="1" customWidth="1"/>
    <col min="14455" max="14456" width="13" style="1145" bestFit="1" customWidth="1"/>
    <col min="14457" max="14457" width="14.28515625" style="1145" customWidth="1"/>
    <col min="14458" max="14458" width="12.7109375" style="1145" bestFit="1" customWidth="1"/>
    <col min="14459" max="14460" width="13" style="1145" bestFit="1" customWidth="1"/>
    <col min="14461" max="14461" width="15.140625" style="1145" customWidth="1"/>
    <col min="14462" max="14464" width="13" style="1145" bestFit="1" customWidth="1"/>
    <col min="14465" max="14465" width="13.7109375" style="1145" customWidth="1"/>
    <col min="14466" max="14467" width="13" style="1145" bestFit="1" customWidth="1"/>
    <col min="14468" max="14468" width="13.140625" style="1145" customWidth="1"/>
    <col min="14469" max="14469" width="15.85546875" style="1145" customWidth="1"/>
    <col min="14470" max="14470" width="13" style="1145" customWidth="1"/>
    <col min="14471" max="14471" width="13" style="1145" bestFit="1" customWidth="1"/>
    <col min="14472" max="14472" width="21" style="1145" customWidth="1"/>
    <col min="14473" max="14473" width="15.7109375" style="1145" customWidth="1"/>
    <col min="14474" max="14474" width="13.28515625" style="1145" customWidth="1"/>
    <col min="14475" max="14475" width="13" style="1145" bestFit="1" customWidth="1"/>
    <col min="14476" max="14479" width="13" style="1145" customWidth="1"/>
    <col min="14480" max="14480" width="13.28515625" style="1145" bestFit="1" customWidth="1"/>
    <col min="14481" max="14481" width="14.28515625" style="1145" customWidth="1"/>
    <col min="14482" max="14482" width="13.28515625" style="1145" customWidth="1"/>
    <col min="14483" max="14487" width="12.28515625" style="1145" customWidth="1"/>
    <col min="14488" max="14488" width="13.28515625" style="1145" bestFit="1" customWidth="1"/>
    <col min="14489" max="14489" width="14" style="1145" customWidth="1"/>
    <col min="14490" max="14490" width="13.28515625" style="1145" bestFit="1" customWidth="1"/>
    <col min="14491" max="14491" width="13" style="1145" bestFit="1" customWidth="1"/>
    <col min="14492" max="14493" width="13.7109375" style="1145" customWidth="1"/>
    <col min="14494" max="14494" width="13.140625" style="1145" customWidth="1"/>
    <col min="14495" max="14495" width="12.28515625" style="1145" customWidth="1"/>
    <col min="14496" max="14496" width="13.28515625" style="1145" bestFit="1" customWidth="1"/>
    <col min="14497" max="14497" width="17" style="1145" customWidth="1"/>
    <col min="14498" max="14498" width="13.28515625" style="1145" bestFit="1" customWidth="1"/>
    <col min="14499" max="14499" width="13" style="1145" bestFit="1" customWidth="1"/>
    <col min="14500" max="14500" width="12.7109375" style="1145" bestFit="1" customWidth="1"/>
    <col min="14501" max="14501" width="14.7109375" style="1145" customWidth="1"/>
    <col min="14502" max="14502" width="11.85546875" style="1145" bestFit="1" customWidth="1"/>
    <col min="14503" max="14503" width="13" style="1145" bestFit="1" customWidth="1"/>
    <col min="14504" max="14504" width="15.140625" style="1145" bestFit="1" customWidth="1"/>
    <col min="14505" max="14505" width="14" style="1145" customWidth="1"/>
    <col min="14506" max="14506" width="12" style="1145" bestFit="1" customWidth="1"/>
    <col min="14507" max="14507" width="11.28515625" style="1145" customWidth="1"/>
    <col min="14508" max="14508" width="12.7109375" style="1145" bestFit="1" customWidth="1"/>
    <col min="14509" max="14509" width="11.28515625" style="1145" customWidth="1"/>
    <col min="14510" max="14511" width="13" style="1145" bestFit="1" customWidth="1"/>
    <col min="14512" max="14512" width="12.7109375" style="1145" bestFit="1" customWidth="1"/>
    <col min="14513" max="14513" width="18.28515625" style="1145" customWidth="1"/>
    <col min="14514" max="14514" width="12.28515625" style="1145" bestFit="1" customWidth="1"/>
    <col min="14515" max="14515" width="13" style="1145" bestFit="1" customWidth="1"/>
    <col min="14516" max="14516" width="13" style="1145" customWidth="1"/>
    <col min="14517" max="14517" width="14.28515625" style="1145" customWidth="1"/>
    <col min="14518" max="14519" width="13" style="1145" customWidth="1"/>
    <col min="14520" max="14520" width="13.28515625" style="1145" customWidth="1"/>
    <col min="14521" max="14521" width="15.7109375" style="1145" customWidth="1"/>
    <col min="14522" max="14522" width="12" style="1145" bestFit="1" customWidth="1"/>
    <col min="14523" max="14524" width="12.28515625" style="1145" customWidth="1"/>
    <col min="14525" max="14525" width="15.85546875" style="1145" customWidth="1"/>
    <col min="14526" max="14528" width="12.28515625" style="1145" customWidth="1"/>
    <col min="14529" max="14529" width="14.85546875" style="1145" customWidth="1"/>
    <col min="14530" max="14532" width="12.28515625" style="1145" customWidth="1"/>
    <col min="14533" max="14533" width="13.7109375" style="1145" customWidth="1"/>
    <col min="14534" max="14535" width="12.28515625" style="1145" customWidth="1"/>
    <col min="14536" max="14536" width="18.140625" style="1145" customWidth="1"/>
    <col min="14537" max="14537" width="16.28515625" style="1145" customWidth="1"/>
    <col min="14538" max="14538" width="15" style="1145" customWidth="1"/>
    <col min="14539" max="14539" width="9.140625" style="1145"/>
    <col min="14540" max="14540" width="13.28515625" style="1145" bestFit="1" customWidth="1"/>
    <col min="14541" max="14612" width="9.140625" style="1145"/>
    <col min="14613" max="14613" width="3.7109375" style="1145" customWidth="1"/>
    <col min="14614" max="14614" width="17" style="1145" customWidth="1"/>
    <col min="14615" max="14615" width="13" style="1145" customWidth="1"/>
    <col min="14616" max="14616" width="18.7109375" style="1145" customWidth="1"/>
    <col min="14617" max="14617" width="14.140625" style="1145" customWidth="1"/>
    <col min="14618" max="14618" width="12.85546875" style="1145" customWidth="1"/>
    <col min="14619" max="14619" width="11.7109375" style="1145" customWidth="1"/>
    <col min="14620" max="14620" width="12.85546875" style="1145" customWidth="1"/>
    <col min="14621" max="14621" width="14.85546875" style="1145" customWidth="1"/>
    <col min="14622" max="14622" width="13" style="1145" customWidth="1"/>
    <col min="14623" max="14623" width="11.28515625" style="1145" customWidth="1"/>
    <col min="14624" max="14624" width="14.85546875" style="1145" customWidth="1"/>
    <col min="14625" max="14625" width="14.28515625" style="1145" customWidth="1"/>
    <col min="14626" max="14626" width="13.28515625" style="1145" customWidth="1"/>
    <col min="14627" max="14627" width="11.28515625" style="1145" customWidth="1"/>
    <col min="14628" max="14628" width="12.85546875" style="1145" customWidth="1"/>
    <col min="14629" max="14629" width="11.28515625" style="1145" customWidth="1"/>
    <col min="14630" max="14630" width="13.140625" style="1145" customWidth="1"/>
    <col min="14631" max="14631" width="12.140625" style="1145" customWidth="1"/>
    <col min="14632" max="14632" width="13.85546875" style="1145" customWidth="1"/>
    <col min="14633" max="14633" width="14" style="1145" customWidth="1"/>
    <col min="14634" max="14634" width="13.28515625" style="1145" customWidth="1"/>
    <col min="14635" max="14635" width="11.28515625" style="1145" customWidth="1"/>
    <col min="14636" max="14636" width="14.7109375" style="1145" bestFit="1" customWidth="1"/>
    <col min="14637" max="14637" width="13.28515625" style="1145" customWidth="1"/>
    <col min="14638" max="14639" width="14.28515625" style="1145" customWidth="1"/>
    <col min="14640" max="14642" width="13.140625" style="1145" customWidth="1"/>
    <col min="14643" max="14679" width="17.28515625" style="1145" customWidth="1"/>
    <col min="14680" max="14680" width="14.7109375" style="1145" bestFit="1" customWidth="1"/>
    <col min="14681" max="14681" width="13.7109375" style="1145" customWidth="1"/>
    <col min="14682" max="14682" width="15.28515625" style="1145" customWidth="1"/>
    <col min="14683" max="14683" width="13.140625" style="1145" customWidth="1"/>
    <col min="14684" max="14684" width="11.85546875" style="1145" customWidth="1"/>
    <col min="14685" max="14685" width="13.28515625" style="1145" customWidth="1"/>
    <col min="14686" max="14686" width="12.28515625" style="1145" customWidth="1"/>
    <col min="14687" max="14687" width="13" style="1145" bestFit="1" customWidth="1"/>
    <col min="14688" max="14688" width="13.28515625" style="1145" bestFit="1" customWidth="1"/>
    <col min="14689" max="14689" width="19.28515625" style="1145" customWidth="1"/>
    <col min="14690" max="14690" width="12.7109375" style="1145" bestFit="1" customWidth="1"/>
    <col min="14691" max="14691" width="13" style="1145" bestFit="1" customWidth="1"/>
    <col min="14692" max="14692" width="13.28515625" style="1145" bestFit="1" customWidth="1"/>
    <col min="14693" max="14693" width="16.28515625" style="1145" customWidth="1"/>
    <col min="14694" max="14694" width="13.140625" style="1145" customWidth="1"/>
    <col min="14695" max="14695" width="15.140625" style="1145" bestFit="1" customWidth="1"/>
    <col min="14696" max="14696" width="16.28515625" style="1145" bestFit="1" customWidth="1"/>
    <col min="14697" max="14697" width="14.28515625" style="1145" customWidth="1"/>
    <col min="14698" max="14698" width="13.28515625" style="1145" bestFit="1" customWidth="1"/>
    <col min="14699" max="14699" width="13" style="1145" bestFit="1" customWidth="1"/>
    <col min="14700" max="14707" width="13" style="1145" customWidth="1"/>
    <col min="14708" max="14708" width="13" style="1145" bestFit="1" customWidth="1"/>
    <col min="14709" max="14709" width="15.85546875" style="1145" customWidth="1"/>
    <col min="14710" max="14710" width="12.7109375" style="1145" bestFit="1" customWidth="1"/>
    <col min="14711" max="14712" width="13" style="1145" bestFit="1" customWidth="1"/>
    <col min="14713" max="14713" width="14.28515625" style="1145" customWidth="1"/>
    <col min="14714" max="14714" width="12.7109375" style="1145" bestFit="1" customWidth="1"/>
    <col min="14715" max="14716" width="13" style="1145" bestFit="1" customWidth="1"/>
    <col min="14717" max="14717" width="15.140625" style="1145" customWidth="1"/>
    <col min="14718" max="14720" width="13" style="1145" bestFit="1" customWidth="1"/>
    <col min="14721" max="14721" width="13.7109375" style="1145" customWidth="1"/>
    <col min="14722" max="14723" width="13" style="1145" bestFit="1" customWidth="1"/>
    <col min="14724" max="14724" width="13.140625" style="1145" customWidth="1"/>
    <col min="14725" max="14725" width="15.85546875" style="1145" customWidth="1"/>
    <col min="14726" max="14726" width="13" style="1145" customWidth="1"/>
    <col min="14727" max="14727" width="13" style="1145" bestFit="1" customWidth="1"/>
    <col min="14728" max="14728" width="21" style="1145" customWidth="1"/>
    <col min="14729" max="14729" width="15.7109375" style="1145" customWidth="1"/>
    <col min="14730" max="14730" width="13.28515625" style="1145" customWidth="1"/>
    <col min="14731" max="14731" width="13" style="1145" bestFit="1" customWidth="1"/>
    <col min="14732" max="14735" width="13" style="1145" customWidth="1"/>
    <col min="14736" max="14736" width="13.28515625" style="1145" bestFit="1" customWidth="1"/>
    <col min="14737" max="14737" width="14.28515625" style="1145" customWidth="1"/>
    <col min="14738" max="14738" width="13.28515625" style="1145" customWidth="1"/>
    <col min="14739" max="14743" width="12.28515625" style="1145" customWidth="1"/>
    <col min="14744" max="14744" width="13.28515625" style="1145" bestFit="1" customWidth="1"/>
    <col min="14745" max="14745" width="14" style="1145" customWidth="1"/>
    <col min="14746" max="14746" width="13.28515625" style="1145" bestFit="1" customWidth="1"/>
    <col min="14747" max="14747" width="13" style="1145" bestFit="1" customWidth="1"/>
    <col min="14748" max="14749" width="13.7109375" style="1145" customWidth="1"/>
    <col min="14750" max="14750" width="13.140625" style="1145" customWidth="1"/>
    <col min="14751" max="14751" width="12.28515625" style="1145" customWidth="1"/>
    <col min="14752" max="14752" width="13.28515625" style="1145" bestFit="1" customWidth="1"/>
    <col min="14753" max="14753" width="17" style="1145" customWidth="1"/>
    <col min="14754" max="14754" width="13.28515625" style="1145" bestFit="1" customWidth="1"/>
    <col min="14755" max="14755" width="13" style="1145" bestFit="1" customWidth="1"/>
    <col min="14756" max="14756" width="12.7109375" style="1145" bestFit="1" customWidth="1"/>
    <col min="14757" max="14757" width="14.7109375" style="1145" customWidth="1"/>
    <col min="14758" max="14758" width="11.85546875" style="1145" bestFit="1" customWidth="1"/>
    <col min="14759" max="14759" width="13" style="1145" bestFit="1" customWidth="1"/>
    <col min="14760" max="14760" width="15.140625" style="1145" bestFit="1" customWidth="1"/>
    <col min="14761" max="14761" width="14" style="1145" customWidth="1"/>
    <col min="14762" max="14762" width="12" style="1145" bestFit="1" customWidth="1"/>
    <col min="14763" max="14763" width="11.28515625" style="1145" customWidth="1"/>
    <col min="14764" max="14764" width="12.7109375" style="1145" bestFit="1" customWidth="1"/>
    <col min="14765" max="14765" width="11.28515625" style="1145" customWidth="1"/>
    <col min="14766" max="14767" width="13" style="1145" bestFit="1" customWidth="1"/>
    <col min="14768" max="14768" width="12.7109375" style="1145" bestFit="1" customWidth="1"/>
    <col min="14769" max="14769" width="18.28515625" style="1145" customWidth="1"/>
    <col min="14770" max="14770" width="12.28515625" style="1145" bestFit="1" customWidth="1"/>
    <col min="14771" max="14771" width="13" style="1145" bestFit="1" customWidth="1"/>
    <col min="14772" max="14772" width="13" style="1145" customWidth="1"/>
    <col min="14773" max="14773" width="14.28515625" style="1145" customWidth="1"/>
    <col min="14774" max="14775" width="13" style="1145" customWidth="1"/>
    <col min="14776" max="14776" width="13.28515625" style="1145" customWidth="1"/>
    <col min="14777" max="14777" width="15.7109375" style="1145" customWidth="1"/>
    <col min="14778" max="14778" width="12" style="1145" bestFit="1" customWidth="1"/>
    <col min="14779" max="14780" width="12.28515625" style="1145" customWidth="1"/>
    <col min="14781" max="14781" width="15.85546875" style="1145" customWidth="1"/>
    <col min="14782" max="14784" width="12.28515625" style="1145" customWidth="1"/>
    <col min="14785" max="14785" width="14.85546875" style="1145" customWidth="1"/>
    <col min="14786" max="14788" width="12.28515625" style="1145" customWidth="1"/>
    <col min="14789" max="14789" width="13.7109375" style="1145" customWidth="1"/>
    <col min="14790" max="14791" width="12.28515625" style="1145" customWidth="1"/>
    <col min="14792" max="14792" width="18.140625" style="1145" customWidth="1"/>
    <col min="14793" max="14793" width="16.28515625" style="1145" customWidth="1"/>
    <col min="14794" max="14794" width="15" style="1145" customWidth="1"/>
    <col min="14795" max="14795" width="9.140625" style="1145"/>
    <col min="14796" max="14796" width="13.28515625" style="1145" bestFit="1" customWidth="1"/>
    <col min="14797" max="14868" width="9.140625" style="1145"/>
    <col min="14869" max="14869" width="3.7109375" style="1145" customWidth="1"/>
    <col min="14870" max="14870" width="17" style="1145" customWidth="1"/>
    <col min="14871" max="14871" width="13" style="1145" customWidth="1"/>
    <col min="14872" max="14872" width="18.7109375" style="1145" customWidth="1"/>
    <col min="14873" max="14873" width="14.140625" style="1145" customWidth="1"/>
    <col min="14874" max="14874" width="12.85546875" style="1145" customWidth="1"/>
    <col min="14875" max="14875" width="11.7109375" style="1145" customWidth="1"/>
    <col min="14876" max="14876" width="12.85546875" style="1145" customWidth="1"/>
    <col min="14877" max="14877" width="14.85546875" style="1145" customWidth="1"/>
    <col min="14878" max="14878" width="13" style="1145" customWidth="1"/>
    <col min="14879" max="14879" width="11.28515625" style="1145" customWidth="1"/>
    <col min="14880" max="14880" width="14.85546875" style="1145" customWidth="1"/>
    <col min="14881" max="14881" width="14.28515625" style="1145" customWidth="1"/>
    <col min="14882" max="14882" width="13.28515625" style="1145" customWidth="1"/>
    <col min="14883" max="14883" width="11.28515625" style="1145" customWidth="1"/>
    <col min="14884" max="14884" width="12.85546875" style="1145" customWidth="1"/>
    <col min="14885" max="14885" width="11.28515625" style="1145" customWidth="1"/>
    <col min="14886" max="14886" width="13.140625" style="1145" customWidth="1"/>
    <col min="14887" max="14887" width="12.140625" style="1145" customWidth="1"/>
    <col min="14888" max="14888" width="13.85546875" style="1145" customWidth="1"/>
    <col min="14889" max="14889" width="14" style="1145" customWidth="1"/>
    <col min="14890" max="14890" width="13.28515625" style="1145" customWidth="1"/>
    <col min="14891" max="14891" width="11.28515625" style="1145" customWidth="1"/>
    <col min="14892" max="14892" width="14.7109375" style="1145" bestFit="1" customWidth="1"/>
    <col min="14893" max="14893" width="13.28515625" style="1145" customWidth="1"/>
    <col min="14894" max="14895" width="14.28515625" style="1145" customWidth="1"/>
    <col min="14896" max="14898" width="13.140625" style="1145" customWidth="1"/>
    <col min="14899" max="14935" width="17.28515625" style="1145" customWidth="1"/>
    <col min="14936" max="14936" width="14.7109375" style="1145" bestFit="1" customWidth="1"/>
    <col min="14937" max="14937" width="13.7109375" style="1145" customWidth="1"/>
    <col min="14938" max="14938" width="15.28515625" style="1145" customWidth="1"/>
    <col min="14939" max="14939" width="13.140625" style="1145" customWidth="1"/>
    <col min="14940" max="14940" width="11.85546875" style="1145" customWidth="1"/>
    <col min="14941" max="14941" width="13.28515625" style="1145" customWidth="1"/>
    <col min="14942" max="14942" width="12.28515625" style="1145" customWidth="1"/>
    <col min="14943" max="14943" width="13" style="1145" bestFit="1" customWidth="1"/>
    <col min="14944" max="14944" width="13.28515625" style="1145" bestFit="1" customWidth="1"/>
    <col min="14945" max="14945" width="19.28515625" style="1145" customWidth="1"/>
    <col min="14946" max="14946" width="12.7109375" style="1145" bestFit="1" customWidth="1"/>
    <col min="14947" max="14947" width="13" style="1145" bestFit="1" customWidth="1"/>
    <col min="14948" max="14948" width="13.28515625" style="1145" bestFit="1" customWidth="1"/>
    <col min="14949" max="14949" width="16.28515625" style="1145" customWidth="1"/>
    <col min="14950" max="14950" width="13.140625" style="1145" customWidth="1"/>
    <col min="14951" max="14951" width="15.140625" style="1145" bestFit="1" customWidth="1"/>
    <col min="14952" max="14952" width="16.28515625" style="1145" bestFit="1" customWidth="1"/>
    <col min="14953" max="14953" width="14.28515625" style="1145" customWidth="1"/>
    <col min="14954" max="14954" width="13.28515625" style="1145" bestFit="1" customWidth="1"/>
    <col min="14955" max="14955" width="13" style="1145" bestFit="1" customWidth="1"/>
    <col min="14956" max="14963" width="13" style="1145" customWidth="1"/>
    <col min="14964" max="14964" width="13" style="1145" bestFit="1" customWidth="1"/>
    <col min="14965" max="14965" width="15.85546875" style="1145" customWidth="1"/>
    <col min="14966" max="14966" width="12.7109375" style="1145" bestFit="1" customWidth="1"/>
    <col min="14967" max="14968" width="13" style="1145" bestFit="1" customWidth="1"/>
    <col min="14969" max="14969" width="14.28515625" style="1145" customWidth="1"/>
    <col min="14970" max="14970" width="12.7109375" style="1145" bestFit="1" customWidth="1"/>
    <col min="14971" max="14972" width="13" style="1145" bestFit="1" customWidth="1"/>
    <col min="14973" max="14973" width="15.140625" style="1145" customWidth="1"/>
    <col min="14974" max="14976" width="13" style="1145" bestFit="1" customWidth="1"/>
    <col min="14977" max="14977" width="13.7109375" style="1145" customWidth="1"/>
    <col min="14978" max="14979" width="13" style="1145" bestFit="1" customWidth="1"/>
    <col min="14980" max="14980" width="13.140625" style="1145" customWidth="1"/>
    <col min="14981" max="14981" width="15.85546875" style="1145" customWidth="1"/>
    <col min="14982" max="14982" width="13" style="1145" customWidth="1"/>
    <col min="14983" max="14983" width="13" style="1145" bestFit="1" customWidth="1"/>
    <col min="14984" max="14984" width="21" style="1145" customWidth="1"/>
    <col min="14985" max="14985" width="15.7109375" style="1145" customWidth="1"/>
    <col min="14986" max="14986" width="13.28515625" style="1145" customWidth="1"/>
    <col min="14987" max="14987" width="13" style="1145" bestFit="1" customWidth="1"/>
    <col min="14988" max="14991" width="13" style="1145" customWidth="1"/>
    <col min="14992" max="14992" width="13.28515625" style="1145" bestFit="1" customWidth="1"/>
    <col min="14993" max="14993" width="14.28515625" style="1145" customWidth="1"/>
    <col min="14994" max="14994" width="13.28515625" style="1145" customWidth="1"/>
    <col min="14995" max="14999" width="12.28515625" style="1145" customWidth="1"/>
    <col min="15000" max="15000" width="13.28515625" style="1145" bestFit="1" customWidth="1"/>
    <col min="15001" max="15001" width="14" style="1145" customWidth="1"/>
    <col min="15002" max="15002" width="13.28515625" style="1145" bestFit="1" customWidth="1"/>
    <col min="15003" max="15003" width="13" style="1145" bestFit="1" customWidth="1"/>
    <col min="15004" max="15005" width="13.7109375" style="1145" customWidth="1"/>
    <col min="15006" max="15006" width="13.140625" style="1145" customWidth="1"/>
    <col min="15007" max="15007" width="12.28515625" style="1145" customWidth="1"/>
    <col min="15008" max="15008" width="13.28515625" style="1145" bestFit="1" customWidth="1"/>
    <col min="15009" max="15009" width="17" style="1145" customWidth="1"/>
    <col min="15010" max="15010" width="13.28515625" style="1145" bestFit="1" customWidth="1"/>
    <col min="15011" max="15011" width="13" style="1145" bestFit="1" customWidth="1"/>
    <col min="15012" max="15012" width="12.7109375" style="1145" bestFit="1" customWidth="1"/>
    <col min="15013" max="15013" width="14.7109375" style="1145" customWidth="1"/>
    <col min="15014" max="15014" width="11.85546875" style="1145" bestFit="1" customWidth="1"/>
    <col min="15015" max="15015" width="13" style="1145" bestFit="1" customWidth="1"/>
    <col min="15016" max="15016" width="15.140625" style="1145" bestFit="1" customWidth="1"/>
    <col min="15017" max="15017" width="14" style="1145" customWidth="1"/>
    <col min="15018" max="15018" width="12" style="1145" bestFit="1" customWidth="1"/>
    <col min="15019" max="15019" width="11.28515625" style="1145" customWidth="1"/>
    <col min="15020" max="15020" width="12.7109375" style="1145" bestFit="1" customWidth="1"/>
    <col min="15021" max="15021" width="11.28515625" style="1145" customWidth="1"/>
    <col min="15022" max="15023" width="13" style="1145" bestFit="1" customWidth="1"/>
    <col min="15024" max="15024" width="12.7109375" style="1145" bestFit="1" customWidth="1"/>
    <col min="15025" max="15025" width="18.28515625" style="1145" customWidth="1"/>
    <col min="15026" max="15026" width="12.28515625" style="1145" bestFit="1" customWidth="1"/>
    <col min="15027" max="15027" width="13" style="1145" bestFit="1" customWidth="1"/>
    <col min="15028" max="15028" width="13" style="1145" customWidth="1"/>
    <col min="15029" max="15029" width="14.28515625" style="1145" customWidth="1"/>
    <col min="15030" max="15031" width="13" style="1145" customWidth="1"/>
    <col min="15032" max="15032" width="13.28515625" style="1145" customWidth="1"/>
    <col min="15033" max="15033" width="15.7109375" style="1145" customWidth="1"/>
    <col min="15034" max="15034" width="12" style="1145" bestFit="1" customWidth="1"/>
    <col min="15035" max="15036" width="12.28515625" style="1145" customWidth="1"/>
    <col min="15037" max="15037" width="15.85546875" style="1145" customWidth="1"/>
    <col min="15038" max="15040" width="12.28515625" style="1145" customWidth="1"/>
    <col min="15041" max="15041" width="14.85546875" style="1145" customWidth="1"/>
    <col min="15042" max="15044" width="12.28515625" style="1145" customWidth="1"/>
    <col min="15045" max="15045" width="13.7109375" style="1145" customWidth="1"/>
    <col min="15046" max="15047" width="12.28515625" style="1145" customWidth="1"/>
    <col min="15048" max="15048" width="18.140625" style="1145" customWidth="1"/>
    <col min="15049" max="15049" width="16.28515625" style="1145" customWidth="1"/>
    <col min="15050" max="15050" width="15" style="1145" customWidth="1"/>
    <col min="15051" max="15051" width="9.140625" style="1145"/>
    <col min="15052" max="15052" width="13.28515625" style="1145" bestFit="1" customWidth="1"/>
    <col min="15053" max="15124" width="9.140625" style="1145"/>
    <col min="15125" max="15125" width="3.7109375" style="1145" customWidth="1"/>
    <col min="15126" max="15126" width="17" style="1145" customWidth="1"/>
    <col min="15127" max="15127" width="13" style="1145" customWidth="1"/>
    <col min="15128" max="15128" width="18.7109375" style="1145" customWidth="1"/>
    <col min="15129" max="15129" width="14.140625" style="1145" customWidth="1"/>
    <col min="15130" max="15130" width="12.85546875" style="1145" customWidth="1"/>
    <col min="15131" max="15131" width="11.7109375" style="1145" customWidth="1"/>
    <col min="15132" max="15132" width="12.85546875" style="1145" customWidth="1"/>
    <col min="15133" max="15133" width="14.85546875" style="1145" customWidth="1"/>
    <col min="15134" max="15134" width="13" style="1145" customWidth="1"/>
    <col min="15135" max="15135" width="11.28515625" style="1145" customWidth="1"/>
    <col min="15136" max="15136" width="14.85546875" style="1145" customWidth="1"/>
    <col min="15137" max="15137" width="14.28515625" style="1145" customWidth="1"/>
    <col min="15138" max="15138" width="13.28515625" style="1145" customWidth="1"/>
    <col min="15139" max="15139" width="11.28515625" style="1145" customWidth="1"/>
    <col min="15140" max="15140" width="12.85546875" style="1145" customWidth="1"/>
    <col min="15141" max="15141" width="11.28515625" style="1145" customWidth="1"/>
    <col min="15142" max="15142" width="13.140625" style="1145" customWidth="1"/>
    <col min="15143" max="15143" width="12.140625" style="1145" customWidth="1"/>
    <col min="15144" max="15144" width="13.85546875" style="1145" customWidth="1"/>
    <col min="15145" max="15145" width="14" style="1145" customWidth="1"/>
    <col min="15146" max="15146" width="13.28515625" style="1145" customWidth="1"/>
    <col min="15147" max="15147" width="11.28515625" style="1145" customWidth="1"/>
    <col min="15148" max="15148" width="14.7109375" style="1145" bestFit="1" customWidth="1"/>
    <col min="15149" max="15149" width="13.28515625" style="1145" customWidth="1"/>
    <col min="15150" max="15151" width="14.28515625" style="1145" customWidth="1"/>
    <col min="15152" max="15154" width="13.140625" style="1145" customWidth="1"/>
    <col min="15155" max="15191" width="17.28515625" style="1145" customWidth="1"/>
    <col min="15192" max="15192" width="14.7109375" style="1145" bestFit="1" customWidth="1"/>
    <col min="15193" max="15193" width="13.7109375" style="1145" customWidth="1"/>
    <col min="15194" max="15194" width="15.28515625" style="1145" customWidth="1"/>
    <col min="15195" max="15195" width="13.140625" style="1145" customWidth="1"/>
    <col min="15196" max="15196" width="11.85546875" style="1145" customWidth="1"/>
    <col min="15197" max="15197" width="13.28515625" style="1145" customWidth="1"/>
    <col min="15198" max="15198" width="12.28515625" style="1145" customWidth="1"/>
    <col min="15199" max="15199" width="13" style="1145" bestFit="1" customWidth="1"/>
    <col min="15200" max="15200" width="13.28515625" style="1145" bestFit="1" customWidth="1"/>
    <col min="15201" max="15201" width="19.28515625" style="1145" customWidth="1"/>
    <col min="15202" max="15202" width="12.7109375" style="1145" bestFit="1" customWidth="1"/>
    <col min="15203" max="15203" width="13" style="1145" bestFit="1" customWidth="1"/>
    <col min="15204" max="15204" width="13.28515625" style="1145" bestFit="1" customWidth="1"/>
    <col min="15205" max="15205" width="16.28515625" style="1145" customWidth="1"/>
    <col min="15206" max="15206" width="13.140625" style="1145" customWidth="1"/>
    <col min="15207" max="15207" width="15.140625" style="1145" bestFit="1" customWidth="1"/>
    <col min="15208" max="15208" width="16.28515625" style="1145" bestFit="1" customWidth="1"/>
    <col min="15209" max="15209" width="14.28515625" style="1145" customWidth="1"/>
    <col min="15210" max="15210" width="13.28515625" style="1145" bestFit="1" customWidth="1"/>
    <col min="15211" max="15211" width="13" style="1145" bestFit="1" customWidth="1"/>
    <col min="15212" max="15219" width="13" style="1145" customWidth="1"/>
    <col min="15220" max="15220" width="13" style="1145" bestFit="1" customWidth="1"/>
    <col min="15221" max="15221" width="15.85546875" style="1145" customWidth="1"/>
    <col min="15222" max="15222" width="12.7109375" style="1145" bestFit="1" customWidth="1"/>
    <col min="15223" max="15224" width="13" style="1145" bestFit="1" customWidth="1"/>
    <col min="15225" max="15225" width="14.28515625" style="1145" customWidth="1"/>
    <col min="15226" max="15226" width="12.7109375" style="1145" bestFit="1" customWidth="1"/>
    <col min="15227" max="15228" width="13" style="1145" bestFit="1" customWidth="1"/>
    <col min="15229" max="15229" width="15.140625" style="1145" customWidth="1"/>
    <col min="15230" max="15232" width="13" style="1145" bestFit="1" customWidth="1"/>
    <col min="15233" max="15233" width="13.7109375" style="1145" customWidth="1"/>
    <col min="15234" max="15235" width="13" style="1145" bestFit="1" customWidth="1"/>
    <col min="15236" max="15236" width="13.140625" style="1145" customWidth="1"/>
    <col min="15237" max="15237" width="15.85546875" style="1145" customWidth="1"/>
    <col min="15238" max="15238" width="13" style="1145" customWidth="1"/>
    <col min="15239" max="15239" width="13" style="1145" bestFit="1" customWidth="1"/>
    <col min="15240" max="15240" width="21" style="1145" customWidth="1"/>
    <col min="15241" max="15241" width="15.7109375" style="1145" customWidth="1"/>
    <col min="15242" max="15242" width="13.28515625" style="1145" customWidth="1"/>
    <col min="15243" max="15243" width="13" style="1145" bestFit="1" customWidth="1"/>
    <col min="15244" max="15247" width="13" style="1145" customWidth="1"/>
    <col min="15248" max="15248" width="13.28515625" style="1145" bestFit="1" customWidth="1"/>
    <col min="15249" max="15249" width="14.28515625" style="1145" customWidth="1"/>
    <col min="15250" max="15250" width="13.28515625" style="1145" customWidth="1"/>
    <col min="15251" max="15255" width="12.28515625" style="1145" customWidth="1"/>
    <col min="15256" max="15256" width="13.28515625" style="1145" bestFit="1" customWidth="1"/>
    <col min="15257" max="15257" width="14" style="1145" customWidth="1"/>
    <col min="15258" max="15258" width="13.28515625" style="1145" bestFit="1" customWidth="1"/>
    <col min="15259" max="15259" width="13" style="1145" bestFit="1" customWidth="1"/>
    <col min="15260" max="15261" width="13.7109375" style="1145" customWidth="1"/>
    <col min="15262" max="15262" width="13.140625" style="1145" customWidth="1"/>
    <col min="15263" max="15263" width="12.28515625" style="1145" customWidth="1"/>
    <col min="15264" max="15264" width="13.28515625" style="1145" bestFit="1" customWidth="1"/>
    <col min="15265" max="15265" width="17" style="1145" customWidth="1"/>
    <col min="15266" max="15266" width="13.28515625" style="1145" bestFit="1" customWidth="1"/>
    <col min="15267" max="15267" width="13" style="1145" bestFit="1" customWidth="1"/>
    <col min="15268" max="15268" width="12.7109375" style="1145" bestFit="1" customWidth="1"/>
    <col min="15269" max="15269" width="14.7109375" style="1145" customWidth="1"/>
    <col min="15270" max="15270" width="11.85546875" style="1145" bestFit="1" customWidth="1"/>
    <col min="15271" max="15271" width="13" style="1145" bestFit="1" customWidth="1"/>
    <col min="15272" max="15272" width="15.140625" style="1145" bestFit="1" customWidth="1"/>
    <col min="15273" max="15273" width="14" style="1145" customWidth="1"/>
    <col min="15274" max="15274" width="12" style="1145" bestFit="1" customWidth="1"/>
    <col min="15275" max="15275" width="11.28515625" style="1145" customWidth="1"/>
    <col min="15276" max="15276" width="12.7109375" style="1145" bestFit="1" customWidth="1"/>
    <col min="15277" max="15277" width="11.28515625" style="1145" customWidth="1"/>
    <col min="15278" max="15279" width="13" style="1145" bestFit="1" customWidth="1"/>
    <col min="15280" max="15280" width="12.7109375" style="1145" bestFit="1" customWidth="1"/>
    <col min="15281" max="15281" width="18.28515625" style="1145" customWidth="1"/>
    <col min="15282" max="15282" width="12.28515625" style="1145" bestFit="1" customWidth="1"/>
    <col min="15283" max="15283" width="13" style="1145" bestFit="1" customWidth="1"/>
    <col min="15284" max="15284" width="13" style="1145" customWidth="1"/>
    <col min="15285" max="15285" width="14.28515625" style="1145" customWidth="1"/>
    <col min="15286" max="15287" width="13" style="1145" customWidth="1"/>
    <col min="15288" max="15288" width="13.28515625" style="1145" customWidth="1"/>
    <col min="15289" max="15289" width="15.7109375" style="1145" customWidth="1"/>
    <col min="15290" max="15290" width="12" style="1145" bestFit="1" customWidth="1"/>
    <col min="15291" max="15292" width="12.28515625" style="1145" customWidth="1"/>
    <col min="15293" max="15293" width="15.85546875" style="1145" customWidth="1"/>
    <col min="15294" max="15296" width="12.28515625" style="1145" customWidth="1"/>
    <col min="15297" max="15297" width="14.85546875" style="1145" customWidth="1"/>
    <col min="15298" max="15300" width="12.28515625" style="1145" customWidth="1"/>
    <col min="15301" max="15301" width="13.7109375" style="1145" customWidth="1"/>
    <col min="15302" max="15303" width="12.28515625" style="1145" customWidth="1"/>
    <col min="15304" max="15304" width="18.140625" style="1145" customWidth="1"/>
    <col min="15305" max="15305" width="16.28515625" style="1145" customWidth="1"/>
    <col min="15306" max="15306" width="15" style="1145" customWidth="1"/>
    <col min="15307" max="15307" width="9.140625" style="1145"/>
    <col min="15308" max="15308" width="13.28515625" style="1145" bestFit="1" customWidth="1"/>
    <col min="15309" max="15380" width="9.140625" style="1145"/>
    <col min="15381" max="15381" width="3.7109375" style="1145" customWidth="1"/>
    <col min="15382" max="15382" width="17" style="1145" customWidth="1"/>
    <col min="15383" max="15383" width="13" style="1145" customWidth="1"/>
    <col min="15384" max="15384" width="18.7109375" style="1145" customWidth="1"/>
    <col min="15385" max="15385" width="14.140625" style="1145" customWidth="1"/>
    <col min="15386" max="15386" width="12.85546875" style="1145" customWidth="1"/>
    <col min="15387" max="15387" width="11.7109375" style="1145" customWidth="1"/>
    <col min="15388" max="15388" width="12.85546875" style="1145" customWidth="1"/>
    <col min="15389" max="15389" width="14.85546875" style="1145" customWidth="1"/>
    <col min="15390" max="15390" width="13" style="1145" customWidth="1"/>
    <col min="15391" max="15391" width="11.28515625" style="1145" customWidth="1"/>
    <col min="15392" max="15392" width="14.85546875" style="1145" customWidth="1"/>
    <col min="15393" max="15393" width="14.28515625" style="1145" customWidth="1"/>
    <col min="15394" max="15394" width="13.28515625" style="1145" customWidth="1"/>
    <col min="15395" max="15395" width="11.28515625" style="1145" customWidth="1"/>
    <col min="15396" max="15396" width="12.85546875" style="1145" customWidth="1"/>
    <col min="15397" max="15397" width="11.28515625" style="1145" customWidth="1"/>
    <col min="15398" max="15398" width="13.140625" style="1145" customWidth="1"/>
    <col min="15399" max="15399" width="12.140625" style="1145" customWidth="1"/>
    <col min="15400" max="15400" width="13.85546875" style="1145" customWidth="1"/>
    <col min="15401" max="15401" width="14" style="1145" customWidth="1"/>
    <col min="15402" max="15402" width="13.28515625" style="1145" customWidth="1"/>
    <col min="15403" max="15403" width="11.28515625" style="1145" customWidth="1"/>
    <col min="15404" max="15404" width="14.7109375" style="1145" bestFit="1" customWidth="1"/>
    <col min="15405" max="15405" width="13.28515625" style="1145" customWidth="1"/>
    <col min="15406" max="15407" width="14.28515625" style="1145" customWidth="1"/>
    <col min="15408" max="15410" width="13.140625" style="1145" customWidth="1"/>
    <col min="15411" max="15447" width="17.28515625" style="1145" customWidth="1"/>
    <col min="15448" max="15448" width="14.7109375" style="1145" bestFit="1" customWidth="1"/>
    <col min="15449" max="15449" width="13.7109375" style="1145" customWidth="1"/>
    <col min="15450" max="15450" width="15.28515625" style="1145" customWidth="1"/>
    <col min="15451" max="15451" width="13.140625" style="1145" customWidth="1"/>
    <col min="15452" max="15452" width="11.85546875" style="1145" customWidth="1"/>
    <col min="15453" max="15453" width="13.28515625" style="1145" customWidth="1"/>
    <col min="15454" max="15454" width="12.28515625" style="1145" customWidth="1"/>
    <col min="15455" max="15455" width="13" style="1145" bestFit="1" customWidth="1"/>
    <col min="15456" max="15456" width="13.28515625" style="1145" bestFit="1" customWidth="1"/>
    <col min="15457" max="15457" width="19.28515625" style="1145" customWidth="1"/>
    <col min="15458" max="15458" width="12.7109375" style="1145" bestFit="1" customWidth="1"/>
    <col min="15459" max="15459" width="13" style="1145" bestFit="1" customWidth="1"/>
    <col min="15460" max="15460" width="13.28515625" style="1145" bestFit="1" customWidth="1"/>
    <col min="15461" max="15461" width="16.28515625" style="1145" customWidth="1"/>
    <col min="15462" max="15462" width="13.140625" style="1145" customWidth="1"/>
    <col min="15463" max="15463" width="15.140625" style="1145" bestFit="1" customWidth="1"/>
    <col min="15464" max="15464" width="16.28515625" style="1145" bestFit="1" customWidth="1"/>
    <col min="15465" max="15465" width="14.28515625" style="1145" customWidth="1"/>
    <col min="15466" max="15466" width="13.28515625" style="1145" bestFit="1" customWidth="1"/>
    <col min="15467" max="15467" width="13" style="1145" bestFit="1" customWidth="1"/>
    <col min="15468" max="15475" width="13" style="1145" customWidth="1"/>
    <col min="15476" max="15476" width="13" style="1145" bestFit="1" customWidth="1"/>
    <col min="15477" max="15477" width="15.85546875" style="1145" customWidth="1"/>
    <col min="15478" max="15478" width="12.7109375" style="1145" bestFit="1" customWidth="1"/>
    <col min="15479" max="15480" width="13" style="1145" bestFit="1" customWidth="1"/>
    <col min="15481" max="15481" width="14.28515625" style="1145" customWidth="1"/>
    <col min="15482" max="15482" width="12.7109375" style="1145" bestFit="1" customWidth="1"/>
    <col min="15483" max="15484" width="13" style="1145" bestFit="1" customWidth="1"/>
    <col min="15485" max="15485" width="15.140625" style="1145" customWidth="1"/>
    <col min="15486" max="15488" width="13" style="1145" bestFit="1" customWidth="1"/>
    <col min="15489" max="15489" width="13.7109375" style="1145" customWidth="1"/>
    <col min="15490" max="15491" width="13" style="1145" bestFit="1" customWidth="1"/>
    <col min="15492" max="15492" width="13.140625" style="1145" customWidth="1"/>
    <col min="15493" max="15493" width="15.85546875" style="1145" customWidth="1"/>
    <col min="15494" max="15494" width="13" style="1145" customWidth="1"/>
    <col min="15495" max="15495" width="13" style="1145" bestFit="1" customWidth="1"/>
    <col min="15496" max="15496" width="21" style="1145" customWidth="1"/>
    <col min="15497" max="15497" width="15.7109375" style="1145" customWidth="1"/>
    <col min="15498" max="15498" width="13.28515625" style="1145" customWidth="1"/>
    <col min="15499" max="15499" width="13" style="1145" bestFit="1" customWidth="1"/>
    <col min="15500" max="15503" width="13" style="1145" customWidth="1"/>
    <col min="15504" max="15504" width="13.28515625" style="1145" bestFit="1" customWidth="1"/>
    <col min="15505" max="15505" width="14.28515625" style="1145" customWidth="1"/>
    <col min="15506" max="15506" width="13.28515625" style="1145" customWidth="1"/>
    <col min="15507" max="15511" width="12.28515625" style="1145" customWidth="1"/>
    <col min="15512" max="15512" width="13.28515625" style="1145" bestFit="1" customWidth="1"/>
    <col min="15513" max="15513" width="14" style="1145" customWidth="1"/>
    <col min="15514" max="15514" width="13.28515625" style="1145" bestFit="1" customWidth="1"/>
    <col min="15515" max="15515" width="13" style="1145" bestFit="1" customWidth="1"/>
    <col min="15516" max="15517" width="13.7109375" style="1145" customWidth="1"/>
    <col min="15518" max="15518" width="13.140625" style="1145" customWidth="1"/>
    <col min="15519" max="15519" width="12.28515625" style="1145" customWidth="1"/>
    <col min="15520" max="15520" width="13.28515625" style="1145" bestFit="1" customWidth="1"/>
    <col min="15521" max="15521" width="17" style="1145" customWidth="1"/>
    <col min="15522" max="15522" width="13.28515625" style="1145" bestFit="1" customWidth="1"/>
    <col min="15523" max="15523" width="13" style="1145" bestFit="1" customWidth="1"/>
    <col min="15524" max="15524" width="12.7109375" style="1145" bestFit="1" customWidth="1"/>
    <col min="15525" max="15525" width="14.7109375" style="1145" customWidth="1"/>
    <col min="15526" max="15526" width="11.85546875" style="1145" bestFit="1" customWidth="1"/>
    <col min="15527" max="15527" width="13" style="1145" bestFit="1" customWidth="1"/>
    <col min="15528" max="15528" width="15.140625" style="1145" bestFit="1" customWidth="1"/>
    <col min="15529" max="15529" width="14" style="1145" customWidth="1"/>
    <col min="15530" max="15530" width="12" style="1145" bestFit="1" customWidth="1"/>
    <col min="15531" max="15531" width="11.28515625" style="1145" customWidth="1"/>
    <col min="15532" max="15532" width="12.7109375" style="1145" bestFit="1" customWidth="1"/>
    <col min="15533" max="15533" width="11.28515625" style="1145" customWidth="1"/>
    <col min="15534" max="15535" width="13" style="1145" bestFit="1" customWidth="1"/>
    <col min="15536" max="15536" width="12.7109375" style="1145" bestFit="1" customWidth="1"/>
    <col min="15537" max="15537" width="18.28515625" style="1145" customWidth="1"/>
    <col min="15538" max="15538" width="12.28515625" style="1145" bestFit="1" customWidth="1"/>
    <col min="15539" max="15539" width="13" style="1145" bestFit="1" customWidth="1"/>
    <col min="15540" max="15540" width="13" style="1145" customWidth="1"/>
    <col min="15541" max="15541" width="14.28515625" style="1145" customWidth="1"/>
    <col min="15542" max="15543" width="13" style="1145" customWidth="1"/>
    <col min="15544" max="15544" width="13.28515625" style="1145" customWidth="1"/>
    <col min="15545" max="15545" width="15.7109375" style="1145" customWidth="1"/>
    <col min="15546" max="15546" width="12" style="1145" bestFit="1" customWidth="1"/>
    <col min="15547" max="15548" width="12.28515625" style="1145" customWidth="1"/>
    <col min="15549" max="15549" width="15.85546875" style="1145" customWidth="1"/>
    <col min="15550" max="15552" width="12.28515625" style="1145" customWidth="1"/>
    <col min="15553" max="15553" width="14.85546875" style="1145" customWidth="1"/>
    <col min="15554" max="15556" width="12.28515625" style="1145" customWidth="1"/>
    <col min="15557" max="15557" width="13.7109375" style="1145" customWidth="1"/>
    <col min="15558" max="15559" width="12.28515625" style="1145" customWidth="1"/>
    <col min="15560" max="15560" width="18.140625" style="1145" customWidth="1"/>
    <col min="15561" max="15561" width="16.28515625" style="1145" customWidth="1"/>
    <col min="15562" max="15562" width="15" style="1145" customWidth="1"/>
    <col min="15563" max="15563" width="9.140625" style="1145"/>
    <col min="15564" max="15564" width="13.28515625" style="1145" bestFit="1" customWidth="1"/>
    <col min="15565" max="15636" width="9.140625" style="1145"/>
    <col min="15637" max="15637" width="3.7109375" style="1145" customWidth="1"/>
    <col min="15638" max="15638" width="17" style="1145" customWidth="1"/>
    <col min="15639" max="15639" width="13" style="1145" customWidth="1"/>
    <col min="15640" max="15640" width="18.7109375" style="1145" customWidth="1"/>
    <col min="15641" max="15641" width="14.140625" style="1145" customWidth="1"/>
    <col min="15642" max="15642" width="12.85546875" style="1145" customWidth="1"/>
    <col min="15643" max="15643" width="11.7109375" style="1145" customWidth="1"/>
    <col min="15644" max="15644" width="12.85546875" style="1145" customWidth="1"/>
    <col min="15645" max="15645" width="14.85546875" style="1145" customWidth="1"/>
    <col min="15646" max="15646" width="13" style="1145" customWidth="1"/>
    <col min="15647" max="15647" width="11.28515625" style="1145" customWidth="1"/>
    <col min="15648" max="15648" width="14.85546875" style="1145" customWidth="1"/>
    <col min="15649" max="15649" width="14.28515625" style="1145" customWidth="1"/>
    <col min="15650" max="15650" width="13.28515625" style="1145" customWidth="1"/>
    <col min="15651" max="15651" width="11.28515625" style="1145" customWidth="1"/>
    <col min="15652" max="15652" width="12.85546875" style="1145" customWidth="1"/>
    <col min="15653" max="15653" width="11.28515625" style="1145" customWidth="1"/>
    <col min="15654" max="15654" width="13.140625" style="1145" customWidth="1"/>
    <col min="15655" max="15655" width="12.140625" style="1145" customWidth="1"/>
    <col min="15656" max="15656" width="13.85546875" style="1145" customWidth="1"/>
    <col min="15657" max="15657" width="14" style="1145" customWidth="1"/>
    <col min="15658" max="15658" width="13.28515625" style="1145" customWidth="1"/>
    <col min="15659" max="15659" width="11.28515625" style="1145" customWidth="1"/>
    <col min="15660" max="15660" width="14.7109375" style="1145" bestFit="1" customWidth="1"/>
    <col min="15661" max="15661" width="13.28515625" style="1145" customWidth="1"/>
    <col min="15662" max="15663" width="14.28515625" style="1145" customWidth="1"/>
    <col min="15664" max="15666" width="13.140625" style="1145" customWidth="1"/>
    <col min="15667" max="15703" width="17.28515625" style="1145" customWidth="1"/>
    <col min="15704" max="15704" width="14.7109375" style="1145" bestFit="1" customWidth="1"/>
    <col min="15705" max="15705" width="13.7109375" style="1145" customWidth="1"/>
    <col min="15706" max="15706" width="15.28515625" style="1145" customWidth="1"/>
    <col min="15707" max="15707" width="13.140625" style="1145" customWidth="1"/>
    <col min="15708" max="15708" width="11.85546875" style="1145" customWidth="1"/>
    <col min="15709" max="15709" width="13.28515625" style="1145" customWidth="1"/>
    <col min="15710" max="15710" width="12.28515625" style="1145" customWidth="1"/>
    <col min="15711" max="15711" width="13" style="1145" bestFit="1" customWidth="1"/>
    <col min="15712" max="15712" width="13.28515625" style="1145" bestFit="1" customWidth="1"/>
    <col min="15713" max="15713" width="19.28515625" style="1145" customWidth="1"/>
    <col min="15714" max="15714" width="12.7109375" style="1145" bestFit="1" customWidth="1"/>
    <col min="15715" max="15715" width="13" style="1145" bestFit="1" customWidth="1"/>
    <col min="15716" max="15716" width="13.28515625" style="1145" bestFit="1" customWidth="1"/>
    <col min="15717" max="15717" width="16.28515625" style="1145" customWidth="1"/>
    <col min="15718" max="15718" width="13.140625" style="1145" customWidth="1"/>
    <col min="15719" max="15719" width="15.140625" style="1145" bestFit="1" customWidth="1"/>
    <col min="15720" max="15720" width="16.28515625" style="1145" bestFit="1" customWidth="1"/>
    <col min="15721" max="15721" width="14.28515625" style="1145" customWidth="1"/>
    <col min="15722" max="15722" width="13.28515625" style="1145" bestFit="1" customWidth="1"/>
    <col min="15723" max="15723" width="13" style="1145" bestFit="1" customWidth="1"/>
    <col min="15724" max="15731" width="13" style="1145" customWidth="1"/>
    <col min="15732" max="15732" width="13" style="1145" bestFit="1" customWidth="1"/>
    <col min="15733" max="15733" width="15.85546875" style="1145" customWidth="1"/>
    <col min="15734" max="15734" width="12.7109375" style="1145" bestFit="1" customWidth="1"/>
    <col min="15735" max="15736" width="13" style="1145" bestFit="1" customWidth="1"/>
    <col min="15737" max="15737" width="14.28515625" style="1145" customWidth="1"/>
    <col min="15738" max="15738" width="12.7109375" style="1145" bestFit="1" customWidth="1"/>
    <col min="15739" max="15740" width="13" style="1145" bestFit="1" customWidth="1"/>
    <col min="15741" max="15741" width="15.140625" style="1145" customWidth="1"/>
    <col min="15742" max="15744" width="13" style="1145" bestFit="1" customWidth="1"/>
    <col min="15745" max="15745" width="13.7109375" style="1145" customWidth="1"/>
    <col min="15746" max="15747" width="13" style="1145" bestFit="1" customWidth="1"/>
    <col min="15748" max="15748" width="13.140625" style="1145" customWidth="1"/>
    <col min="15749" max="15749" width="15.85546875" style="1145" customWidth="1"/>
    <col min="15750" max="15750" width="13" style="1145" customWidth="1"/>
    <col min="15751" max="15751" width="13" style="1145" bestFit="1" customWidth="1"/>
    <col min="15752" max="15752" width="21" style="1145" customWidth="1"/>
    <col min="15753" max="15753" width="15.7109375" style="1145" customWidth="1"/>
    <col min="15754" max="15754" width="13.28515625" style="1145" customWidth="1"/>
    <col min="15755" max="15755" width="13" style="1145" bestFit="1" customWidth="1"/>
    <col min="15756" max="15759" width="13" style="1145" customWidth="1"/>
    <col min="15760" max="15760" width="13.28515625" style="1145" bestFit="1" customWidth="1"/>
    <col min="15761" max="15761" width="14.28515625" style="1145" customWidth="1"/>
    <col min="15762" max="15762" width="13.28515625" style="1145" customWidth="1"/>
    <col min="15763" max="15767" width="12.28515625" style="1145" customWidth="1"/>
    <col min="15768" max="15768" width="13.28515625" style="1145" bestFit="1" customWidth="1"/>
    <col min="15769" max="15769" width="14" style="1145" customWidth="1"/>
    <col min="15770" max="15770" width="13.28515625" style="1145" bestFit="1" customWidth="1"/>
    <col min="15771" max="15771" width="13" style="1145" bestFit="1" customWidth="1"/>
    <col min="15772" max="15773" width="13.7109375" style="1145" customWidth="1"/>
    <col min="15774" max="15774" width="13.140625" style="1145" customWidth="1"/>
    <col min="15775" max="15775" width="12.28515625" style="1145" customWidth="1"/>
    <col min="15776" max="15776" width="13.28515625" style="1145" bestFit="1" customWidth="1"/>
    <col min="15777" max="15777" width="17" style="1145" customWidth="1"/>
    <col min="15778" max="15778" width="13.28515625" style="1145" bestFit="1" customWidth="1"/>
    <col min="15779" max="15779" width="13" style="1145" bestFit="1" customWidth="1"/>
    <col min="15780" max="15780" width="12.7109375" style="1145" bestFit="1" customWidth="1"/>
    <col min="15781" max="15781" width="14.7109375" style="1145" customWidth="1"/>
    <col min="15782" max="15782" width="11.85546875" style="1145" bestFit="1" customWidth="1"/>
    <col min="15783" max="15783" width="13" style="1145" bestFit="1" customWidth="1"/>
    <col min="15784" max="15784" width="15.140625" style="1145" bestFit="1" customWidth="1"/>
    <col min="15785" max="15785" width="14" style="1145" customWidth="1"/>
    <col min="15786" max="15786" width="12" style="1145" bestFit="1" customWidth="1"/>
    <col min="15787" max="15787" width="11.28515625" style="1145" customWidth="1"/>
    <col min="15788" max="15788" width="12.7109375" style="1145" bestFit="1" customWidth="1"/>
    <col min="15789" max="15789" width="11.28515625" style="1145" customWidth="1"/>
    <col min="15790" max="15791" width="13" style="1145" bestFit="1" customWidth="1"/>
    <col min="15792" max="15792" width="12.7109375" style="1145" bestFit="1" customWidth="1"/>
    <col min="15793" max="15793" width="18.28515625" style="1145" customWidth="1"/>
    <col min="15794" max="15794" width="12.28515625" style="1145" bestFit="1" customWidth="1"/>
    <col min="15795" max="15795" width="13" style="1145" bestFit="1" customWidth="1"/>
    <col min="15796" max="15796" width="13" style="1145" customWidth="1"/>
    <col min="15797" max="15797" width="14.28515625" style="1145" customWidth="1"/>
    <col min="15798" max="15799" width="13" style="1145" customWidth="1"/>
    <col min="15800" max="15800" width="13.28515625" style="1145" customWidth="1"/>
    <col min="15801" max="15801" width="15.7109375" style="1145" customWidth="1"/>
    <col min="15802" max="15802" width="12" style="1145" bestFit="1" customWidth="1"/>
    <col min="15803" max="15804" width="12.28515625" style="1145" customWidth="1"/>
    <col min="15805" max="15805" width="15.85546875" style="1145" customWidth="1"/>
    <col min="15806" max="15808" width="12.28515625" style="1145" customWidth="1"/>
    <col min="15809" max="15809" width="14.85546875" style="1145" customWidth="1"/>
    <col min="15810" max="15812" width="12.28515625" style="1145" customWidth="1"/>
    <col min="15813" max="15813" width="13.7109375" style="1145" customWidth="1"/>
    <col min="15814" max="15815" width="12.28515625" style="1145" customWidth="1"/>
    <col min="15816" max="15816" width="18.140625" style="1145" customWidth="1"/>
    <col min="15817" max="15817" width="16.28515625" style="1145" customWidth="1"/>
    <col min="15818" max="15818" width="15" style="1145" customWidth="1"/>
    <col min="15819" max="15819" width="9.140625" style="1145"/>
    <col min="15820" max="15820" width="13.28515625" style="1145" bestFit="1" customWidth="1"/>
    <col min="15821" max="15892" width="9.140625" style="1145"/>
    <col min="15893" max="15893" width="3.7109375" style="1145" customWidth="1"/>
    <col min="15894" max="15894" width="17" style="1145" customWidth="1"/>
    <col min="15895" max="15895" width="13" style="1145" customWidth="1"/>
    <col min="15896" max="15896" width="18.7109375" style="1145" customWidth="1"/>
    <col min="15897" max="15897" width="14.140625" style="1145" customWidth="1"/>
    <col min="15898" max="15898" width="12.85546875" style="1145" customWidth="1"/>
    <col min="15899" max="15899" width="11.7109375" style="1145" customWidth="1"/>
    <col min="15900" max="15900" width="12.85546875" style="1145" customWidth="1"/>
    <col min="15901" max="15901" width="14.85546875" style="1145" customWidth="1"/>
    <col min="15902" max="15902" width="13" style="1145" customWidth="1"/>
    <col min="15903" max="15903" width="11.28515625" style="1145" customWidth="1"/>
    <col min="15904" max="15904" width="14.85546875" style="1145" customWidth="1"/>
    <col min="15905" max="15905" width="14.28515625" style="1145" customWidth="1"/>
    <col min="15906" max="15906" width="13.28515625" style="1145" customWidth="1"/>
    <col min="15907" max="15907" width="11.28515625" style="1145" customWidth="1"/>
    <col min="15908" max="15908" width="12.85546875" style="1145" customWidth="1"/>
    <col min="15909" max="15909" width="11.28515625" style="1145" customWidth="1"/>
    <col min="15910" max="15910" width="13.140625" style="1145" customWidth="1"/>
    <col min="15911" max="15911" width="12.140625" style="1145" customWidth="1"/>
    <col min="15912" max="15912" width="13.85546875" style="1145" customWidth="1"/>
    <col min="15913" max="15913" width="14" style="1145" customWidth="1"/>
    <col min="15914" max="15914" width="13.28515625" style="1145" customWidth="1"/>
    <col min="15915" max="15915" width="11.28515625" style="1145" customWidth="1"/>
    <col min="15916" max="15916" width="14.7109375" style="1145" bestFit="1" customWidth="1"/>
    <col min="15917" max="15917" width="13.28515625" style="1145" customWidth="1"/>
    <col min="15918" max="15919" width="14.28515625" style="1145" customWidth="1"/>
    <col min="15920" max="15922" width="13.140625" style="1145" customWidth="1"/>
    <col min="15923" max="15959" width="17.28515625" style="1145" customWidth="1"/>
    <col min="15960" max="15960" width="14.7109375" style="1145" bestFit="1" customWidth="1"/>
    <col min="15961" max="15961" width="13.7109375" style="1145" customWidth="1"/>
    <col min="15962" max="15962" width="15.28515625" style="1145" customWidth="1"/>
    <col min="15963" max="15963" width="13.140625" style="1145" customWidth="1"/>
    <col min="15964" max="15964" width="11.85546875" style="1145" customWidth="1"/>
    <col min="15965" max="15965" width="13.28515625" style="1145" customWidth="1"/>
    <col min="15966" max="15966" width="12.28515625" style="1145" customWidth="1"/>
    <col min="15967" max="15967" width="13" style="1145" bestFit="1" customWidth="1"/>
    <col min="15968" max="15968" width="13.28515625" style="1145" bestFit="1" customWidth="1"/>
    <col min="15969" max="15969" width="19.28515625" style="1145" customWidth="1"/>
    <col min="15970" max="15970" width="12.7109375" style="1145" bestFit="1" customWidth="1"/>
    <col min="15971" max="15971" width="13" style="1145" bestFit="1" customWidth="1"/>
    <col min="15972" max="15972" width="13.28515625" style="1145" bestFit="1" customWidth="1"/>
    <col min="15973" max="15973" width="16.28515625" style="1145" customWidth="1"/>
    <col min="15974" max="15974" width="13.140625" style="1145" customWidth="1"/>
    <col min="15975" max="15975" width="15.140625" style="1145" bestFit="1" customWidth="1"/>
    <col min="15976" max="15976" width="16.28515625" style="1145" bestFit="1" customWidth="1"/>
    <col min="15977" max="15977" width="14.28515625" style="1145" customWidth="1"/>
    <col min="15978" max="15978" width="13.28515625" style="1145" bestFit="1" customWidth="1"/>
    <col min="15979" max="15979" width="13" style="1145" bestFit="1" customWidth="1"/>
    <col min="15980" max="15987" width="13" style="1145" customWidth="1"/>
    <col min="15988" max="15988" width="13" style="1145" bestFit="1" customWidth="1"/>
    <col min="15989" max="15989" width="15.85546875" style="1145" customWidth="1"/>
    <col min="15990" max="15990" width="12.7109375" style="1145" bestFit="1" customWidth="1"/>
    <col min="15991" max="15992" width="13" style="1145" bestFit="1" customWidth="1"/>
    <col min="15993" max="15993" width="14.28515625" style="1145" customWidth="1"/>
    <col min="15994" max="15994" width="12.7109375" style="1145" bestFit="1" customWidth="1"/>
    <col min="15995" max="15996" width="13" style="1145" bestFit="1" customWidth="1"/>
    <col min="15997" max="15997" width="15.140625" style="1145" customWidth="1"/>
    <col min="15998" max="16000" width="13" style="1145" bestFit="1" customWidth="1"/>
    <col min="16001" max="16001" width="13.7109375" style="1145" customWidth="1"/>
    <col min="16002" max="16003" width="13" style="1145" bestFit="1" customWidth="1"/>
    <col min="16004" max="16004" width="13.140625" style="1145" customWidth="1"/>
    <col min="16005" max="16005" width="15.85546875" style="1145" customWidth="1"/>
    <col min="16006" max="16006" width="13" style="1145" customWidth="1"/>
    <col min="16007" max="16007" width="13" style="1145" bestFit="1" customWidth="1"/>
    <col min="16008" max="16008" width="21" style="1145" customWidth="1"/>
    <col min="16009" max="16009" width="15.7109375" style="1145" customWidth="1"/>
    <col min="16010" max="16010" width="13.28515625" style="1145" customWidth="1"/>
    <col min="16011" max="16011" width="13" style="1145" bestFit="1" customWidth="1"/>
    <col min="16012" max="16015" width="13" style="1145" customWidth="1"/>
    <col min="16016" max="16016" width="13.28515625" style="1145" bestFit="1" customWidth="1"/>
    <col min="16017" max="16017" width="14.28515625" style="1145" customWidth="1"/>
    <col min="16018" max="16018" width="13.28515625" style="1145" customWidth="1"/>
    <col min="16019" max="16023" width="12.28515625" style="1145" customWidth="1"/>
    <col min="16024" max="16024" width="13.28515625" style="1145" bestFit="1" customWidth="1"/>
    <col min="16025" max="16025" width="14" style="1145" customWidth="1"/>
    <col min="16026" max="16026" width="13.28515625" style="1145" bestFit="1" customWidth="1"/>
    <col min="16027" max="16027" width="13" style="1145" bestFit="1" customWidth="1"/>
    <col min="16028" max="16029" width="13.7109375" style="1145" customWidth="1"/>
    <col min="16030" max="16030" width="13.140625" style="1145" customWidth="1"/>
    <col min="16031" max="16031" width="12.28515625" style="1145" customWidth="1"/>
    <col min="16032" max="16032" width="13.28515625" style="1145" bestFit="1" customWidth="1"/>
    <col min="16033" max="16033" width="17" style="1145" customWidth="1"/>
    <col min="16034" max="16034" width="13.28515625" style="1145" bestFit="1" customWidth="1"/>
    <col min="16035" max="16035" width="13" style="1145" bestFit="1" customWidth="1"/>
    <col min="16036" max="16036" width="12.7109375" style="1145" bestFit="1" customWidth="1"/>
    <col min="16037" max="16037" width="14.7109375" style="1145" customWidth="1"/>
    <col min="16038" max="16038" width="11.85546875" style="1145" bestFit="1" customWidth="1"/>
    <col min="16039" max="16039" width="13" style="1145" bestFit="1" customWidth="1"/>
    <col min="16040" max="16040" width="15.140625" style="1145" bestFit="1" customWidth="1"/>
    <col min="16041" max="16041" width="14" style="1145" customWidth="1"/>
    <col min="16042" max="16042" width="12" style="1145" bestFit="1" customWidth="1"/>
    <col min="16043" max="16043" width="11.28515625" style="1145" customWidth="1"/>
    <col min="16044" max="16044" width="12.7109375" style="1145" bestFit="1" customWidth="1"/>
    <col min="16045" max="16045" width="11.28515625" style="1145" customWidth="1"/>
    <col min="16046" max="16047" width="13" style="1145" bestFit="1" customWidth="1"/>
    <col min="16048" max="16048" width="12.7109375" style="1145" bestFit="1" customWidth="1"/>
    <col min="16049" max="16049" width="18.28515625" style="1145" customWidth="1"/>
    <col min="16050" max="16050" width="12.28515625" style="1145" bestFit="1" customWidth="1"/>
    <col min="16051" max="16051" width="13" style="1145" bestFit="1" customWidth="1"/>
    <col min="16052" max="16052" width="13" style="1145" customWidth="1"/>
    <col min="16053" max="16053" width="14.28515625" style="1145" customWidth="1"/>
    <col min="16054" max="16055" width="13" style="1145" customWidth="1"/>
    <col min="16056" max="16056" width="13.28515625" style="1145" customWidth="1"/>
    <col min="16057" max="16057" width="15.7109375" style="1145" customWidth="1"/>
    <col min="16058" max="16058" width="12" style="1145" bestFit="1" customWidth="1"/>
    <col min="16059" max="16060" width="12.28515625" style="1145" customWidth="1"/>
    <col min="16061" max="16061" width="15.85546875" style="1145" customWidth="1"/>
    <col min="16062" max="16064" width="12.28515625" style="1145" customWidth="1"/>
    <col min="16065" max="16065" width="14.85546875" style="1145" customWidth="1"/>
    <col min="16066" max="16068" width="12.28515625" style="1145" customWidth="1"/>
    <col min="16069" max="16069" width="13.7109375" style="1145" customWidth="1"/>
    <col min="16070" max="16071" width="12.28515625" style="1145" customWidth="1"/>
    <col min="16072" max="16072" width="18.140625" style="1145" customWidth="1"/>
    <col min="16073" max="16073" width="16.28515625" style="1145" customWidth="1"/>
    <col min="16074" max="16074" width="15" style="1145" customWidth="1"/>
    <col min="16075" max="16075" width="9.140625" style="1145"/>
    <col min="16076" max="16076" width="13.28515625" style="1145" bestFit="1" customWidth="1"/>
    <col min="16077" max="16148" width="9.140625" style="1145"/>
    <col min="16149" max="16149" width="3.7109375" style="1145" customWidth="1"/>
    <col min="16150" max="16150" width="17" style="1145" customWidth="1"/>
    <col min="16151" max="16151" width="13" style="1145" customWidth="1"/>
    <col min="16152" max="16152" width="18.7109375" style="1145" customWidth="1"/>
    <col min="16153" max="16153" width="14.140625" style="1145" customWidth="1"/>
    <col min="16154" max="16154" width="12.85546875" style="1145" customWidth="1"/>
    <col min="16155" max="16155" width="11.7109375" style="1145" customWidth="1"/>
    <col min="16156" max="16156" width="12.85546875" style="1145" customWidth="1"/>
    <col min="16157" max="16157" width="14.85546875" style="1145" customWidth="1"/>
    <col min="16158" max="16158" width="13" style="1145" customWidth="1"/>
    <col min="16159" max="16159" width="11.28515625" style="1145" customWidth="1"/>
    <col min="16160" max="16160" width="14.85546875" style="1145" customWidth="1"/>
    <col min="16161" max="16161" width="14.28515625" style="1145" customWidth="1"/>
    <col min="16162" max="16162" width="13.28515625" style="1145" customWidth="1"/>
    <col min="16163" max="16163" width="11.28515625" style="1145" customWidth="1"/>
    <col min="16164" max="16164" width="12.85546875" style="1145" customWidth="1"/>
    <col min="16165" max="16165" width="11.28515625" style="1145" customWidth="1"/>
    <col min="16166" max="16166" width="13.140625" style="1145" customWidth="1"/>
    <col min="16167" max="16167" width="12.140625" style="1145" customWidth="1"/>
    <col min="16168" max="16168" width="13.85546875" style="1145" customWidth="1"/>
    <col min="16169" max="16169" width="14" style="1145" customWidth="1"/>
    <col min="16170" max="16170" width="13.28515625" style="1145" customWidth="1"/>
    <col min="16171" max="16171" width="11.28515625" style="1145" customWidth="1"/>
    <col min="16172" max="16172" width="14.7109375" style="1145" bestFit="1" customWidth="1"/>
    <col min="16173" max="16173" width="13.28515625" style="1145" customWidth="1"/>
    <col min="16174" max="16175" width="14.28515625" style="1145" customWidth="1"/>
    <col min="16176" max="16178" width="13.140625" style="1145" customWidth="1"/>
    <col min="16179" max="16215" width="17.28515625" style="1145" customWidth="1"/>
    <col min="16216" max="16216" width="14.7109375" style="1145" bestFit="1" customWidth="1"/>
    <col min="16217" max="16217" width="13.7109375" style="1145" customWidth="1"/>
    <col min="16218" max="16218" width="15.28515625" style="1145" customWidth="1"/>
    <col min="16219" max="16219" width="13.140625" style="1145" customWidth="1"/>
    <col min="16220" max="16220" width="11.85546875" style="1145" customWidth="1"/>
    <col min="16221" max="16221" width="13.28515625" style="1145" customWidth="1"/>
    <col min="16222" max="16222" width="12.28515625" style="1145" customWidth="1"/>
    <col min="16223" max="16223" width="13" style="1145" bestFit="1" customWidth="1"/>
    <col min="16224" max="16224" width="13.28515625" style="1145" bestFit="1" customWidth="1"/>
    <col min="16225" max="16225" width="19.28515625" style="1145" customWidth="1"/>
    <col min="16226" max="16226" width="12.7109375" style="1145" bestFit="1" customWidth="1"/>
    <col min="16227" max="16227" width="13" style="1145" bestFit="1" customWidth="1"/>
    <col min="16228" max="16228" width="13.28515625" style="1145" bestFit="1" customWidth="1"/>
    <col min="16229" max="16229" width="16.28515625" style="1145" customWidth="1"/>
    <col min="16230" max="16230" width="13.140625" style="1145" customWidth="1"/>
    <col min="16231" max="16231" width="15.140625" style="1145" bestFit="1" customWidth="1"/>
    <col min="16232" max="16232" width="16.28515625" style="1145" bestFit="1" customWidth="1"/>
    <col min="16233" max="16233" width="14.28515625" style="1145" customWidth="1"/>
    <col min="16234" max="16234" width="13.28515625" style="1145" bestFit="1" customWidth="1"/>
    <col min="16235" max="16235" width="13" style="1145" bestFit="1" customWidth="1"/>
    <col min="16236" max="16243" width="13" style="1145" customWidth="1"/>
    <col min="16244" max="16244" width="13" style="1145" bestFit="1" customWidth="1"/>
    <col min="16245" max="16245" width="15.85546875" style="1145" customWidth="1"/>
    <col min="16246" max="16246" width="12.7109375" style="1145" bestFit="1" customWidth="1"/>
    <col min="16247" max="16248" width="13" style="1145" bestFit="1" customWidth="1"/>
    <col min="16249" max="16249" width="14.28515625" style="1145" customWidth="1"/>
    <col min="16250" max="16250" width="12.7109375" style="1145" bestFit="1" customWidth="1"/>
    <col min="16251" max="16252" width="13" style="1145" bestFit="1" customWidth="1"/>
    <col min="16253" max="16253" width="15.140625" style="1145" customWidth="1"/>
    <col min="16254" max="16256" width="13" style="1145" bestFit="1" customWidth="1"/>
    <col min="16257" max="16257" width="13.7109375" style="1145" customWidth="1"/>
    <col min="16258" max="16259" width="13" style="1145" bestFit="1" customWidth="1"/>
    <col min="16260" max="16260" width="13.140625" style="1145" customWidth="1"/>
    <col min="16261" max="16261" width="15.85546875" style="1145" customWidth="1"/>
    <col min="16262" max="16262" width="13" style="1145" customWidth="1"/>
    <col min="16263" max="16263" width="13" style="1145" bestFit="1" customWidth="1"/>
    <col min="16264" max="16264" width="21" style="1145" customWidth="1"/>
    <col min="16265" max="16265" width="15.7109375" style="1145" customWidth="1"/>
    <col min="16266" max="16266" width="13.28515625" style="1145" customWidth="1"/>
    <col min="16267" max="16267" width="13" style="1145" bestFit="1" customWidth="1"/>
    <col min="16268" max="16271" width="13" style="1145" customWidth="1"/>
    <col min="16272" max="16272" width="13.28515625" style="1145" bestFit="1" customWidth="1"/>
    <col min="16273" max="16273" width="14.28515625" style="1145" customWidth="1"/>
    <col min="16274" max="16274" width="13.28515625" style="1145" customWidth="1"/>
    <col min="16275" max="16279" width="12.28515625" style="1145" customWidth="1"/>
    <col min="16280" max="16280" width="13.28515625" style="1145" bestFit="1" customWidth="1"/>
    <col min="16281" max="16281" width="14" style="1145" customWidth="1"/>
    <col min="16282" max="16282" width="13.28515625" style="1145" bestFit="1" customWidth="1"/>
    <col min="16283" max="16283" width="13" style="1145" bestFit="1" customWidth="1"/>
    <col min="16284" max="16285" width="13.7109375" style="1145" customWidth="1"/>
    <col min="16286" max="16286" width="13.140625" style="1145" customWidth="1"/>
    <col min="16287" max="16287" width="12.28515625" style="1145" customWidth="1"/>
    <col min="16288" max="16288" width="13.28515625" style="1145" bestFit="1" customWidth="1"/>
    <col min="16289" max="16289" width="17" style="1145" customWidth="1"/>
    <col min="16290" max="16290" width="13.28515625" style="1145" bestFit="1" customWidth="1"/>
    <col min="16291" max="16291" width="13" style="1145" bestFit="1" customWidth="1"/>
    <col min="16292" max="16292" width="12.7109375" style="1145" bestFit="1" customWidth="1"/>
    <col min="16293" max="16293" width="14.7109375" style="1145" customWidth="1"/>
    <col min="16294" max="16294" width="11.85546875" style="1145" bestFit="1" customWidth="1"/>
    <col min="16295" max="16295" width="13" style="1145" bestFit="1" customWidth="1"/>
    <col min="16296" max="16296" width="15.140625" style="1145" bestFit="1" customWidth="1"/>
    <col min="16297" max="16297" width="14" style="1145" customWidth="1"/>
    <col min="16298" max="16298" width="12" style="1145" bestFit="1" customWidth="1"/>
    <col min="16299" max="16299" width="11.28515625" style="1145" customWidth="1"/>
    <col min="16300" max="16300" width="12.7109375" style="1145" bestFit="1" customWidth="1"/>
    <col min="16301" max="16301" width="11.28515625" style="1145" customWidth="1"/>
    <col min="16302" max="16303" width="13" style="1145" bestFit="1" customWidth="1"/>
    <col min="16304" max="16304" width="12.7109375" style="1145" bestFit="1" customWidth="1"/>
    <col min="16305" max="16305" width="18.28515625" style="1145" customWidth="1"/>
    <col min="16306" max="16306" width="12.28515625" style="1145" bestFit="1" customWidth="1"/>
    <col min="16307" max="16307" width="13" style="1145" bestFit="1" customWidth="1"/>
    <col min="16308" max="16384" width="13" style="1145" customWidth="1"/>
  </cols>
  <sheetData>
    <row r="1" spans="1:16307">
      <c r="A1" s="808"/>
      <c r="B1" s="809"/>
      <c r="C1" s="808"/>
      <c r="F1" s="1145"/>
      <c r="J1" s="1145"/>
      <c r="K1" s="1145"/>
      <c r="L1" s="1145"/>
      <c r="M1" s="1145"/>
      <c r="N1" s="1145"/>
      <c r="R1" s="1145"/>
      <c r="S1" s="1145"/>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824"/>
      <c r="CD1" s="824"/>
      <c r="CE1" s="824"/>
      <c r="CF1" s="824"/>
      <c r="CG1" s="824"/>
      <c r="CH1" s="824"/>
      <c r="CI1" s="824"/>
      <c r="CJ1" s="824"/>
      <c r="CK1" s="824"/>
      <c r="CL1" s="824"/>
      <c r="CM1" s="824"/>
      <c r="CN1" s="824"/>
      <c r="CO1" s="824"/>
      <c r="CP1" s="824"/>
      <c r="CQ1" s="824"/>
      <c r="CR1" s="824"/>
      <c r="CS1" s="824"/>
      <c r="CT1" s="824"/>
      <c r="CU1" s="824"/>
      <c r="CV1" s="824"/>
      <c r="CW1" s="824"/>
      <c r="CX1" s="824"/>
      <c r="CY1" s="824"/>
      <c r="CZ1" s="824"/>
      <c r="DA1" s="824"/>
      <c r="DB1" s="824"/>
      <c r="DC1" s="824"/>
      <c r="DD1" s="824"/>
      <c r="DE1" s="824"/>
      <c r="DF1" s="824"/>
      <c r="DG1" s="824"/>
      <c r="DH1" s="824"/>
      <c r="DI1" s="824"/>
      <c r="DJ1" s="824"/>
      <c r="DK1" s="824"/>
      <c r="DL1" s="824"/>
      <c r="DM1" s="824"/>
      <c r="DN1" s="824"/>
      <c r="DO1" s="824"/>
      <c r="DP1" s="824"/>
      <c r="DQ1" s="824"/>
      <c r="DR1" s="824"/>
      <c r="DS1" s="824"/>
      <c r="DT1" s="824"/>
      <c r="DU1" s="824"/>
      <c r="DV1" s="824"/>
      <c r="DW1" s="824"/>
      <c r="DX1" s="824"/>
      <c r="DY1" s="824"/>
      <c r="DZ1" s="824"/>
      <c r="EA1" s="824"/>
      <c r="EB1" s="824"/>
      <c r="EC1" s="824"/>
      <c r="ED1" s="824"/>
      <c r="EE1" s="824"/>
      <c r="EF1" s="824"/>
      <c r="EG1" s="824"/>
      <c r="EH1" s="824"/>
      <c r="EI1" s="824"/>
      <c r="EJ1" s="824"/>
      <c r="EK1" s="824"/>
      <c r="EL1" s="824"/>
      <c r="EM1" s="824"/>
      <c r="EN1" s="824"/>
      <c r="EO1" s="824"/>
      <c r="EP1" s="824"/>
      <c r="EQ1" s="824"/>
      <c r="ER1" s="824"/>
      <c r="ES1" s="824"/>
      <c r="ET1" s="824"/>
      <c r="EU1" s="824"/>
      <c r="EV1" s="824"/>
      <c r="EW1" s="824"/>
      <c r="EX1" s="824"/>
      <c r="EY1" s="824"/>
      <c r="EZ1" s="824"/>
      <c r="FA1" s="824"/>
      <c r="FB1" s="824"/>
      <c r="FC1" s="824"/>
      <c r="FD1" s="824"/>
      <c r="FE1" s="824"/>
      <c r="FF1" s="824"/>
      <c r="FG1" s="824"/>
      <c r="FH1" s="824"/>
      <c r="FI1" s="824"/>
      <c r="FJ1" s="824"/>
      <c r="FK1" s="824"/>
      <c r="FL1" s="824"/>
      <c r="FM1" s="824"/>
      <c r="FN1" s="824"/>
      <c r="FO1" s="824"/>
      <c r="FP1" s="824"/>
      <c r="FQ1" s="824"/>
      <c r="FR1" s="824"/>
      <c r="FS1" s="824"/>
      <c r="FT1" s="824"/>
      <c r="FU1" s="824"/>
      <c r="FV1" s="824"/>
      <c r="FW1" s="824"/>
      <c r="FX1" s="824"/>
      <c r="FY1" s="824"/>
      <c r="FZ1" s="824"/>
      <c r="GA1" s="824"/>
      <c r="GB1" s="824"/>
      <c r="GC1" s="824"/>
      <c r="GD1" s="824"/>
      <c r="GE1" s="824"/>
      <c r="GF1" s="824"/>
      <c r="GG1" s="824"/>
      <c r="GH1" s="824"/>
      <c r="GI1" s="824"/>
      <c r="GJ1" s="824"/>
      <c r="GK1" s="824"/>
      <c r="GL1" s="824"/>
      <c r="GM1" s="824"/>
      <c r="GN1" s="824"/>
      <c r="GO1" s="824"/>
      <c r="GP1" s="824"/>
      <c r="GQ1" s="824"/>
      <c r="GR1" s="824"/>
      <c r="GS1" s="824"/>
      <c r="GT1" s="824"/>
      <c r="GU1" s="824"/>
      <c r="GV1" s="824"/>
      <c r="GW1" s="824"/>
      <c r="GX1" s="824"/>
      <c r="GY1" s="824"/>
      <c r="GZ1" s="824"/>
      <c r="HA1" s="824"/>
      <c r="HB1" s="824"/>
      <c r="HC1" s="824"/>
      <c r="HD1" s="824"/>
      <c r="HE1" s="824"/>
      <c r="HF1" s="824"/>
      <c r="HG1" s="824"/>
      <c r="HH1" s="824"/>
      <c r="HI1" s="824"/>
      <c r="HJ1" s="824"/>
      <c r="HK1" s="824"/>
      <c r="HL1" s="824"/>
      <c r="HM1" s="824"/>
      <c r="HN1" s="824"/>
      <c r="HO1" s="824"/>
      <c r="HP1" s="824"/>
      <c r="HQ1" s="824"/>
      <c r="HR1" s="824"/>
      <c r="HS1" s="824"/>
      <c r="HT1" s="824"/>
      <c r="HU1" s="824"/>
      <c r="HV1" s="824"/>
      <c r="HW1" s="824"/>
      <c r="HX1" s="824"/>
      <c r="HY1" s="824"/>
      <c r="HZ1" s="824"/>
      <c r="IA1" s="824"/>
      <c r="IB1" s="824"/>
      <c r="IC1" s="824"/>
      <c r="ID1" s="824"/>
      <c r="IE1" s="824"/>
      <c r="IF1" s="824"/>
      <c r="IG1" s="824"/>
      <c r="IH1" s="824"/>
      <c r="II1" s="824"/>
      <c r="IJ1" s="824"/>
      <c r="IK1" s="824"/>
      <c r="IL1" s="824"/>
      <c r="IM1" s="824"/>
      <c r="IN1" s="824"/>
      <c r="IO1" s="824"/>
      <c r="IP1" s="824"/>
      <c r="IQ1" s="824"/>
      <c r="IR1" s="824"/>
      <c r="IS1" s="824"/>
      <c r="IT1" s="824"/>
      <c r="IU1" s="824"/>
      <c r="IV1" s="824"/>
      <c r="IW1" s="824"/>
      <c r="IX1" s="824"/>
      <c r="IY1" s="824"/>
      <c r="IZ1" s="824"/>
      <c r="JA1" s="824"/>
      <c r="JB1" s="824"/>
      <c r="JC1" s="824"/>
      <c r="JD1" s="824"/>
      <c r="JE1" s="824"/>
      <c r="JF1" s="824"/>
      <c r="JG1" s="824"/>
      <c r="JH1" s="824"/>
      <c r="JI1" s="824"/>
      <c r="JJ1" s="824"/>
      <c r="JK1" s="824"/>
      <c r="JL1" s="824"/>
      <c r="JM1" s="824"/>
      <c r="JN1" s="824"/>
      <c r="JO1" s="824"/>
      <c r="JP1" s="824"/>
      <c r="JQ1" s="824"/>
      <c r="JR1" s="824"/>
      <c r="JS1" s="824"/>
      <c r="JT1" s="824"/>
      <c r="JU1" s="824"/>
      <c r="JV1" s="824"/>
      <c r="JW1" s="824"/>
      <c r="JX1" s="824"/>
      <c r="JY1" s="824"/>
      <c r="JZ1" s="824"/>
      <c r="KA1" s="824"/>
      <c r="KB1" s="824"/>
      <c r="KC1" s="824"/>
      <c r="KD1" s="824"/>
      <c r="KE1" s="824"/>
      <c r="KF1" s="824"/>
      <c r="KG1" s="824"/>
      <c r="KH1" s="824"/>
      <c r="KI1" s="824"/>
      <c r="KJ1" s="824"/>
      <c r="KK1" s="824"/>
      <c r="KL1" s="824"/>
      <c r="KM1" s="824"/>
      <c r="KN1" s="824"/>
      <c r="KO1" s="824"/>
      <c r="KP1" s="824"/>
      <c r="KQ1" s="824"/>
      <c r="KR1" s="824"/>
      <c r="KS1" s="824"/>
      <c r="KT1" s="824"/>
      <c r="KU1" s="824"/>
      <c r="KV1" s="824"/>
      <c r="KW1" s="824"/>
      <c r="KX1" s="824"/>
      <c r="KY1" s="824"/>
      <c r="KZ1" s="824"/>
      <c r="LA1" s="824"/>
      <c r="LB1" s="824"/>
      <c r="LC1" s="824"/>
      <c r="LD1" s="824"/>
      <c r="LE1" s="824"/>
      <c r="LF1" s="824"/>
      <c r="LG1" s="824"/>
      <c r="LH1" s="824"/>
      <c r="LI1" s="824"/>
      <c r="LJ1" s="824"/>
      <c r="LK1" s="824"/>
      <c r="LL1" s="824"/>
      <c r="LM1" s="824"/>
      <c r="LN1" s="824"/>
      <c r="LO1" s="824"/>
      <c r="LP1" s="824"/>
      <c r="LQ1" s="824"/>
      <c r="LR1" s="824"/>
      <c r="LS1" s="824"/>
      <c r="LT1" s="824"/>
      <c r="LU1" s="824"/>
      <c r="LV1" s="824"/>
      <c r="LW1" s="824"/>
      <c r="LX1" s="824"/>
      <c r="LY1" s="824"/>
      <c r="LZ1" s="824"/>
      <c r="MA1" s="824"/>
      <c r="MB1" s="824"/>
      <c r="MC1" s="824"/>
      <c r="MD1" s="824"/>
      <c r="ME1" s="824"/>
      <c r="MF1" s="824"/>
      <c r="MG1" s="824"/>
      <c r="MH1" s="824"/>
      <c r="MI1" s="824"/>
      <c r="MJ1" s="824"/>
      <c r="MK1" s="824"/>
      <c r="ML1" s="824"/>
      <c r="MM1" s="824"/>
      <c r="MN1" s="824"/>
      <c r="MO1" s="824"/>
      <c r="MP1" s="824"/>
      <c r="MQ1" s="824"/>
      <c r="MR1" s="824"/>
      <c r="MS1" s="824"/>
      <c r="MT1" s="824"/>
      <c r="MU1" s="824"/>
      <c r="MV1" s="824"/>
      <c r="MW1" s="824"/>
      <c r="MX1" s="824"/>
      <c r="MY1" s="824"/>
      <c r="MZ1" s="824"/>
      <c r="NA1" s="824"/>
      <c r="NB1" s="824"/>
      <c r="NC1" s="824"/>
      <c r="ND1" s="824"/>
      <c r="NE1" s="824"/>
      <c r="NF1" s="824"/>
      <c r="NG1" s="824"/>
      <c r="NH1" s="824"/>
      <c r="NI1" s="824"/>
      <c r="NJ1" s="824"/>
      <c r="NK1" s="824"/>
      <c r="NL1" s="824"/>
      <c r="NM1" s="824"/>
      <c r="NN1" s="824"/>
      <c r="NO1" s="824"/>
      <c r="NP1" s="824"/>
      <c r="NQ1" s="824"/>
      <c r="NR1" s="824"/>
      <c r="NS1" s="824"/>
      <c r="NT1" s="824"/>
      <c r="NU1" s="824"/>
      <c r="NV1" s="824"/>
      <c r="NW1" s="824"/>
      <c r="NX1" s="824"/>
      <c r="NY1" s="824"/>
      <c r="NZ1" s="824"/>
      <c r="OA1" s="824"/>
      <c r="OB1" s="824"/>
      <c r="OC1" s="824"/>
      <c r="OD1" s="824"/>
      <c r="OE1" s="824"/>
      <c r="OF1" s="824"/>
      <c r="OG1" s="824"/>
      <c r="OH1" s="824"/>
      <c r="OI1" s="824"/>
      <c r="OJ1" s="824"/>
      <c r="OK1" s="824"/>
      <c r="OL1" s="824"/>
      <c r="OM1" s="824"/>
      <c r="ON1" s="824"/>
      <c r="OO1" s="824"/>
      <c r="OP1" s="824"/>
      <c r="OQ1" s="824"/>
      <c r="OR1" s="824"/>
      <c r="OS1" s="824"/>
      <c r="OT1" s="824"/>
      <c r="OU1" s="824"/>
      <c r="OV1" s="824"/>
      <c r="OW1" s="824"/>
      <c r="OX1" s="824"/>
      <c r="OY1" s="824"/>
      <c r="OZ1" s="824"/>
      <c r="PA1" s="824"/>
      <c r="PB1" s="824"/>
      <c r="PC1" s="824"/>
      <c r="PD1" s="824"/>
      <c r="PE1" s="824"/>
      <c r="PF1" s="824"/>
      <c r="PG1" s="824"/>
      <c r="PH1" s="824"/>
      <c r="PI1" s="824"/>
      <c r="PJ1" s="824"/>
      <c r="PK1" s="824"/>
      <c r="PL1" s="824"/>
      <c r="PM1" s="824"/>
      <c r="PN1" s="824"/>
      <c r="PO1" s="824"/>
      <c r="PP1" s="824"/>
      <c r="PQ1" s="824"/>
      <c r="PR1" s="824"/>
      <c r="PS1" s="824"/>
      <c r="PT1" s="824"/>
      <c r="PU1" s="824"/>
      <c r="PV1" s="824"/>
      <c r="PW1" s="824"/>
      <c r="PX1" s="824"/>
      <c r="PY1" s="824"/>
      <c r="PZ1" s="824"/>
      <c r="QA1" s="824"/>
      <c r="QB1" s="824"/>
      <c r="QC1" s="824"/>
      <c r="QD1" s="824"/>
      <c r="QE1" s="824"/>
      <c r="QF1" s="824"/>
      <c r="QG1" s="824"/>
      <c r="QH1" s="824"/>
      <c r="QI1" s="824"/>
      <c r="QJ1" s="824"/>
      <c r="QK1" s="824"/>
      <c r="QL1" s="824"/>
      <c r="QM1" s="824"/>
      <c r="QN1" s="824"/>
      <c r="QO1" s="824"/>
      <c r="QP1" s="824"/>
      <c r="QQ1" s="824"/>
      <c r="QR1" s="824"/>
      <c r="QS1" s="824"/>
      <c r="QT1" s="824"/>
      <c r="QU1" s="824"/>
      <c r="QV1" s="824"/>
      <c r="QW1" s="824"/>
      <c r="QX1" s="824"/>
      <c r="QY1" s="824"/>
      <c r="QZ1" s="824"/>
      <c r="RA1" s="824"/>
      <c r="RB1" s="824"/>
      <c r="RC1" s="824"/>
      <c r="RD1" s="824"/>
      <c r="RE1" s="824"/>
      <c r="RF1" s="824"/>
      <c r="RG1" s="824"/>
      <c r="RH1" s="824"/>
      <c r="RI1" s="824"/>
      <c r="RJ1" s="824"/>
      <c r="RK1" s="824"/>
      <c r="RL1" s="824"/>
      <c r="RM1" s="824"/>
      <c r="RN1" s="824"/>
      <c r="RO1" s="824"/>
      <c r="RP1" s="824"/>
      <c r="RQ1" s="824"/>
      <c r="RR1" s="824"/>
      <c r="RS1" s="824"/>
      <c r="RT1" s="824"/>
      <c r="RU1" s="824"/>
      <c r="RV1" s="824"/>
      <c r="RW1" s="824"/>
      <c r="RX1" s="824"/>
      <c r="RY1" s="824"/>
      <c r="RZ1" s="824"/>
      <c r="SA1" s="824"/>
      <c r="SB1" s="824"/>
      <c r="SC1" s="824"/>
      <c r="SD1" s="824"/>
      <c r="SE1" s="824"/>
      <c r="SF1" s="824"/>
      <c r="SG1" s="824"/>
      <c r="SH1" s="824"/>
      <c r="SI1" s="824"/>
      <c r="SJ1" s="824"/>
      <c r="SK1" s="824"/>
      <c r="SL1" s="824"/>
      <c r="SM1" s="824"/>
      <c r="SN1" s="824"/>
      <c r="SO1" s="824"/>
      <c r="SP1" s="824"/>
      <c r="SQ1" s="824"/>
      <c r="SR1" s="824"/>
      <c r="SS1" s="824"/>
      <c r="ST1" s="824"/>
      <c r="SU1" s="824"/>
      <c r="SV1" s="824"/>
      <c r="SW1" s="824"/>
      <c r="SX1" s="824"/>
      <c r="SY1" s="824"/>
      <c r="SZ1" s="824"/>
      <c r="TA1" s="824"/>
      <c r="TB1" s="824"/>
      <c r="TC1" s="824"/>
      <c r="TD1" s="824"/>
      <c r="TE1" s="824"/>
      <c r="TF1" s="824"/>
      <c r="TG1" s="824"/>
      <c r="TH1" s="824"/>
      <c r="TI1" s="824"/>
      <c r="TJ1" s="824"/>
      <c r="TK1" s="824"/>
      <c r="TL1" s="824"/>
      <c r="TM1" s="824"/>
      <c r="TN1" s="824"/>
      <c r="TO1" s="824"/>
      <c r="TP1" s="824"/>
      <c r="TQ1" s="824"/>
      <c r="TR1" s="824"/>
      <c r="TS1" s="824"/>
      <c r="TT1" s="824"/>
      <c r="TU1" s="824"/>
      <c r="TV1" s="824"/>
      <c r="TW1" s="824"/>
      <c r="TX1" s="824"/>
      <c r="TY1" s="824"/>
      <c r="TZ1" s="824"/>
      <c r="UA1" s="824"/>
      <c r="UB1" s="824"/>
      <c r="UC1" s="824"/>
      <c r="UD1" s="824"/>
      <c r="UE1" s="824"/>
      <c r="UF1" s="824"/>
      <c r="UG1" s="824"/>
      <c r="UH1" s="824"/>
      <c r="UI1" s="824"/>
      <c r="UJ1" s="824"/>
      <c r="UK1" s="824"/>
      <c r="UL1" s="824"/>
      <c r="UM1" s="824"/>
      <c r="UN1" s="824"/>
      <c r="UO1" s="824"/>
      <c r="UP1" s="824"/>
      <c r="UQ1" s="824"/>
      <c r="UR1" s="824"/>
      <c r="US1" s="824"/>
      <c r="UT1" s="824"/>
      <c r="UU1" s="824"/>
      <c r="UV1" s="824"/>
      <c r="UW1" s="824"/>
      <c r="UX1" s="824"/>
      <c r="UY1" s="824"/>
      <c r="UZ1" s="824"/>
      <c r="VA1" s="824"/>
      <c r="VB1" s="824"/>
      <c r="VC1" s="824"/>
      <c r="VD1" s="824"/>
      <c r="VE1" s="824"/>
      <c r="VF1" s="824"/>
      <c r="VG1" s="824"/>
      <c r="VH1" s="824"/>
      <c r="VI1" s="824"/>
      <c r="VJ1" s="824"/>
      <c r="VK1" s="824"/>
      <c r="VL1" s="824"/>
      <c r="VM1" s="824"/>
      <c r="VN1" s="824"/>
      <c r="VO1" s="824"/>
      <c r="VP1" s="824"/>
      <c r="VQ1" s="824"/>
      <c r="VR1" s="824"/>
      <c r="VS1" s="824"/>
      <c r="VT1" s="824"/>
      <c r="VU1" s="824"/>
      <c r="VV1" s="824"/>
      <c r="VW1" s="824"/>
      <c r="VX1" s="824"/>
      <c r="VY1" s="824"/>
      <c r="VZ1" s="824"/>
      <c r="WA1" s="824"/>
      <c r="WB1" s="824"/>
      <c r="WC1" s="824"/>
      <c r="WD1" s="824"/>
      <c r="WE1" s="824"/>
      <c r="WF1" s="824"/>
      <c r="WG1" s="824"/>
      <c r="WH1" s="824"/>
      <c r="WI1" s="824"/>
      <c r="WJ1" s="824"/>
      <c r="WK1" s="824"/>
      <c r="WL1" s="824"/>
      <c r="WM1" s="824"/>
      <c r="WN1" s="824"/>
      <c r="WO1" s="824"/>
      <c r="WP1" s="824"/>
      <c r="WQ1" s="824"/>
      <c r="WR1" s="824"/>
      <c r="WS1" s="824"/>
      <c r="WT1" s="824"/>
      <c r="WU1" s="824"/>
      <c r="WV1" s="824"/>
      <c r="WW1" s="824"/>
      <c r="WX1" s="824"/>
      <c r="WY1" s="824"/>
      <c r="WZ1" s="824"/>
      <c r="XA1" s="824"/>
      <c r="XB1" s="824"/>
      <c r="XC1" s="824"/>
      <c r="XD1" s="824"/>
      <c r="XE1" s="824"/>
      <c r="XF1" s="824"/>
      <c r="XG1" s="824"/>
      <c r="XH1" s="824"/>
      <c r="XI1" s="824"/>
      <c r="XJ1" s="824"/>
      <c r="XK1" s="824"/>
      <c r="XL1" s="824"/>
      <c r="XM1" s="824"/>
      <c r="XN1" s="824"/>
      <c r="XO1" s="824"/>
      <c r="XP1" s="824"/>
      <c r="XQ1" s="824"/>
      <c r="XR1" s="824"/>
      <c r="XS1" s="824"/>
      <c r="XT1" s="824"/>
      <c r="XU1" s="824"/>
      <c r="XV1" s="824"/>
      <c r="XW1" s="824"/>
      <c r="XX1" s="824"/>
      <c r="XY1" s="824"/>
      <c r="XZ1" s="824"/>
      <c r="YA1" s="824"/>
      <c r="YB1" s="824"/>
      <c r="YC1" s="824"/>
      <c r="YD1" s="824"/>
      <c r="YE1" s="824"/>
      <c r="YF1" s="824"/>
      <c r="YG1" s="824"/>
      <c r="YH1" s="824"/>
      <c r="YI1" s="824"/>
      <c r="YJ1" s="824"/>
      <c r="YK1" s="824"/>
      <c r="YL1" s="824"/>
      <c r="YM1" s="824"/>
      <c r="YN1" s="824"/>
      <c r="YO1" s="824"/>
      <c r="YP1" s="824"/>
      <c r="YQ1" s="824"/>
      <c r="YR1" s="824"/>
      <c r="YS1" s="824"/>
      <c r="YT1" s="824"/>
      <c r="YU1" s="824"/>
      <c r="YV1" s="824"/>
      <c r="YW1" s="824"/>
      <c r="YX1" s="824"/>
      <c r="YY1" s="824"/>
      <c r="YZ1" s="824"/>
      <c r="ZA1" s="824"/>
      <c r="ZB1" s="824"/>
      <c r="ZC1" s="824"/>
      <c r="ZD1" s="824"/>
      <c r="ZE1" s="824"/>
      <c r="ZF1" s="824"/>
      <c r="ZG1" s="824"/>
      <c r="ZH1" s="824"/>
      <c r="ZI1" s="824"/>
      <c r="ZJ1" s="824"/>
      <c r="ZK1" s="824"/>
      <c r="ZL1" s="824"/>
      <c r="ZM1" s="824"/>
      <c r="ZN1" s="824"/>
      <c r="ZO1" s="824"/>
      <c r="ZP1" s="824"/>
      <c r="ZQ1" s="824"/>
      <c r="ZR1" s="824"/>
      <c r="ZS1" s="824"/>
      <c r="ZT1" s="824"/>
      <c r="ZU1" s="824"/>
      <c r="ZV1" s="824"/>
      <c r="ZW1" s="824"/>
      <c r="ZX1" s="824"/>
      <c r="ZY1" s="824"/>
      <c r="ZZ1" s="824"/>
      <c r="AAA1" s="824"/>
      <c r="AAB1" s="824"/>
      <c r="AAC1" s="824"/>
      <c r="AAD1" s="824"/>
      <c r="AAE1" s="824"/>
      <c r="AAF1" s="824"/>
      <c r="AAG1" s="824"/>
      <c r="AAH1" s="824"/>
      <c r="AAI1" s="824"/>
      <c r="AAJ1" s="824"/>
      <c r="AAK1" s="824"/>
      <c r="AAL1" s="824"/>
      <c r="AAM1" s="824"/>
      <c r="AAN1" s="824"/>
      <c r="AAO1" s="824"/>
      <c r="AAP1" s="824"/>
      <c r="AAQ1" s="824"/>
      <c r="AAR1" s="824"/>
      <c r="AAS1" s="824"/>
      <c r="AAT1" s="824"/>
      <c r="AAU1" s="824"/>
      <c r="AAV1" s="824"/>
      <c r="AAW1" s="824"/>
      <c r="AAX1" s="824"/>
      <c r="AAY1" s="824"/>
      <c r="AAZ1" s="824"/>
      <c r="ABA1" s="824"/>
      <c r="ABB1" s="824"/>
      <c r="ABC1" s="824"/>
      <c r="ABD1" s="824"/>
      <c r="ABE1" s="824"/>
      <c r="ABF1" s="824"/>
      <c r="ABG1" s="824"/>
      <c r="ABH1" s="824"/>
      <c r="ABI1" s="824"/>
      <c r="ABJ1" s="824"/>
      <c r="ABK1" s="824"/>
      <c r="ABL1" s="824"/>
      <c r="ABM1" s="824"/>
      <c r="ABN1" s="824"/>
      <c r="ABO1" s="824"/>
      <c r="ABP1" s="824"/>
      <c r="ABQ1" s="824"/>
      <c r="ABR1" s="824"/>
      <c r="ABS1" s="824"/>
      <c r="ABT1" s="824"/>
      <c r="ABU1" s="824"/>
      <c r="ABV1" s="824"/>
      <c r="ABW1" s="824"/>
      <c r="ABX1" s="824"/>
      <c r="ABY1" s="824"/>
      <c r="ABZ1" s="824"/>
      <c r="ACA1" s="824"/>
      <c r="ACB1" s="824"/>
      <c r="ACC1" s="824"/>
      <c r="ACD1" s="824"/>
      <c r="ACE1" s="824"/>
      <c r="ACF1" s="824"/>
      <c r="ACG1" s="824"/>
      <c r="ACH1" s="824"/>
      <c r="ACI1" s="824"/>
      <c r="ACJ1" s="824"/>
      <c r="ACK1" s="824"/>
      <c r="ACL1" s="824"/>
      <c r="ACM1" s="824"/>
      <c r="ACN1" s="824"/>
      <c r="ACO1" s="824"/>
      <c r="ACP1" s="824"/>
      <c r="ACQ1" s="824"/>
      <c r="ACR1" s="824"/>
      <c r="ACS1" s="824"/>
      <c r="ACT1" s="824"/>
      <c r="ACU1" s="824"/>
      <c r="ACV1" s="824"/>
      <c r="ACW1" s="824"/>
      <c r="ACX1" s="824"/>
      <c r="ACY1" s="824"/>
      <c r="ACZ1" s="824"/>
      <c r="ADA1" s="824"/>
      <c r="ADB1" s="824"/>
      <c r="ADC1" s="824"/>
      <c r="ADD1" s="824"/>
      <c r="ADE1" s="824"/>
      <c r="ADF1" s="824"/>
      <c r="ADG1" s="824"/>
      <c r="ADH1" s="824"/>
      <c r="ADI1" s="824"/>
      <c r="ADJ1" s="824"/>
      <c r="ADK1" s="824"/>
      <c r="ADL1" s="824"/>
      <c r="ADM1" s="824"/>
      <c r="ADN1" s="824"/>
      <c r="ADO1" s="824"/>
      <c r="ADP1" s="824"/>
      <c r="ADQ1" s="824"/>
      <c r="ADR1" s="824"/>
      <c r="ADS1" s="824"/>
      <c r="ADT1" s="824"/>
      <c r="ADU1" s="824"/>
      <c r="ADV1" s="824"/>
      <c r="ADW1" s="824"/>
      <c r="ADX1" s="824"/>
      <c r="ADY1" s="824"/>
      <c r="ADZ1" s="824"/>
      <c r="AEA1" s="824"/>
      <c r="AEB1" s="824"/>
      <c r="AEC1" s="824"/>
      <c r="AED1" s="824"/>
      <c r="AEE1" s="824"/>
      <c r="AEF1" s="824"/>
      <c r="AEG1" s="824"/>
      <c r="AEH1" s="824"/>
      <c r="AEI1" s="824"/>
      <c r="AEJ1" s="824"/>
      <c r="AEK1" s="824"/>
      <c r="AEL1" s="824"/>
      <c r="AEM1" s="824"/>
      <c r="AEN1" s="824"/>
      <c r="AEO1" s="824"/>
      <c r="AEP1" s="824"/>
      <c r="AEQ1" s="824"/>
      <c r="AER1" s="824"/>
      <c r="AES1" s="824"/>
      <c r="AET1" s="824"/>
      <c r="AEU1" s="824"/>
      <c r="AEV1" s="824"/>
      <c r="AEW1" s="824"/>
      <c r="AEX1" s="824"/>
      <c r="AEY1" s="824"/>
      <c r="AEZ1" s="824"/>
      <c r="AFA1" s="824"/>
      <c r="AFB1" s="824"/>
      <c r="AFC1" s="824"/>
      <c r="AFD1" s="824"/>
      <c r="AFE1" s="824"/>
      <c r="AFF1" s="824"/>
      <c r="AFG1" s="824"/>
      <c r="AFH1" s="824"/>
      <c r="AFI1" s="824"/>
      <c r="AFJ1" s="824"/>
      <c r="AFK1" s="824"/>
      <c r="AFL1" s="824"/>
      <c r="AFM1" s="824"/>
      <c r="AFN1" s="824"/>
      <c r="AFO1" s="824"/>
      <c r="AFP1" s="824"/>
      <c r="AFQ1" s="824"/>
      <c r="AFR1" s="824"/>
      <c r="AFS1" s="824"/>
      <c r="AFT1" s="824"/>
      <c r="AFU1" s="824"/>
      <c r="AFV1" s="824"/>
      <c r="AFW1" s="824"/>
      <c r="AFX1" s="824"/>
      <c r="AFY1" s="824"/>
      <c r="AFZ1" s="824"/>
      <c r="AGA1" s="824"/>
      <c r="AGB1" s="824"/>
      <c r="AGC1" s="824"/>
      <c r="AGD1" s="824"/>
      <c r="AGE1" s="824"/>
      <c r="AGF1" s="824"/>
      <c r="AGG1" s="824"/>
      <c r="AGH1" s="824"/>
      <c r="AGI1" s="824"/>
      <c r="AGJ1" s="824"/>
      <c r="AGK1" s="824"/>
      <c r="AGL1" s="824"/>
      <c r="AGM1" s="824"/>
      <c r="AGN1" s="824"/>
      <c r="AGO1" s="824"/>
      <c r="AGP1" s="824"/>
      <c r="AGQ1" s="824"/>
      <c r="AGR1" s="824"/>
      <c r="AGS1" s="824"/>
      <c r="AGT1" s="824"/>
      <c r="AGU1" s="824"/>
      <c r="AGV1" s="824"/>
      <c r="AGW1" s="824"/>
      <c r="AGX1" s="824"/>
      <c r="AGY1" s="824"/>
      <c r="AGZ1" s="824"/>
      <c r="AHA1" s="824"/>
      <c r="AHB1" s="824"/>
      <c r="AHC1" s="824"/>
      <c r="AHD1" s="824"/>
      <c r="AHE1" s="824"/>
      <c r="AHF1" s="824"/>
      <c r="AHG1" s="824"/>
      <c r="AHH1" s="824"/>
      <c r="AHI1" s="824"/>
      <c r="AHJ1" s="824"/>
      <c r="AHK1" s="824"/>
      <c r="AHL1" s="824"/>
      <c r="AHM1" s="824"/>
      <c r="AHN1" s="824"/>
      <c r="AHO1" s="824"/>
      <c r="AHP1" s="824"/>
      <c r="AHQ1" s="824"/>
      <c r="AHR1" s="824"/>
      <c r="AHS1" s="824"/>
      <c r="AHT1" s="824"/>
      <c r="AHU1" s="824"/>
      <c r="AHV1" s="824"/>
      <c r="AHW1" s="824"/>
      <c r="AHX1" s="824"/>
      <c r="AHY1" s="824"/>
      <c r="AHZ1" s="824"/>
      <c r="AIA1" s="824"/>
      <c r="AIB1" s="824"/>
      <c r="AIC1" s="824"/>
      <c r="AID1" s="824"/>
      <c r="AIE1" s="824"/>
      <c r="AIF1" s="824"/>
      <c r="AIG1" s="824"/>
      <c r="AIH1" s="824"/>
      <c r="AII1" s="824"/>
      <c r="AIJ1" s="824"/>
      <c r="AIK1" s="824"/>
      <c r="AIL1" s="824"/>
      <c r="AIM1" s="824"/>
      <c r="AIN1" s="824"/>
      <c r="AIO1" s="824"/>
      <c r="AIP1" s="824"/>
      <c r="AIQ1" s="824"/>
      <c r="AIR1" s="824"/>
      <c r="AIS1" s="824"/>
      <c r="AIT1" s="824"/>
      <c r="AIU1" s="824"/>
      <c r="AIV1" s="824"/>
      <c r="AIW1" s="824"/>
      <c r="AIX1" s="824"/>
      <c r="AIY1" s="824"/>
      <c r="AIZ1" s="824"/>
      <c r="AJA1" s="824"/>
      <c r="AJB1" s="824"/>
      <c r="AJC1" s="824"/>
      <c r="AJD1" s="824"/>
      <c r="AJE1" s="824"/>
      <c r="AJF1" s="824"/>
      <c r="AJG1" s="824"/>
      <c r="AJH1" s="824"/>
      <c r="AJI1" s="824"/>
      <c r="AJJ1" s="824"/>
      <c r="AJK1" s="824"/>
      <c r="AJL1" s="824"/>
      <c r="AJM1" s="824"/>
      <c r="AJN1" s="824"/>
      <c r="AJO1" s="824"/>
      <c r="AJP1" s="824"/>
      <c r="AJQ1" s="824"/>
      <c r="AJR1" s="824"/>
      <c r="AJS1" s="824"/>
      <c r="AJT1" s="824"/>
      <c r="AJU1" s="824"/>
      <c r="AJV1" s="824"/>
      <c r="AJW1" s="824"/>
      <c r="AJX1" s="824"/>
      <c r="AJY1" s="824"/>
      <c r="AJZ1" s="824"/>
      <c r="AKA1" s="824"/>
      <c r="AKB1" s="824"/>
      <c r="AKC1" s="824"/>
      <c r="AKD1" s="824"/>
      <c r="AKE1" s="824"/>
      <c r="AKF1" s="824"/>
      <c r="AKG1" s="824"/>
      <c r="AKH1" s="824"/>
      <c r="AKI1" s="824"/>
      <c r="AKJ1" s="824"/>
      <c r="AKK1" s="824"/>
      <c r="AKL1" s="824"/>
      <c r="AKM1" s="824"/>
      <c r="AKN1" s="824"/>
      <c r="AKO1" s="824"/>
      <c r="AKP1" s="824"/>
      <c r="AKQ1" s="824"/>
      <c r="AKR1" s="824"/>
      <c r="AKS1" s="824"/>
      <c r="AKT1" s="824"/>
      <c r="AKU1" s="824"/>
      <c r="AKV1" s="824"/>
      <c r="AKW1" s="824"/>
      <c r="AKX1" s="824"/>
      <c r="AKY1" s="824"/>
      <c r="AKZ1" s="824"/>
      <c r="ALA1" s="824"/>
      <c r="ALB1" s="824"/>
      <c r="ALC1" s="824"/>
      <c r="ALD1" s="824"/>
      <c r="ALE1" s="824"/>
      <c r="ALF1" s="824"/>
      <c r="ALG1" s="824"/>
      <c r="ALH1" s="824"/>
      <c r="ALI1" s="824"/>
      <c r="ALJ1" s="824"/>
      <c r="ALK1" s="824"/>
      <c r="ALL1" s="824"/>
      <c r="ALM1" s="824"/>
      <c r="ALN1" s="824"/>
      <c r="ALO1" s="824"/>
      <c r="ALP1" s="824"/>
      <c r="ALQ1" s="824"/>
      <c r="ALR1" s="824"/>
      <c r="ALS1" s="824"/>
      <c r="ALT1" s="824"/>
      <c r="ALU1" s="824"/>
      <c r="ALV1" s="824"/>
      <c r="ALW1" s="824"/>
      <c r="ALX1" s="824"/>
      <c r="ALY1" s="824"/>
      <c r="ALZ1" s="824"/>
      <c r="AMA1" s="824"/>
      <c r="AMB1" s="824"/>
      <c r="AMC1" s="824"/>
      <c r="AMD1" s="824"/>
      <c r="AME1" s="824"/>
      <c r="AMF1" s="824"/>
      <c r="AMG1" s="824"/>
      <c r="AMH1" s="824"/>
      <c r="AMI1" s="824"/>
      <c r="AMJ1" s="824"/>
      <c r="AMK1" s="824"/>
      <c r="AML1" s="824"/>
      <c r="AMM1" s="824"/>
      <c r="AMN1" s="824"/>
      <c r="AMO1" s="824"/>
      <c r="AMP1" s="824"/>
      <c r="AMQ1" s="824"/>
      <c r="AMR1" s="824"/>
      <c r="AMS1" s="824"/>
      <c r="AMT1" s="824"/>
      <c r="AMU1" s="824"/>
      <c r="AMV1" s="824"/>
      <c r="AMW1" s="824"/>
      <c r="AMX1" s="824"/>
      <c r="AMY1" s="824"/>
      <c r="AMZ1" s="824"/>
      <c r="ANA1" s="824"/>
      <c r="ANB1" s="824"/>
      <c r="ANC1" s="824"/>
      <c r="AND1" s="824"/>
      <c r="ANE1" s="824"/>
      <c r="ANF1" s="824"/>
      <c r="ANG1" s="824"/>
      <c r="ANH1" s="824"/>
      <c r="ANI1" s="824"/>
      <c r="ANJ1" s="824"/>
      <c r="ANK1" s="824"/>
      <c r="ANL1" s="824"/>
      <c r="ANM1" s="824"/>
      <c r="ANN1" s="824"/>
      <c r="ANO1" s="824"/>
      <c r="ANP1" s="824"/>
      <c r="ANQ1" s="824"/>
      <c r="ANR1" s="824"/>
      <c r="ANS1" s="824"/>
      <c r="ANT1" s="824"/>
      <c r="ANU1" s="824"/>
      <c r="ANV1" s="824"/>
      <c r="ANW1" s="824"/>
      <c r="ANX1" s="824"/>
      <c r="ANY1" s="824"/>
      <c r="ANZ1" s="824"/>
      <c r="AOA1" s="824"/>
      <c r="AOB1" s="824"/>
      <c r="AOC1" s="824"/>
      <c r="AOD1" s="824"/>
      <c r="AOE1" s="824"/>
      <c r="AOF1" s="824"/>
      <c r="AOG1" s="824"/>
      <c r="AOH1" s="824"/>
      <c r="AOI1" s="824"/>
      <c r="AOJ1" s="824"/>
      <c r="AOK1" s="824"/>
      <c r="AOL1" s="824"/>
      <c r="AOM1" s="824"/>
      <c r="AON1" s="824"/>
      <c r="AOO1" s="824"/>
      <c r="AOP1" s="824"/>
      <c r="AOQ1" s="824"/>
      <c r="AOR1" s="824"/>
      <c r="AOS1" s="824"/>
      <c r="AOT1" s="824"/>
      <c r="AOU1" s="824"/>
      <c r="AOV1" s="824"/>
      <c r="AOW1" s="824"/>
      <c r="AOX1" s="824"/>
      <c r="AOY1" s="824"/>
      <c r="AOZ1" s="824"/>
      <c r="APA1" s="824"/>
      <c r="APB1" s="824"/>
      <c r="APC1" s="824"/>
      <c r="APD1" s="824"/>
      <c r="APE1" s="824"/>
      <c r="APF1" s="824"/>
      <c r="APG1" s="824"/>
      <c r="APH1" s="824"/>
      <c r="API1" s="824"/>
      <c r="APJ1" s="824"/>
      <c r="APK1" s="824"/>
      <c r="APL1" s="824"/>
      <c r="APM1" s="824"/>
      <c r="APN1" s="824"/>
      <c r="APO1" s="824"/>
      <c r="APP1" s="824"/>
      <c r="APQ1" s="824"/>
      <c r="APR1" s="824"/>
      <c r="APS1" s="824"/>
      <c r="APT1" s="824"/>
      <c r="APU1" s="824"/>
      <c r="APV1" s="824"/>
      <c r="APW1" s="824"/>
      <c r="APX1" s="824"/>
      <c r="APY1" s="824"/>
      <c r="APZ1" s="824"/>
      <c r="AQA1" s="824"/>
      <c r="AQB1" s="824"/>
      <c r="AQC1" s="824"/>
      <c r="AQD1" s="824"/>
      <c r="AQE1" s="824"/>
      <c r="AQF1" s="824"/>
      <c r="AQG1" s="824"/>
      <c r="AQH1" s="824"/>
      <c r="AQI1" s="824"/>
      <c r="AQJ1" s="824"/>
      <c r="AQK1" s="824"/>
      <c r="AQL1" s="824"/>
      <c r="AQM1" s="824"/>
      <c r="AQN1" s="824"/>
      <c r="AQO1" s="824"/>
      <c r="AQP1" s="824"/>
      <c r="AQQ1" s="824"/>
      <c r="AQR1" s="824"/>
      <c r="AQS1" s="824"/>
      <c r="AQT1" s="824"/>
      <c r="AQU1" s="824"/>
      <c r="AQV1" s="824"/>
      <c r="AQW1" s="824"/>
      <c r="AQX1" s="824"/>
      <c r="AQY1" s="824"/>
      <c r="AQZ1" s="824"/>
      <c r="ARA1" s="824"/>
      <c r="ARB1" s="824"/>
      <c r="ARC1" s="824"/>
      <c r="ARD1" s="824"/>
      <c r="ARE1" s="824"/>
      <c r="ARF1" s="824"/>
      <c r="ARG1" s="824"/>
      <c r="ARH1" s="824"/>
      <c r="ARI1" s="824"/>
      <c r="ARJ1" s="824"/>
      <c r="ARK1" s="824"/>
      <c r="ARL1" s="824"/>
      <c r="ARM1" s="824"/>
      <c r="ARN1" s="824"/>
      <c r="ARO1" s="824"/>
      <c r="ARP1" s="824"/>
      <c r="ARQ1" s="824"/>
      <c r="ARR1" s="824"/>
      <c r="ARS1" s="824"/>
      <c r="ART1" s="824"/>
      <c r="ARU1" s="824"/>
      <c r="ARV1" s="824"/>
      <c r="ARW1" s="824"/>
      <c r="ARX1" s="824"/>
      <c r="ARY1" s="824"/>
      <c r="ARZ1" s="824"/>
      <c r="ASA1" s="824"/>
      <c r="ASB1" s="824"/>
      <c r="ASC1" s="824"/>
      <c r="ASD1" s="824"/>
      <c r="ASE1" s="824"/>
      <c r="ASF1" s="824"/>
      <c r="ASG1" s="824"/>
      <c r="ASH1" s="824"/>
      <c r="ASI1" s="824"/>
      <c r="ASJ1" s="824"/>
      <c r="ASK1" s="824"/>
      <c r="ASL1" s="824"/>
      <c r="ASM1" s="824"/>
      <c r="ASN1" s="824"/>
      <c r="ASO1" s="824"/>
      <c r="ASP1" s="824"/>
      <c r="ASQ1" s="824"/>
      <c r="ASR1" s="824"/>
      <c r="ASS1" s="824"/>
      <c r="AST1" s="824"/>
      <c r="ASU1" s="824"/>
      <c r="ASV1" s="824"/>
      <c r="ASW1" s="824"/>
      <c r="ASX1" s="824"/>
      <c r="ASY1" s="824"/>
      <c r="ASZ1" s="824"/>
      <c r="ATA1" s="824"/>
      <c r="ATB1" s="824"/>
      <c r="ATC1" s="824"/>
      <c r="ATD1" s="824"/>
      <c r="ATE1" s="824"/>
      <c r="ATF1" s="824"/>
      <c r="ATG1" s="824"/>
      <c r="ATH1" s="824"/>
      <c r="ATI1" s="824"/>
      <c r="ATJ1" s="824"/>
      <c r="ATK1" s="824"/>
      <c r="ATL1" s="824"/>
      <c r="ATM1" s="824"/>
      <c r="ATN1" s="824"/>
      <c r="ATO1" s="824"/>
      <c r="ATP1" s="824"/>
      <c r="ATQ1" s="824"/>
      <c r="ATR1" s="824"/>
      <c r="ATS1" s="824"/>
      <c r="ATT1" s="824"/>
      <c r="ATU1" s="824"/>
      <c r="ATV1" s="824"/>
      <c r="ATW1" s="824"/>
      <c r="ATX1" s="824"/>
      <c r="ATY1" s="824"/>
      <c r="ATZ1" s="824"/>
      <c r="AUA1" s="824"/>
      <c r="AUB1" s="824"/>
      <c r="AUC1" s="824"/>
      <c r="AUD1" s="824"/>
      <c r="AUE1" s="824"/>
      <c r="AUF1" s="824"/>
      <c r="AUG1" s="824"/>
      <c r="AUH1" s="824"/>
      <c r="AUI1" s="824"/>
      <c r="AUJ1" s="824"/>
      <c r="AUK1" s="824"/>
      <c r="AUL1" s="824"/>
      <c r="AUM1" s="824"/>
      <c r="AUN1" s="824"/>
      <c r="AUO1" s="824"/>
      <c r="AUP1" s="824"/>
      <c r="AUQ1" s="824"/>
      <c r="AUR1" s="824"/>
      <c r="AUS1" s="824"/>
      <c r="AUT1" s="824"/>
      <c r="AUU1" s="824"/>
      <c r="AUV1" s="824"/>
      <c r="AUW1" s="824"/>
      <c r="AUX1" s="824"/>
      <c r="AUY1" s="824"/>
      <c r="AUZ1" s="824"/>
      <c r="AVA1" s="824"/>
      <c r="AVB1" s="824"/>
      <c r="AVC1" s="824"/>
      <c r="AVD1" s="824"/>
      <c r="AVE1" s="824"/>
      <c r="AVF1" s="824"/>
      <c r="AVG1" s="824"/>
      <c r="AVH1" s="824"/>
      <c r="AVI1" s="824"/>
      <c r="AVJ1" s="824"/>
      <c r="AVK1" s="824"/>
      <c r="AVL1" s="824"/>
      <c r="AVM1" s="824"/>
      <c r="AVN1" s="824"/>
      <c r="AVO1" s="824"/>
      <c r="AVP1" s="824"/>
      <c r="AVQ1" s="824"/>
      <c r="AVR1" s="824"/>
      <c r="AVS1" s="824"/>
      <c r="AVT1" s="824"/>
      <c r="AVU1" s="824"/>
      <c r="AVV1" s="824"/>
      <c r="AVW1" s="824"/>
      <c r="AVX1" s="824"/>
      <c r="AVY1" s="824"/>
      <c r="AVZ1" s="824"/>
      <c r="AWA1" s="824"/>
      <c r="AWB1" s="824"/>
      <c r="AWC1" s="824"/>
      <c r="AWD1" s="824"/>
      <c r="AWE1" s="824"/>
      <c r="AWF1" s="824"/>
      <c r="AWG1" s="824"/>
      <c r="AWH1" s="824"/>
      <c r="AWI1" s="824"/>
      <c r="AWJ1" s="824"/>
      <c r="AWK1" s="824"/>
      <c r="AWL1" s="824"/>
      <c r="AWM1" s="824"/>
      <c r="AWN1" s="824"/>
      <c r="AWO1" s="824"/>
      <c r="AWP1" s="824"/>
      <c r="AWQ1" s="824"/>
      <c r="AWR1" s="824"/>
      <c r="AWS1" s="824"/>
      <c r="AWT1" s="824"/>
      <c r="AWU1" s="824"/>
      <c r="AWV1" s="824"/>
      <c r="AWW1" s="824"/>
      <c r="AWX1" s="824"/>
      <c r="AWY1" s="824"/>
      <c r="AWZ1" s="824"/>
      <c r="AXA1" s="824"/>
      <c r="AXB1" s="824"/>
      <c r="AXC1" s="824"/>
      <c r="AXD1" s="824"/>
      <c r="AXE1" s="824"/>
      <c r="AXF1" s="824"/>
      <c r="AXG1" s="824"/>
      <c r="AXH1" s="824"/>
      <c r="AXI1" s="824"/>
      <c r="AXJ1" s="824"/>
      <c r="AXK1" s="824"/>
      <c r="AXL1" s="824"/>
      <c r="AXM1" s="824"/>
      <c r="AXN1" s="824"/>
      <c r="AXO1" s="824"/>
      <c r="AXP1" s="824"/>
      <c r="AXQ1" s="824"/>
      <c r="AXR1" s="824"/>
      <c r="AXS1" s="824"/>
      <c r="AXT1" s="824"/>
      <c r="AXU1" s="824"/>
      <c r="AXV1" s="824"/>
      <c r="AXW1" s="824"/>
      <c r="AXX1" s="824"/>
      <c r="AXY1" s="824"/>
      <c r="AXZ1" s="824"/>
      <c r="AYA1" s="824"/>
      <c r="AYB1" s="824"/>
      <c r="AYC1" s="824"/>
      <c r="AYD1" s="824"/>
      <c r="AYE1" s="824"/>
      <c r="AYF1" s="824"/>
      <c r="AYG1" s="824"/>
      <c r="AYH1" s="824"/>
      <c r="AYI1" s="824"/>
      <c r="AYJ1" s="824"/>
      <c r="AYK1" s="824"/>
      <c r="AYL1" s="824"/>
      <c r="AYM1" s="824"/>
      <c r="AYN1" s="824"/>
      <c r="AYO1" s="824"/>
      <c r="AYP1" s="824"/>
      <c r="AYQ1" s="824"/>
      <c r="AYR1" s="824"/>
      <c r="AYS1" s="824"/>
      <c r="AYT1" s="824"/>
      <c r="AYU1" s="824"/>
      <c r="AYV1" s="824"/>
      <c r="AYW1" s="824"/>
      <c r="AYX1" s="824"/>
      <c r="AYY1" s="824"/>
      <c r="AYZ1" s="824"/>
      <c r="AZA1" s="824"/>
      <c r="AZB1" s="824"/>
      <c r="AZC1" s="824"/>
      <c r="AZD1" s="824"/>
      <c r="AZE1" s="824"/>
      <c r="AZF1" s="824"/>
      <c r="AZG1" s="824"/>
      <c r="AZH1" s="824"/>
      <c r="AZI1" s="824"/>
      <c r="AZJ1" s="824"/>
      <c r="AZK1" s="824"/>
      <c r="AZL1" s="824"/>
      <c r="AZM1" s="824"/>
      <c r="AZN1" s="824"/>
      <c r="AZO1" s="824"/>
      <c r="AZP1" s="824"/>
      <c r="AZQ1" s="824"/>
      <c r="AZR1" s="824"/>
      <c r="AZS1" s="824"/>
      <c r="AZT1" s="824"/>
      <c r="AZU1" s="824"/>
      <c r="AZV1" s="824"/>
      <c r="AZW1" s="824"/>
      <c r="AZX1" s="824"/>
      <c r="AZY1" s="824"/>
      <c r="AZZ1" s="824"/>
      <c r="BAA1" s="824"/>
      <c r="BAB1" s="824"/>
      <c r="BAC1" s="824"/>
      <c r="BAD1" s="824"/>
      <c r="BAE1" s="824"/>
      <c r="BAF1" s="824"/>
      <c r="BAG1" s="824"/>
      <c r="BAH1" s="824"/>
      <c r="BAI1" s="824"/>
      <c r="BAJ1" s="824"/>
      <c r="BAK1" s="824"/>
      <c r="BAL1" s="824"/>
      <c r="BAM1" s="824"/>
      <c r="BAN1" s="824"/>
      <c r="BAO1" s="824"/>
      <c r="BAP1" s="824"/>
      <c r="BAQ1" s="824"/>
      <c r="BAR1" s="824"/>
      <c r="BAS1" s="824"/>
      <c r="BAT1" s="824"/>
      <c r="BAU1" s="824"/>
      <c r="BAV1" s="824"/>
      <c r="BAW1" s="824"/>
      <c r="BAX1" s="824"/>
      <c r="BAY1" s="824"/>
      <c r="BAZ1" s="824"/>
      <c r="BBA1" s="824"/>
      <c r="BBB1" s="824"/>
      <c r="BBC1" s="824"/>
      <c r="BBD1" s="824"/>
      <c r="BBE1" s="824"/>
      <c r="BBF1" s="824"/>
      <c r="BBG1" s="824"/>
      <c r="BBH1" s="824"/>
      <c r="BBI1" s="824"/>
      <c r="BBJ1" s="824"/>
      <c r="BBK1" s="824"/>
      <c r="BBL1" s="824"/>
      <c r="BBM1" s="824"/>
      <c r="BBN1" s="824"/>
      <c r="BBO1" s="824"/>
      <c r="BBP1" s="824"/>
      <c r="BBQ1" s="824"/>
      <c r="BBR1" s="824"/>
      <c r="BBS1" s="824"/>
      <c r="BBT1" s="824"/>
      <c r="BBU1" s="824"/>
      <c r="BBV1" s="824"/>
      <c r="BBW1" s="824"/>
      <c r="BBX1" s="824"/>
      <c r="BBY1" s="824"/>
      <c r="BBZ1" s="824"/>
      <c r="BCA1" s="824"/>
      <c r="BCB1" s="824"/>
      <c r="BCC1" s="824"/>
      <c r="BCD1" s="824"/>
      <c r="BCE1" s="824"/>
      <c r="BCF1" s="824"/>
      <c r="BCG1" s="824"/>
      <c r="BCH1" s="824"/>
      <c r="BCI1" s="824"/>
      <c r="BCJ1" s="824"/>
      <c r="BCK1" s="824"/>
      <c r="BCL1" s="824"/>
      <c r="BCM1" s="824"/>
      <c r="BCN1" s="824"/>
      <c r="BCO1" s="824"/>
      <c r="BCP1" s="824"/>
      <c r="BCQ1" s="824"/>
      <c r="BCR1" s="824"/>
      <c r="BCS1" s="824"/>
      <c r="BCT1" s="824"/>
      <c r="BCU1" s="824"/>
      <c r="BCV1" s="824"/>
      <c r="BCW1" s="824"/>
      <c r="BCX1" s="824"/>
      <c r="BCY1" s="824"/>
      <c r="BCZ1" s="824"/>
      <c r="BDA1" s="824"/>
      <c r="BDB1" s="824"/>
      <c r="BDC1" s="824"/>
      <c r="BDD1" s="824"/>
      <c r="BDE1" s="824"/>
      <c r="BDF1" s="824"/>
      <c r="BDG1" s="824"/>
      <c r="BDH1" s="824"/>
      <c r="BDI1" s="824"/>
      <c r="BDJ1" s="824"/>
      <c r="BDK1" s="824"/>
      <c r="BDL1" s="824"/>
      <c r="BDM1" s="824"/>
      <c r="BDN1" s="824"/>
      <c r="BDO1" s="824"/>
      <c r="BDP1" s="824"/>
      <c r="BDQ1" s="824"/>
      <c r="BDR1" s="824"/>
      <c r="BDS1" s="824"/>
      <c r="BDT1" s="824"/>
      <c r="BDU1" s="824"/>
      <c r="BDV1" s="824"/>
      <c r="BDW1" s="824"/>
      <c r="BDX1" s="824"/>
      <c r="BDY1" s="824"/>
      <c r="BDZ1" s="824"/>
      <c r="BEA1" s="824"/>
      <c r="BEB1" s="824"/>
      <c r="BEC1" s="824"/>
      <c r="BED1" s="824"/>
      <c r="BEE1" s="824"/>
      <c r="BEF1" s="824"/>
      <c r="BEG1" s="824"/>
      <c r="BEH1" s="824"/>
      <c r="BEI1" s="824"/>
      <c r="BEJ1" s="824"/>
      <c r="BEK1" s="824"/>
      <c r="BEL1" s="824"/>
      <c r="BEM1" s="824"/>
      <c r="BEN1" s="824"/>
      <c r="BEO1" s="824"/>
      <c r="BEP1" s="824"/>
      <c r="BEQ1" s="824"/>
      <c r="BER1" s="824"/>
      <c r="BES1" s="824"/>
      <c r="BET1" s="824"/>
      <c r="BEU1" s="824"/>
      <c r="BEV1" s="824"/>
      <c r="BEW1" s="824"/>
      <c r="BEX1" s="824"/>
      <c r="BEY1" s="824"/>
      <c r="BEZ1" s="824"/>
      <c r="BFA1" s="824"/>
      <c r="BFB1" s="824"/>
      <c r="BFC1" s="824"/>
      <c r="BFD1" s="824"/>
      <c r="BFE1" s="824"/>
      <c r="BFF1" s="824"/>
      <c r="BFG1" s="824"/>
      <c r="BFH1" s="824"/>
      <c r="BFI1" s="824"/>
      <c r="BFJ1" s="824"/>
      <c r="BFK1" s="824"/>
      <c r="BFL1" s="824"/>
      <c r="BFM1" s="824"/>
      <c r="BFN1" s="824"/>
      <c r="BFO1" s="824"/>
      <c r="BFP1" s="824"/>
      <c r="BFQ1" s="824"/>
      <c r="BFR1" s="824"/>
      <c r="BFS1" s="824"/>
      <c r="BFT1" s="824"/>
      <c r="BFU1" s="824"/>
      <c r="BFV1" s="824"/>
      <c r="BFW1" s="824"/>
      <c r="BFX1" s="824"/>
      <c r="BFY1" s="824"/>
      <c r="BFZ1" s="824"/>
      <c r="BGA1" s="824"/>
      <c r="BGB1" s="824"/>
      <c r="BGC1" s="824"/>
      <c r="BGD1" s="824"/>
      <c r="BGE1" s="824"/>
      <c r="BGF1" s="824"/>
      <c r="BGG1" s="824"/>
      <c r="BGH1" s="824"/>
      <c r="BGI1" s="824"/>
      <c r="BGJ1" s="824"/>
      <c r="BGK1" s="824"/>
      <c r="BGL1" s="824"/>
      <c r="BGM1" s="824"/>
      <c r="BGN1" s="824"/>
      <c r="BGO1" s="824"/>
      <c r="BGP1" s="824"/>
      <c r="BGQ1" s="824"/>
      <c r="BGR1" s="824"/>
      <c r="BGS1" s="824"/>
      <c r="BGT1" s="824"/>
      <c r="BGU1" s="824"/>
      <c r="BGV1" s="824"/>
      <c r="BGW1" s="824"/>
      <c r="BGX1" s="824"/>
      <c r="BGY1" s="824"/>
      <c r="BGZ1" s="824"/>
      <c r="BHA1" s="824"/>
      <c r="BHB1" s="824"/>
      <c r="BHC1" s="824"/>
      <c r="BHD1" s="824"/>
      <c r="BHE1" s="824"/>
      <c r="BHF1" s="824"/>
      <c r="BHG1" s="824"/>
      <c r="BHH1" s="824"/>
      <c r="BHI1" s="824"/>
      <c r="BHJ1" s="824"/>
      <c r="BHK1" s="824"/>
      <c r="BHL1" s="824"/>
      <c r="BHM1" s="824"/>
      <c r="BHN1" s="824"/>
      <c r="BHO1" s="824"/>
      <c r="BHP1" s="824"/>
      <c r="BHQ1" s="824"/>
      <c r="BHR1" s="824"/>
      <c r="BHS1" s="824"/>
      <c r="BHT1" s="824"/>
      <c r="BHU1" s="824"/>
      <c r="BHV1" s="824"/>
      <c r="BHW1" s="824"/>
      <c r="BHX1" s="824"/>
      <c r="BHY1" s="824"/>
      <c r="BHZ1" s="824"/>
      <c r="BIA1" s="824"/>
      <c r="BIB1" s="824"/>
      <c r="BIC1" s="824"/>
      <c r="BID1" s="824"/>
      <c r="BIE1" s="824"/>
      <c r="BIF1" s="824"/>
      <c r="BIG1" s="824"/>
      <c r="BIH1" s="824"/>
      <c r="BII1" s="824"/>
      <c r="BIJ1" s="824"/>
      <c r="BIK1" s="824"/>
      <c r="BIL1" s="824"/>
      <c r="BIM1" s="824"/>
      <c r="BIN1" s="824"/>
      <c r="BIO1" s="824"/>
      <c r="BIP1" s="824"/>
      <c r="BIQ1" s="824"/>
      <c r="BIR1" s="824"/>
      <c r="BIS1" s="824"/>
      <c r="BIT1" s="824"/>
      <c r="BIU1" s="824"/>
      <c r="BIV1" s="824"/>
      <c r="BIW1" s="824"/>
      <c r="BIX1" s="824"/>
      <c r="BIY1" s="824"/>
      <c r="BIZ1" s="824"/>
      <c r="BJA1" s="824"/>
      <c r="BJB1" s="824"/>
      <c r="BJC1" s="824"/>
      <c r="BJD1" s="824"/>
      <c r="BJE1" s="824"/>
      <c r="BJF1" s="824"/>
      <c r="BJG1" s="824"/>
      <c r="BJH1" s="824"/>
      <c r="BJI1" s="824"/>
      <c r="BJJ1" s="824"/>
      <c r="BJK1" s="824"/>
      <c r="BJL1" s="824"/>
      <c r="BJM1" s="824"/>
      <c r="BJN1" s="824"/>
      <c r="BJO1" s="824"/>
      <c r="BJP1" s="824"/>
      <c r="BJQ1" s="824"/>
      <c r="BJR1" s="824"/>
      <c r="BJS1" s="824"/>
      <c r="BJT1" s="824"/>
      <c r="BJU1" s="824"/>
      <c r="BJV1" s="824"/>
      <c r="BJW1" s="824"/>
      <c r="BJX1" s="824"/>
      <c r="BJY1" s="824"/>
      <c r="BJZ1" s="824"/>
      <c r="BKA1" s="824"/>
      <c r="BKB1" s="824"/>
      <c r="BKC1" s="824"/>
      <c r="BKD1" s="824"/>
      <c r="BKE1" s="824"/>
      <c r="BKF1" s="824"/>
      <c r="BKG1" s="824"/>
      <c r="BKH1" s="824"/>
      <c r="BKI1" s="824"/>
      <c r="BKJ1" s="824"/>
      <c r="BKK1" s="824"/>
      <c r="BKL1" s="824"/>
      <c r="BKM1" s="824"/>
      <c r="BKN1" s="824"/>
      <c r="BKO1" s="824"/>
      <c r="BKP1" s="824"/>
      <c r="BKQ1" s="824"/>
      <c r="BKR1" s="824"/>
      <c r="BKS1" s="824"/>
      <c r="BKT1" s="824"/>
      <c r="BKU1" s="824"/>
      <c r="BKV1" s="824"/>
      <c r="BKW1" s="824"/>
      <c r="BKX1" s="824"/>
      <c r="BKY1" s="824"/>
      <c r="BKZ1" s="824"/>
      <c r="BLA1" s="824"/>
      <c r="BLB1" s="824"/>
      <c r="BLC1" s="824"/>
      <c r="BLD1" s="824"/>
      <c r="BLE1" s="824"/>
      <c r="BLF1" s="824"/>
      <c r="BLG1" s="824"/>
      <c r="BLH1" s="824"/>
      <c r="BLI1" s="824"/>
      <c r="BLJ1" s="824"/>
      <c r="BLK1" s="824"/>
      <c r="BLL1" s="824"/>
      <c r="BLM1" s="824"/>
      <c r="BLN1" s="824"/>
      <c r="BLO1" s="824"/>
      <c r="BLP1" s="824"/>
      <c r="BLQ1" s="824"/>
      <c r="BLR1" s="824"/>
      <c r="BLS1" s="824"/>
      <c r="BLT1" s="824"/>
      <c r="BLU1" s="824"/>
      <c r="BLV1" s="824"/>
      <c r="BLW1" s="824"/>
      <c r="BLX1" s="824"/>
      <c r="BLY1" s="824"/>
      <c r="BLZ1" s="824"/>
      <c r="BMA1" s="824"/>
      <c r="BMB1" s="824"/>
      <c r="BMC1" s="824"/>
      <c r="BMD1" s="824"/>
      <c r="BME1" s="824"/>
      <c r="BMF1" s="824"/>
      <c r="BMG1" s="824"/>
      <c r="BMH1" s="824"/>
      <c r="BMI1" s="824"/>
      <c r="BMJ1" s="824"/>
      <c r="BMK1" s="824"/>
      <c r="BML1" s="824"/>
      <c r="BMM1" s="824"/>
      <c r="BMN1" s="824"/>
      <c r="BMO1" s="824"/>
      <c r="BMP1" s="824"/>
      <c r="BMQ1" s="824"/>
      <c r="BMR1" s="824"/>
      <c r="BMS1" s="824"/>
      <c r="BMT1" s="824"/>
      <c r="BMU1" s="824"/>
      <c r="BMV1" s="824"/>
      <c r="BMW1" s="824"/>
      <c r="BMX1" s="824"/>
      <c r="BMY1" s="824"/>
      <c r="BMZ1" s="824"/>
      <c r="BNA1" s="824"/>
      <c r="BNB1" s="824"/>
      <c r="BNC1" s="824"/>
      <c r="BND1" s="824"/>
      <c r="BNE1" s="824"/>
      <c r="BNF1" s="824"/>
      <c r="BNG1" s="824"/>
      <c r="BNH1" s="824"/>
      <c r="BNI1" s="824"/>
      <c r="BNJ1" s="824"/>
      <c r="BNK1" s="824"/>
      <c r="BNL1" s="824"/>
      <c r="BNM1" s="824"/>
      <c r="BNN1" s="824"/>
      <c r="BNO1" s="824"/>
      <c r="BNP1" s="824"/>
      <c r="BNQ1" s="824"/>
      <c r="BNR1" s="824"/>
      <c r="BNS1" s="824"/>
      <c r="BNT1" s="824"/>
      <c r="BNU1" s="824"/>
      <c r="BNV1" s="824"/>
      <c r="BNW1" s="824"/>
      <c r="BNX1" s="824"/>
      <c r="BNY1" s="824"/>
      <c r="BNZ1" s="824"/>
      <c r="BOA1" s="824"/>
      <c r="BOB1" s="824"/>
      <c r="BOC1" s="824"/>
      <c r="BOD1" s="824"/>
      <c r="BOE1" s="824"/>
      <c r="BOF1" s="824"/>
      <c r="BOG1" s="824"/>
      <c r="BOH1" s="824"/>
      <c r="BOI1" s="824"/>
      <c r="BOJ1" s="824"/>
      <c r="BOK1" s="824"/>
      <c r="BOL1" s="824"/>
      <c r="BOM1" s="824"/>
      <c r="BON1" s="824"/>
      <c r="BOO1" s="824"/>
      <c r="BOP1" s="824"/>
      <c r="BOQ1" s="824"/>
      <c r="BOR1" s="824"/>
      <c r="BOS1" s="824"/>
      <c r="BOT1" s="824"/>
      <c r="BOU1" s="824"/>
      <c r="BOV1" s="824"/>
      <c r="BOW1" s="824"/>
      <c r="BOX1" s="824"/>
      <c r="BOY1" s="824"/>
      <c r="BOZ1" s="824"/>
      <c r="BPA1" s="824"/>
      <c r="BPB1" s="824"/>
      <c r="BPC1" s="824"/>
      <c r="BPD1" s="824"/>
      <c r="BPE1" s="824"/>
      <c r="BPF1" s="824"/>
      <c r="BPG1" s="824"/>
      <c r="BPH1" s="824"/>
      <c r="BPI1" s="824"/>
      <c r="BPJ1" s="824"/>
      <c r="BPK1" s="824"/>
      <c r="BPL1" s="824"/>
      <c r="BPM1" s="824"/>
      <c r="BPN1" s="824"/>
      <c r="BPO1" s="824"/>
      <c r="BPP1" s="824"/>
      <c r="BPQ1" s="824"/>
      <c r="BPR1" s="824"/>
      <c r="BPS1" s="824"/>
      <c r="BPT1" s="824"/>
      <c r="BPU1" s="824"/>
      <c r="BPV1" s="824"/>
      <c r="BPW1" s="824"/>
      <c r="BPX1" s="824"/>
      <c r="BPY1" s="824"/>
      <c r="BPZ1" s="824"/>
      <c r="BQA1" s="824"/>
      <c r="BQB1" s="824"/>
      <c r="BQC1" s="824"/>
      <c r="BQD1" s="824"/>
      <c r="BQE1" s="824"/>
      <c r="BQF1" s="824"/>
      <c r="BQG1" s="824"/>
      <c r="BQH1" s="824"/>
      <c r="BQI1" s="824"/>
      <c r="BQJ1" s="824"/>
      <c r="BQK1" s="824"/>
      <c r="BQL1" s="824"/>
      <c r="BQM1" s="824"/>
      <c r="BQN1" s="824"/>
      <c r="BQO1" s="824"/>
      <c r="BQP1" s="824"/>
      <c r="BQQ1" s="824"/>
      <c r="BQR1" s="824"/>
      <c r="BQS1" s="824"/>
      <c r="BQT1" s="824"/>
      <c r="BQU1" s="824"/>
      <c r="BQV1" s="824"/>
      <c r="BQW1" s="824"/>
      <c r="BQX1" s="824"/>
      <c r="BQY1" s="824"/>
      <c r="BQZ1" s="824"/>
      <c r="BRA1" s="824"/>
      <c r="BRB1" s="824"/>
      <c r="BRC1" s="824"/>
      <c r="BRD1" s="824"/>
      <c r="BRE1" s="824"/>
      <c r="BRF1" s="824"/>
      <c r="BRG1" s="824"/>
      <c r="BRH1" s="824"/>
      <c r="BRI1" s="824"/>
      <c r="BRJ1" s="824"/>
      <c r="BRK1" s="824"/>
      <c r="BRL1" s="824"/>
      <c r="BRM1" s="824"/>
      <c r="BRN1" s="824"/>
      <c r="BRO1" s="824"/>
      <c r="BRP1" s="824"/>
      <c r="BRQ1" s="824"/>
      <c r="BRR1" s="824"/>
      <c r="BRS1" s="824"/>
      <c r="BRT1" s="824"/>
      <c r="BRU1" s="824"/>
      <c r="BRV1" s="824"/>
      <c r="BRW1" s="824"/>
      <c r="BRX1" s="824"/>
      <c r="BRY1" s="824"/>
      <c r="BRZ1" s="824"/>
      <c r="BSA1" s="824"/>
      <c r="BSB1" s="824"/>
      <c r="BSC1" s="824"/>
      <c r="BSD1" s="824"/>
      <c r="BSE1" s="824"/>
      <c r="BSF1" s="824"/>
      <c r="BSG1" s="824"/>
      <c r="BSH1" s="824"/>
      <c r="BSI1" s="824"/>
      <c r="BSJ1" s="824"/>
      <c r="BSK1" s="824"/>
      <c r="BSL1" s="824"/>
      <c r="BSM1" s="824"/>
      <c r="BSN1" s="824"/>
      <c r="BSO1" s="824"/>
      <c r="BSP1" s="824"/>
      <c r="BSQ1" s="824"/>
      <c r="BSR1" s="824"/>
      <c r="BSS1" s="824"/>
      <c r="BST1" s="824"/>
      <c r="BSU1" s="824"/>
      <c r="BSV1" s="824"/>
      <c r="BSW1" s="824"/>
      <c r="BSX1" s="824"/>
      <c r="BSY1" s="824"/>
      <c r="BSZ1" s="824"/>
      <c r="BTA1" s="824"/>
      <c r="BTB1" s="824"/>
      <c r="BTC1" s="824"/>
      <c r="BTD1" s="824"/>
      <c r="BTE1" s="824"/>
      <c r="BTF1" s="824"/>
      <c r="BTG1" s="824"/>
      <c r="BTH1" s="824"/>
      <c r="BTI1" s="824"/>
      <c r="BTJ1" s="824"/>
      <c r="BTK1" s="824"/>
      <c r="BTL1" s="824"/>
      <c r="BTM1" s="824"/>
      <c r="BTN1" s="824"/>
      <c r="BTO1" s="824"/>
      <c r="BTP1" s="824"/>
      <c r="BTQ1" s="824"/>
      <c r="BTR1" s="824"/>
      <c r="BTS1" s="824"/>
      <c r="BTT1" s="824"/>
      <c r="BTU1" s="824"/>
      <c r="BTV1" s="824"/>
      <c r="BTW1" s="824"/>
      <c r="BTX1" s="824"/>
      <c r="BTY1" s="824"/>
      <c r="BTZ1" s="824"/>
      <c r="BUA1" s="824"/>
      <c r="BUB1" s="824"/>
      <c r="BUC1" s="824"/>
      <c r="BUD1" s="824"/>
      <c r="BUE1" s="824"/>
      <c r="BUF1" s="824"/>
      <c r="BUG1" s="824"/>
      <c r="BUH1" s="824"/>
      <c r="BUI1" s="824"/>
      <c r="BUJ1" s="824"/>
      <c r="BUK1" s="824"/>
      <c r="BUL1" s="824"/>
      <c r="BUM1" s="824"/>
      <c r="BUN1" s="824"/>
      <c r="BUO1" s="824"/>
      <c r="BUP1" s="824"/>
      <c r="BUQ1" s="824"/>
      <c r="BUR1" s="824"/>
      <c r="BUS1" s="824"/>
      <c r="BUT1" s="824"/>
      <c r="BUU1" s="824"/>
      <c r="BUV1" s="824"/>
      <c r="BUW1" s="824"/>
      <c r="BUX1" s="824"/>
      <c r="BUY1" s="824"/>
      <c r="BUZ1" s="824"/>
      <c r="BVA1" s="824"/>
      <c r="BVB1" s="824"/>
      <c r="BVC1" s="824"/>
      <c r="BVD1" s="824"/>
      <c r="BVE1" s="824"/>
      <c r="BVF1" s="824"/>
      <c r="BVG1" s="824"/>
      <c r="BVH1" s="824"/>
      <c r="BVI1" s="824"/>
      <c r="BVJ1" s="824"/>
      <c r="BVK1" s="824"/>
      <c r="BVL1" s="824"/>
      <c r="BVM1" s="824"/>
      <c r="BVN1" s="824"/>
      <c r="BVO1" s="824"/>
      <c r="BVP1" s="824"/>
      <c r="BVQ1" s="824"/>
      <c r="BVR1" s="824"/>
      <c r="BVS1" s="824"/>
      <c r="BVT1" s="824"/>
      <c r="BVU1" s="824"/>
      <c r="BVV1" s="824"/>
      <c r="BVW1" s="824"/>
      <c r="BVX1" s="824"/>
      <c r="BVY1" s="824"/>
      <c r="BVZ1" s="824"/>
      <c r="BWA1" s="824"/>
      <c r="BWB1" s="824"/>
      <c r="BWC1" s="824"/>
      <c r="BWD1" s="824"/>
      <c r="BWE1" s="824"/>
      <c r="BWF1" s="824"/>
      <c r="BWG1" s="824"/>
      <c r="BWH1" s="824"/>
      <c r="BWI1" s="824"/>
      <c r="BWJ1" s="824"/>
      <c r="BWK1" s="824"/>
      <c r="BWL1" s="824"/>
      <c r="BWM1" s="824"/>
      <c r="BWN1" s="824"/>
      <c r="BWO1" s="824"/>
      <c r="BWP1" s="824"/>
      <c r="BWQ1" s="824"/>
      <c r="BWR1" s="824"/>
      <c r="BWS1" s="824"/>
      <c r="BWT1" s="824"/>
      <c r="BWU1" s="824"/>
      <c r="BWV1" s="824"/>
      <c r="BWW1" s="824"/>
      <c r="BWX1" s="824"/>
      <c r="BWY1" s="824"/>
      <c r="BWZ1" s="824"/>
      <c r="BXA1" s="824"/>
      <c r="BXB1" s="824"/>
      <c r="BXC1" s="824"/>
      <c r="BXD1" s="824"/>
      <c r="BXE1" s="824"/>
      <c r="BXF1" s="824"/>
      <c r="BXG1" s="824"/>
      <c r="BXH1" s="824"/>
      <c r="BXI1" s="824"/>
      <c r="BXJ1" s="824"/>
      <c r="BXK1" s="824"/>
      <c r="BXL1" s="824"/>
      <c r="BXM1" s="824"/>
      <c r="BXN1" s="824"/>
      <c r="BXO1" s="824"/>
      <c r="BXP1" s="824"/>
      <c r="BXQ1" s="824"/>
      <c r="BXR1" s="824"/>
      <c r="BXS1" s="824"/>
      <c r="BXT1" s="824"/>
      <c r="BXU1" s="824"/>
      <c r="BXV1" s="824"/>
      <c r="BXW1" s="824"/>
      <c r="BXX1" s="824"/>
      <c r="BXY1" s="824"/>
      <c r="BXZ1" s="824"/>
      <c r="BYA1" s="824"/>
      <c r="BYB1" s="824"/>
      <c r="BYC1" s="824"/>
      <c r="BYD1" s="824"/>
      <c r="BYE1" s="824"/>
      <c r="BYF1" s="824"/>
      <c r="BYG1" s="824"/>
      <c r="BYH1" s="824"/>
      <c r="BYI1" s="824"/>
      <c r="BYJ1" s="824"/>
      <c r="BYK1" s="824"/>
      <c r="BYL1" s="824"/>
      <c r="BYM1" s="824"/>
      <c r="BYN1" s="824"/>
      <c r="BYO1" s="824"/>
      <c r="BYP1" s="824"/>
      <c r="BYQ1" s="824"/>
      <c r="BYR1" s="824"/>
      <c r="BYS1" s="824"/>
      <c r="BYT1" s="824"/>
      <c r="BYU1" s="824"/>
      <c r="BYV1" s="824"/>
      <c r="BYW1" s="824"/>
      <c r="BYX1" s="824"/>
      <c r="BYY1" s="824"/>
      <c r="BYZ1" s="824"/>
      <c r="BZA1" s="824"/>
      <c r="BZB1" s="824"/>
      <c r="BZC1" s="824"/>
      <c r="BZD1" s="824"/>
      <c r="BZE1" s="824"/>
      <c r="BZF1" s="824"/>
      <c r="BZG1" s="824"/>
      <c r="BZH1" s="824"/>
      <c r="BZI1" s="824"/>
      <c r="BZJ1" s="824"/>
      <c r="BZK1" s="824"/>
      <c r="BZL1" s="824"/>
      <c r="BZM1" s="824"/>
      <c r="BZN1" s="824"/>
      <c r="BZO1" s="824"/>
      <c r="BZP1" s="824"/>
      <c r="BZQ1" s="824"/>
      <c r="BZR1" s="824"/>
      <c r="BZS1" s="824"/>
      <c r="BZT1" s="824"/>
      <c r="BZU1" s="824"/>
      <c r="BZV1" s="824"/>
      <c r="BZW1" s="824"/>
      <c r="BZX1" s="824"/>
      <c r="BZY1" s="824"/>
      <c r="BZZ1" s="824"/>
      <c r="CAA1" s="824"/>
      <c r="CAB1" s="824"/>
      <c r="CAC1" s="824"/>
      <c r="CAD1" s="824"/>
      <c r="CAE1" s="824"/>
      <c r="CAF1" s="824"/>
      <c r="CAG1" s="824"/>
      <c r="CAH1" s="824"/>
      <c r="CAI1" s="824"/>
      <c r="CAJ1" s="824"/>
      <c r="CAK1" s="824"/>
      <c r="CAL1" s="824"/>
      <c r="CAM1" s="824"/>
      <c r="CAN1" s="824"/>
      <c r="CAO1" s="824"/>
      <c r="CAP1" s="824"/>
      <c r="CAQ1" s="824"/>
      <c r="CAR1" s="824"/>
      <c r="CAS1" s="824"/>
      <c r="CAT1" s="824"/>
      <c r="CAU1" s="824"/>
      <c r="CAV1" s="824"/>
      <c r="CAW1" s="824"/>
      <c r="CAX1" s="824"/>
      <c r="CAY1" s="824"/>
      <c r="CAZ1" s="824"/>
      <c r="CBA1" s="824"/>
      <c r="CBB1" s="824"/>
      <c r="CBC1" s="824"/>
      <c r="CBD1" s="824"/>
      <c r="CBE1" s="824"/>
      <c r="CBF1" s="824"/>
      <c r="CBG1" s="824"/>
      <c r="CBH1" s="824"/>
      <c r="CBI1" s="824"/>
      <c r="CBJ1" s="824"/>
      <c r="CBK1" s="824"/>
      <c r="CBL1" s="824"/>
      <c r="CBM1" s="824"/>
      <c r="CBN1" s="824"/>
      <c r="CBO1" s="824"/>
      <c r="CBP1" s="824"/>
      <c r="CBQ1" s="824"/>
      <c r="CBR1" s="824"/>
      <c r="CBS1" s="824"/>
      <c r="CBT1" s="824"/>
      <c r="CBU1" s="824"/>
      <c r="CBV1" s="824"/>
      <c r="CBW1" s="824"/>
      <c r="CBX1" s="824"/>
      <c r="CBY1" s="824"/>
      <c r="CBZ1" s="824"/>
      <c r="CCA1" s="824"/>
      <c r="CCB1" s="824"/>
      <c r="CCC1" s="824"/>
      <c r="CCD1" s="824"/>
      <c r="CCE1" s="824"/>
      <c r="CCF1" s="824"/>
      <c r="CCG1" s="824"/>
      <c r="CCH1" s="824"/>
      <c r="CCI1" s="824"/>
      <c r="CCJ1" s="824"/>
      <c r="CCK1" s="824"/>
      <c r="CCL1" s="824"/>
      <c r="CCM1" s="824"/>
      <c r="CCN1" s="824"/>
      <c r="CCO1" s="824"/>
      <c r="CCP1" s="824"/>
      <c r="CCQ1" s="824"/>
      <c r="CCR1" s="824"/>
      <c r="CCS1" s="824"/>
      <c r="CCT1" s="824"/>
      <c r="CCU1" s="824"/>
      <c r="CCV1" s="824"/>
      <c r="CCW1" s="824"/>
      <c r="CCX1" s="824"/>
      <c r="CCY1" s="824"/>
      <c r="CCZ1" s="824"/>
      <c r="CDA1" s="824"/>
      <c r="CDB1" s="824"/>
      <c r="CDC1" s="824"/>
      <c r="CDD1" s="824"/>
      <c r="CDE1" s="824"/>
      <c r="CDF1" s="824"/>
      <c r="CDG1" s="824"/>
      <c r="CDH1" s="824"/>
      <c r="CDI1" s="824"/>
      <c r="CDJ1" s="824"/>
      <c r="CDK1" s="824"/>
      <c r="CDL1" s="824"/>
      <c r="CDM1" s="824"/>
      <c r="CDN1" s="824"/>
      <c r="CDO1" s="824"/>
      <c r="CDP1" s="824"/>
      <c r="CDQ1" s="824"/>
      <c r="CDR1" s="824"/>
      <c r="CDS1" s="824"/>
      <c r="CDT1" s="824"/>
      <c r="CDU1" s="824"/>
      <c r="CDV1" s="824"/>
      <c r="CDW1" s="824"/>
      <c r="CDX1" s="824"/>
      <c r="CDY1" s="824"/>
      <c r="CDZ1" s="824"/>
      <c r="CEA1" s="824"/>
      <c r="CEB1" s="824"/>
      <c r="CEC1" s="824"/>
      <c r="CED1" s="824"/>
      <c r="CEE1" s="824"/>
      <c r="CEF1" s="824"/>
      <c r="CEG1" s="824"/>
      <c r="CEH1" s="824"/>
      <c r="CEI1" s="824"/>
      <c r="CEJ1" s="824"/>
      <c r="CEK1" s="824"/>
      <c r="CEL1" s="824"/>
      <c r="CEM1" s="824"/>
      <c r="CEN1" s="824"/>
      <c r="CEO1" s="824"/>
      <c r="CEP1" s="824"/>
      <c r="CEQ1" s="824"/>
      <c r="CER1" s="824"/>
      <c r="CES1" s="824"/>
      <c r="CET1" s="824"/>
      <c r="CEU1" s="824"/>
      <c r="CEV1" s="824"/>
      <c r="CEW1" s="824"/>
      <c r="CEX1" s="824"/>
      <c r="CEY1" s="824"/>
      <c r="CEZ1" s="824"/>
      <c r="CFA1" s="824"/>
      <c r="CFB1" s="824"/>
      <c r="CFC1" s="824"/>
      <c r="CFD1" s="824"/>
      <c r="CFE1" s="824"/>
      <c r="CFF1" s="824"/>
      <c r="CFG1" s="824"/>
      <c r="CFH1" s="824"/>
      <c r="CFI1" s="824"/>
      <c r="CFJ1" s="824"/>
      <c r="CFK1" s="824"/>
      <c r="CFL1" s="824"/>
      <c r="CFM1" s="824"/>
      <c r="CFN1" s="824"/>
      <c r="CFO1" s="824"/>
      <c r="CFP1" s="824"/>
      <c r="CFQ1" s="824"/>
      <c r="CFR1" s="824"/>
      <c r="CFS1" s="824"/>
      <c r="CFT1" s="824"/>
      <c r="CFU1" s="824"/>
      <c r="CFV1" s="824"/>
      <c r="CFW1" s="824"/>
      <c r="CFX1" s="824"/>
      <c r="CFY1" s="824"/>
      <c r="CFZ1" s="824"/>
      <c r="CGA1" s="824"/>
      <c r="CGB1" s="824"/>
      <c r="CGC1" s="824"/>
      <c r="CGD1" s="824"/>
      <c r="CGE1" s="824"/>
      <c r="CGF1" s="824"/>
      <c r="CGG1" s="824"/>
      <c r="CGH1" s="824"/>
      <c r="CGI1" s="824"/>
      <c r="CGJ1" s="824"/>
      <c r="CGK1" s="824"/>
      <c r="CGL1" s="824"/>
      <c r="CGM1" s="824"/>
      <c r="CGN1" s="824"/>
      <c r="CGO1" s="824"/>
      <c r="CGP1" s="824"/>
      <c r="CGQ1" s="824"/>
      <c r="CGR1" s="824"/>
      <c r="CGS1" s="824"/>
      <c r="CGT1" s="824"/>
      <c r="CGU1" s="824"/>
      <c r="CGV1" s="824"/>
      <c r="CGW1" s="824"/>
      <c r="CGX1" s="824"/>
      <c r="CGY1" s="824"/>
      <c r="CGZ1" s="824"/>
      <c r="CHA1" s="824"/>
      <c r="CHB1" s="824"/>
      <c r="CHC1" s="824"/>
      <c r="CHD1" s="824"/>
      <c r="CHE1" s="824"/>
      <c r="CHF1" s="824"/>
      <c r="CHG1" s="824"/>
      <c r="CHH1" s="824"/>
      <c r="CHI1" s="824"/>
      <c r="CHJ1" s="824"/>
      <c r="CHK1" s="824"/>
      <c r="CHL1" s="824"/>
      <c r="CHM1" s="824"/>
      <c r="CHN1" s="824"/>
      <c r="CHO1" s="824"/>
      <c r="CHP1" s="824"/>
      <c r="CHQ1" s="824"/>
      <c r="CHR1" s="824"/>
      <c r="CHS1" s="824"/>
      <c r="CHT1" s="824"/>
      <c r="CHU1" s="824"/>
      <c r="CHV1" s="824"/>
      <c r="CHW1" s="824"/>
      <c r="CHX1" s="824"/>
      <c r="CHY1" s="824"/>
      <c r="CHZ1" s="824"/>
      <c r="CIA1" s="824"/>
      <c r="CIB1" s="824"/>
      <c r="CIC1" s="824"/>
      <c r="CID1" s="824"/>
      <c r="CIE1" s="824"/>
      <c r="CIF1" s="824"/>
      <c r="CIG1" s="824"/>
      <c r="CIH1" s="824"/>
      <c r="CII1" s="824"/>
      <c r="CIJ1" s="824"/>
      <c r="CIK1" s="824"/>
      <c r="CIL1" s="824"/>
      <c r="CIM1" s="824"/>
      <c r="CIN1" s="824"/>
      <c r="CIO1" s="824"/>
      <c r="CIP1" s="824"/>
      <c r="CIQ1" s="824"/>
      <c r="CIR1" s="824"/>
      <c r="CIS1" s="824"/>
      <c r="CIT1" s="824"/>
      <c r="CIU1" s="824"/>
      <c r="CIV1" s="824"/>
      <c r="CIW1" s="824"/>
      <c r="CIX1" s="824"/>
      <c r="CIY1" s="824"/>
      <c r="CIZ1" s="824"/>
      <c r="CJA1" s="824"/>
      <c r="CJB1" s="824"/>
      <c r="CJC1" s="824"/>
      <c r="CJD1" s="824"/>
      <c r="CJE1" s="824"/>
      <c r="CJF1" s="824"/>
      <c r="CJG1" s="824"/>
      <c r="CJH1" s="824"/>
      <c r="CJI1" s="824"/>
      <c r="CJJ1" s="824"/>
      <c r="CJK1" s="824"/>
      <c r="CJL1" s="824"/>
      <c r="CJM1" s="824"/>
      <c r="CJN1" s="824"/>
      <c r="CJO1" s="824"/>
      <c r="CJP1" s="824"/>
      <c r="CJQ1" s="824"/>
      <c r="CJR1" s="824"/>
      <c r="CJS1" s="824"/>
      <c r="CJT1" s="824"/>
      <c r="CJU1" s="824"/>
      <c r="CJV1" s="824"/>
      <c r="CJW1" s="824"/>
      <c r="CJX1" s="824"/>
      <c r="CJY1" s="824"/>
      <c r="CJZ1" s="824"/>
      <c r="CKA1" s="824"/>
      <c r="CKB1" s="824"/>
      <c r="CKC1" s="824"/>
      <c r="CKD1" s="824"/>
      <c r="CKE1" s="824"/>
      <c r="CKF1" s="824"/>
      <c r="CKG1" s="824"/>
      <c r="CKH1" s="824"/>
      <c r="CKI1" s="824"/>
      <c r="CKJ1" s="824"/>
      <c r="CKK1" s="824"/>
      <c r="CKL1" s="824"/>
      <c r="CKM1" s="824"/>
      <c r="CKN1" s="824"/>
      <c r="CKO1" s="824"/>
      <c r="CKP1" s="824"/>
      <c r="CKQ1" s="824"/>
      <c r="CKR1" s="824"/>
      <c r="CKS1" s="824"/>
      <c r="CKT1" s="824"/>
      <c r="CKU1" s="824"/>
      <c r="CKV1" s="824"/>
      <c r="CKW1" s="824"/>
      <c r="CKX1" s="824"/>
      <c r="CKY1" s="824"/>
      <c r="CKZ1" s="824"/>
      <c r="CLA1" s="824"/>
      <c r="CLB1" s="824"/>
      <c r="CLC1" s="824"/>
      <c r="CLD1" s="824"/>
      <c r="CLE1" s="824"/>
      <c r="CLF1" s="824"/>
      <c r="CLG1" s="824"/>
      <c r="CLH1" s="824"/>
      <c r="CLI1" s="824"/>
      <c r="CLJ1" s="824"/>
      <c r="CLK1" s="824"/>
      <c r="CLL1" s="824"/>
      <c r="CLM1" s="824"/>
      <c r="CLN1" s="824"/>
      <c r="CLO1" s="824"/>
      <c r="CLP1" s="824"/>
      <c r="CLQ1" s="824"/>
      <c r="CLR1" s="824"/>
      <c r="CLS1" s="824"/>
      <c r="CLT1" s="824"/>
      <c r="CLU1" s="824"/>
      <c r="CLV1" s="824"/>
      <c r="CLW1" s="824"/>
      <c r="CLX1" s="824"/>
      <c r="CLY1" s="824"/>
      <c r="CLZ1" s="824"/>
      <c r="CMA1" s="824"/>
      <c r="CMB1" s="824"/>
      <c r="CMC1" s="824"/>
      <c r="CMD1" s="824"/>
      <c r="CME1" s="824"/>
      <c r="CMF1" s="824"/>
      <c r="CMG1" s="824"/>
      <c r="CMH1" s="824"/>
      <c r="CMI1" s="824"/>
      <c r="CMJ1" s="824"/>
      <c r="CMK1" s="824"/>
      <c r="CML1" s="824"/>
      <c r="CMM1" s="824"/>
      <c r="CMN1" s="824"/>
      <c r="CMO1" s="824"/>
      <c r="CMP1" s="824"/>
      <c r="CMQ1" s="824"/>
      <c r="CMR1" s="824"/>
      <c r="CMS1" s="824"/>
      <c r="CMT1" s="824"/>
      <c r="CMU1" s="824"/>
      <c r="CMV1" s="824"/>
      <c r="CMW1" s="824"/>
      <c r="CMX1" s="824"/>
      <c r="CMY1" s="824"/>
      <c r="CMZ1" s="824"/>
      <c r="CNA1" s="824"/>
      <c r="CNB1" s="824"/>
      <c r="CNC1" s="824"/>
      <c r="CND1" s="824"/>
      <c r="CNE1" s="824"/>
      <c r="CNF1" s="824"/>
      <c r="CNG1" s="824"/>
      <c r="CNH1" s="824"/>
      <c r="CNI1" s="824"/>
      <c r="CNJ1" s="824"/>
      <c r="CNK1" s="824"/>
      <c r="CNL1" s="824"/>
      <c r="CNM1" s="824"/>
      <c r="CNN1" s="824"/>
      <c r="CNO1" s="824"/>
      <c r="CNP1" s="824"/>
      <c r="CNQ1" s="824"/>
      <c r="CNR1" s="824"/>
      <c r="CNS1" s="824"/>
      <c r="CNT1" s="824"/>
      <c r="CNU1" s="824"/>
      <c r="CNV1" s="824"/>
      <c r="CNW1" s="824"/>
      <c r="CNX1" s="824"/>
      <c r="CNY1" s="824"/>
      <c r="CNZ1" s="824"/>
      <c r="COA1" s="824"/>
      <c r="COB1" s="824"/>
      <c r="COC1" s="824"/>
      <c r="COD1" s="824"/>
      <c r="COE1" s="824"/>
      <c r="COF1" s="824"/>
      <c r="COG1" s="824"/>
      <c r="COH1" s="824"/>
      <c r="COI1" s="824"/>
      <c r="COJ1" s="824"/>
      <c r="COK1" s="824"/>
      <c r="COL1" s="824"/>
      <c r="COM1" s="824"/>
      <c r="CON1" s="824"/>
      <c r="COO1" s="824"/>
      <c r="COP1" s="824"/>
      <c r="COQ1" s="824"/>
      <c r="COR1" s="824"/>
      <c r="COS1" s="824"/>
      <c r="COT1" s="824"/>
      <c r="COU1" s="824"/>
      <c r="COV1" s="824"/>
      <c r="COW1" s="824"/>
      <c r="COX1" s="824"/>
      <c r="COY1" s="824"/>
      <c r="COZ1" s="824"/>
      <c r="CPA1" s="824"/>
      <c r="CPB1" s="824"/>
      <c r="CPC1" s="824"/>
      <c r="CPD1" s="824"/>
      <c r="CPE1" s="824"/>
      <c r="CPF1" s="824"/>
      <c r="CPG1" s="824"/>
      <c r="CPH1" s="824"/>
      <c r="CPI1" s="824"/>
      <c r="CPJ1" s="824"/>
      <c r="CPK1" s="824"/>
      <c r="CPL1" s="824"/>
      <c r="CPM1" s="824"/>
      <c r="CPN1" s="824"/>
      <c r="CPO1" s="824"/>
      <c r="CPP1" s="824"/>
      <c r="CPQ1" s="824"/>
      <c r="CPR1" s="824"/>
      <c r="CPS1" s="824"/>
      <c r="CPT1" s="824"/>
      <c r="CPU1" s="824"/>
      <c r="CPV1" s="824"/>
      <c r="CPW1" s="824"/>
      <c r="CPX1" s="824"/>
      <c r="CPY1" s="824"/>
      <c r="CPZ1" s="824"/>
      <c r="CQA1" s="824"/>
      <c r="CQB1" s="824"/>
      <c r="CQC1" s="824"/>
      <c r="CQD1" s="824"/>
      <c r="CQE1" s="824"/>
      <c r="CQF1" s="824"/>
      <c r="CQG1" s="824"/>
      <c r="CQH1" s="824"/>
      <c r="CQI1" s="824"/>
      <c r="CQJ1" s="824"/>
      <c r="CQK1" s="824"/>
      <c r="CQL1" s="824"/>
      <c r="CQM1" s="824"/>
      <c r="CQN1" s="824"/>
      <c r="CQO1" s="824"/>
      <c r="CQP1" s="824"/>
      <c r="CQQ1" s="824"/>
      <c r="CQR1" s="824"/>
      <c r="CQS1" s="824"/>
      <c r="CQT1" s="824"/>
      <c r="CQU1" s="824"/>
      <c r="CQV1" s="824"/>
      <c r="CQW1" s="824"/>
      <c r="CQX1" s="824"/>
      <c r="CQY1" s="824"/>
      <c r="CQZ1" s="824"/>
      <c r="CRA1" s="824"/>
      <c r="CRB1" s="824"/>
      <c r="CRC1" s="824"/>
      <c r="CRD1" s="824"/>
      <c r="CRE1" s="824"/>
      <c r="CRF1" s="824"/>
      <c r="CRG1" s="824"/>
      <c r="CRH1" s="824"/>
      <c r="CRI1" s="824"/>
      <c r="CRJ1" s="824"/>
      <c r="CRK1" s="824"/>
      <c r="CRL1" s="824"/>
      <c r="CRM1" s="824"/>
      <c r="CRN1" s="824"/>
      <c r="CRO1" s="824"/>
      <c r="CRP1" s="824"/>
      <c r="CRQ1" s="824"/>
      <c r="CRR1" s="824"/>
      <c r="CRS1" s="824"/>
      <c r="CRT1" s="824"/>
      <c r="CRU1" s="824"/>
      <c r="CRV1" s="824"/>
      <c r="CRW1" s="824"/>
      <c r="CRX1" s="824"/>
      <c r="CRY1" s="824"/>
      <c r="CRZ1" s="824"/>
      <c r="CSA1" s="824"/>
      <c r="CSB1" s="824"/>
      <c r="CSC1" s="824"/>
      <c r="CSD1" s="824"/>
      <c r="CSE1" s="824"/>
      <c r="CSF1" s="824"/>
      <c r="CSG1" s="824"/>
      <c r="CSH1" s="824"/>
      <c r="CSI1" s="824"/>
      <c r="CSJ1" s="824"/>
      <c r="CSK1" s="824"/>
      <c r="CSL1" s="824"/>
      <c r="CSM1" s="824"/>
      <c r="CSN1" s="824"/>
      <c r="CSO1" s="824"/>
      <c r="CSP1" s="824"/>
      <c r="CSQ1" s="824"/>
      <c r="CSR1" s="824"/>
      <c r="CSS1" s="824"/>
      <c r="CST1" s="824"/>
      <c r="CSU1" s="824"/>
      <c r="CSV1" s="824"/>
      <c r="CSW1" s="824"/>
      <c r="CSX1" s="824"/>
      <c r="CSY1" s="824"/>
      <c r="CSZ1" s="824"/>
      <c r="CTA1" s="824"/>
      <c r="CTB1" s="824"/>
      <c r="CTC1" s="824"/>
      <c r="CTD1" s="824"/>
      <c r="CTE1" s="824"/>
      <c r="CTF1" s="824"/>
      <c r="CTG1" s="824"/>
      <c r="CTH1" s="824"/>
      <c r="CTI1" s="824"/>
      <c r="CTJ1" s="824"/>
      <c r="CTK1" s="824"/>
      <c r="CTL1" s="824"/>
      <c r="CTM1" s="824"/>
      <c r="CTN1" s="824"/>
      <c r="CTO1" s="824"/>
      <c r="CTP1" s="824"/>
      <c r="CTQ1" s="824"/>
      <c r="CTR1" s="824"/>
      <c r="CTS1" s="824"/>
      <c r="CTT1" s="824"/>
      <c r="CTU1" s="824"/>
      <c r="CTV1" s="824"/>
      <c r="CTW1" s="824"/>
      <c r="CTX1" s="824"/>
      <c r="CTY1" s="824"/>
      <c r="CTZ1" s="824"/>
      <c r="CUA1" s="824"/>
      <c r="CUB1" s="824"/>
      <c r="CUC1" s="824"/>
      <c r="CUD1" s="824"/>
      <c r="CUE1" s="824"/>
      <c r="CUF1" s="824"/>
      <c r="CUG1" s="824"/>
      <c r="CUH1" s="824"/>
      <c r="CUI1" s="824"/>
      <c r="CUJ1" s="824"/>
      <c r="CUK1" s="824"/>
      <c r="CUL1" s="824"/>
      <c r="CUM1" s="824"/>
      <c r="CUN1" s="824"/>
      <c r="CUO1" s="824"/>
      <c r="CUP1" s="824"/>
      <c r="CUQ1" s="824"/>
      <c r="CUR1" s="824"/>
      <c r="CUS1" s="824"/>
      <c r="CUT1" s="824"/>
      <c r="CUU1" s="824"/>
      <c r="CUV1" s="824"/>
      <c r="CUW1" s="824"/>
      <c r="CUX1" s="824"/>
      <c r="CUY1" s="824"/>
      <c r="CUZ1" s="824"/>
      <c r="CVA1" s="824"/>
      <c r="CVB1" s="824"/>
      <c r="CVC1" s="824"/>
      <c r="CVD1" s="824"/>
      <c r="CVE1" s="824"/>
      <c r="CVF1" s="824"/>
      <c r="CVG1" s="824"/>
      <c r="CVH1" s="824"/>
      <c r="CVI1" s="824"/>
      <c r="CVJ1" s="824"/>
      <c r="CVK1" s="824"/>
      <c r="CVL1" s="824"/>
      <c r="CVM1" s="824"/>
      <c r="CVN1" s="824"/>
      <c r="CVO1" s="824"/>
      <c r="CVP1" s="824"/>
      <c r="CVQ1" s="824"/>
      <c r="CVR1" s="824"/>
      <c r="CVS1" s="824"/>
      <c r="CVT1" s="824"/>
      <c r="CVU1" s="824"/>
      <c r="CVV1" s="824"/>
      <c r="CVW1" s="824"/>
      <c r="CVX1" s="824"/>
      <c r="CVY1" s="824"/>
      <c r="CVZ1" s="824"/>
      <c r="CWA1" s="824"/>
      <c r="CWB1" s="824"/>
      <c r="CWC1" s="824"/>
      <c r="CWD1" s="824"/>
      <c r="CWE1" s="824"/>
      <c r="CWF1" s="824"/>
      <c r="CWG1" s="824"/>
      <c r="CWH1" s="824"/>
      <c r="CWI1" s="824"/>
      <c r="CWJ1" s="824"/>
      <c r="CWK1" s="824"/>
      <c r="CWL1" s="824"/>
      <c r="CWM1" s="824"/>
      <c r="CWN1" s="824"/>
      <c r="CWO1" s="824"/>
      <c r="CWP1" s="824"/>
      <c r="CWQ1" s="824"/>
      <c r="CWR1" s="824"/>
      <c r="CWS1" s="824"/>
      <c r="CWT1" s="824"/>
      <c r="CWU1" s="824"/>
      <c r="CWV1" s="824"/>
      <c r="CWW1" s="824"/>
      <c r="CWX1" s="824"/>
      <c r="CWY1" s="824"/>
      <c r="CWZ1" s="824"/>
      <c r="CXA1" s="824"/>
      <c r="CXB1" s="824"/>
      <c r="CXC1" s="824"/>
      <c r="CXD1" s="824"/>
      <c r="CXE1" s="824"/>
      <c r="CXF1" s="824"/>
      <c r="CXG1" s="824"/>
      <c r="CXH1" s="824"/>
      <c r="CXI1" s="824"/>
      <c r="CXJ1" s="824"/>
      <c r="CXK1" s="824"/>
      <c r="CXL1" s="824"/>
      <c r="CXM1" s="824"/>
      <c r="CXN1" s="824"/>
      <c r="CXO1" s="824"/>
      <c r="CXP1" s="824"/>
      <c r="CXQ1" s="824"/>
      <c r="CXR1" s="824"/>
      <c r="CXS1" s="824"/>
      <c r="CXT1" s="824"/>
      <c r="CXU1" s="824"/>
      <c r="CXV1" s="824"/>
      <c r="CXW1" s="824"/>
      <c r="CXX1" s="824"/>
      <c r="CXY1" s="824"/>
      <c r="CXZ1" s="824"/>
      <c r="CYA1" s="824"/>
      <c r="CYB1" s="824"/>
      <c r="CYC1" s="824"/>
      <c r="CYD1" s="824"/>
      <c r="CYE1" s="824"/>
      <c r="CYF1" s="824"/>
      <c r="CYG1" s="824"/>
      <c r="CYH1" s="824"/>
      <c r="CYI1" s="824"/>
      <c r="CYJ1" s="824"/>
      <c r="CYK1" s="824"/>
      <c r="CYL1" s="824"/>
      <c r="CYM1" s="824"/>
      <c r="CYN1" s="824"/>
      <c r="CYO1" s="824"/>
      <c r="CYP1" s="824"/>
      <c r="CYQ1" s="824"/>
      <c r="CYR1" s="824"/>
      <c r="CYS1" s="824"/>
      <c r="CYT1" s="824"/>
      <c r="CYU1" s="824"/>
      <c r="CYV1" s="824"/>
      <c r="CYW1" s="824"/>
      <c r="CYX1" s="824"/>
      <c r="CYY1" s="824"/>
      <c r="CYZ1" s="824"/>
      <c r="CZA1" s="824"/>
      <c r="CZB1" s="824"/>
      <c r="CZC1" s="824"/>
      <c r="CZD1" s="824"/>
      <c r="CZE1" s="824"/>
      <c r="CZF1" s="824"/>
      <c r="CZG1" s="824"/>
      <c r="CZH1" s="824"/>
      <c r="CZI1" s="824"/>
      <c r="CZJ1" s="824"/>
      <c r="CZK1" s="824"/>
      <c r="CZL1" s="824"/>
      <c r="CZM1" s="824"/>
      <c r="CZN1" s="824"/>
      <c r="CZO1" s="824"/>
      <c r="CZP1" s="824"/>
      <c r="CZQ1" s="824"/>
      <c r="CZR1" s="824"/>
      <c r="CZS1" s="824"/>
      <c r="CZT1" s="824"/>
      <c r="CZU1" s="824"/>
      <c r="CZV1" s="824"/>
      <c r="CZW1" s="824"/>
      <c r="CZX1" s="824"/>
      <c r="CZY1" s="824"/>
      <c r="CZZ1" s="824"/>
      <c r="DAA1" s="824"/>
      <c r="DAB1" s="824"/>
      <c r="DAC1" s="824"/>
      <c r="DAD1" s="824"/>
      <c r="DAE1" s="824"/>
      <c r="DAF1" s="824"/>
      <c r="DAG1" s="824"/>
      <c r="DAH1" s="824"/>
      <c r="DAI1" s="824"/>
      <c r="DAJ1" s="824"/>
      <c r="DAK1" s="824"/>
      <c r="DAL1" s="824"/>
      <c r="DAM1" s="824"/>
      <c r="DAN1" s="824"/>
      <c r="DAO1" s="824"/>
      <c r="DAP1" s="824"/>
      <c r="DAQ1" s="824"/>
      <c r="DAR1" s="824"/>
      <c r="DAS1" s="824"/>
      <c r="DAT1" s="824"/>
      <c r="DAU1" s="824"/>
      <c r="DAV1" s="824"/>
      <c r="DAW1" s="824"/>
      <c r="DAX1" s="824"/>
      <c r="DAY1" s="824"/>
      <c r="DAZ1" s="824"/>
      <c r="DBA1" s="824"/>
      <c r="DBB1" s="824"/>
      <c r="DBC1" s="824"/>
      <c r="DBD1" s="824"/>
      <c r="DBE1" s="824"/>
      <c r="DBF1" s="824"/>
      <c r="DBG1" s="824"/>
      <c r="DBH1" s="824"/>
      <c r="DBI1" s="824"/>
      <c r="DBJ1" s="824"/>
      <c r="DBK1" s="824"/>
      <c r="DBL1" s="824"/>
      <c r="DBM1" s="824"/>
      <c r="DBN1" s="824"/>
      <c r="DBO1" s="824"/>
      <c r="DBP1" s="824"/>
      <c r="DBQ1" s="824"/>
      <c r="DBR1" s="824"/>
      <c r="DBS1" s="824"/>
      <c r="DBT1" s="824"/>
      <c r="DBU1" s="824"/>
      <c r="DBV1" s="824"/>
      <c r="DBW1" s="824"/>
      <c r="DBX1" s="824"/>
      <c r="DBY1" s="824"/>
      <c r="DBZ1" s="824"/>
      <c r="DCA1" s="824"/>
      <c r="DCB1" s="824"/>
      <c r="DCC1" s="824"/>
      <c r="DCD1" s="824"/>
      <c r="DCE1" s="824"/>
      <c r="DCF1" s="824"/>
      <c r="DCG1" s="824"/>
      <c r="DCH1" s="824"/>
      <c r="DCI1" s="824"/>
      <c r="DCJ1" s="824"/>
      <c r="DCK1" s="824"/>
      <c r="DCL1" s="824"/>
      <c r="DCM1" s="824"/>
      <c r="DCN1" s="824"/>
      <c r="DCO1" s="824"/>
      <c r="DCP1" s="824"/>
      <c r="DCQ1" s="824"/>
      <c r="DCR1" s="824"/>
      <c r="DCS1" s="824"/>
      <c r="DCT1" s="824"/>
      <c r="DCU1" s="824"/>
      <c r="DCV1" s="824"/>
      <c r="DCW1" s="824"/>
      <c r="DCX1" s="824"/>
      <c r="DCY1" s="824"/>
      <c r="DCZ1" s="824"/>
      <c r="DDA1" s="824"/>
      <c r="DDB1" s="824"/>
      <c r="DDC1" s="824"/>
      <c r="DDD1" s="824"/>
      <c r="DDE1" s="824"/>
      <c r="DDF1" s="824"/>
      <c r="DDG1" s="824"/>
      <c r="DDH1" s="824"/>
      <c r="DDI1" s="824"/>
      <c r="DDJ1" s="824"/>
      <c r="DDK1" s="824"/>
      <c r="DDL1" s="824"/>
      <c r="DDM1" s="824"/>
      <c r="DDN1" s="824"/>
      <c r="DDO1" s="824"/>
      <c r="DDP1" s="824"/>
      <c r="DDQ1" s="824"/>
      <c r="DDR1" s="824"/>
      <c r="DDS1" s="824"/>
      <c r="DDT1" s="824"/>
      <c r="DDU1" s="824"/>
      <c r="DDV1" s="824"/>
      <c r="DDW1" s="824"/>
      <c r="DDX1" s="824"/>
      <c r="DDY1" s="824"/>
      <c r="DDZ1" s="824"/>
      <c r="DEA1" s="824"/>
      <c r="DEB1" s="824"/>
      <c r="DEC1" s="824"/>
      <c r="DED1" s="824"/>
      <c r="DEE1" s="824"/>
      <c r="DEF1" s="824"/>
      <c r="DEG1" s="824"/>
      <c r="DEH1" s="824"/>
      <c r="DEI1" s="824"/>
      <c r="DEJ1" s="824"/>
      <c r="DEK1" s="824"/>
      <c r="DEL1" s="824"/>
      <c r="DEM1" s="824"/>
      <c r="DEN1" s="824"/>
      <c r="DEO1" s="824"/>
      <c r="DEP1" s="824"/>
      <c r="DEQ1" s="824"/>
      <c r="DER1" s="824"/>
      <c r="DES1" s="824"/>
      <c r="DET1" s="824"/>
      <c r="DEU1" s="824"/>
      <c r="DEV1" s="824"/>
      <c r="DEW1" s="824"/>
      <c r="DEX1" s="824"/>
      <c r="DEY1" s="824"/>
      <c r="DEZ1" s="824"/>
      <c r="DFA1" s="824"/>
      <c r="DFB1" s="824"/>
      <c r="DFC1" s="824"/>
      <c r="DFD1" s="824"/>
      <c r="DFE1" s="824"/>
      <c r="DFF1" s="824"/>
      <c r="DFG1" s="824"/>
      <c r="DFH1" s="824"/>
      <c r="DFI1" s="824"/>
      <c r="DFJ1" s="824"/>
      <c r="DFK1" s="824"/>
      <c r="DFL1" s="824"/>
      <c r="DFM1" s="824"/>
      <c r="DFN1" s="824"/>
      <c r="DFO1" s="824"/>
      <c r="DFP1" s="824"/>
      <c r="DFQ1" s="824"/>
      <c r="DFR1" s="824"/>
      <c r="DFS1" s="824"/>
      <c r="DFT1" s="824"/>
      <c r="DFU1" s="824"/>
      <c r="DFV1" s="824"/>
      <c r="DFW1" s="824"/>
      <c r="DFX1" s="824"/>
      <c r="DFY1" s="824"/>
      <c r="DFZ1" s="824"/>
      <c r="DGA1" s="824"/>
      <c r="DGB1" s="824"/>
      <c r="DGC1" s="824"/>
      <c r="DGD1" s="824"/>
      <c r="DGE1" s="824"/>
      <c r="DGF1" s="824"/>
      <c r="DGG1" s="824"/>
      <c r="DGH1" s="824"/>
      <c r="DGI1" s="824"/>
      <c r="DGJ1" s="824"/>
      <c r="DGK1" s="824"/>
      <c r="DGL1" s="824"/>
      <c r="DGM1" s="824"/>
      <c r="DGN1" s="824"/>
      <c r="DGO1" s="824"/>
      <c r="DGP1" s="824"/>
      <c r="DGQ1" s="824"/>
      <c r="DGR1" s="824"/>
      <c r="DGS1" s="824"/>
      <c r="DGT1" s="824"/>
      <c r="DGU1" s="824"/>
      <c r="DGV1" s="824"/>
      <c r="DGW1" s="824"/>
      <c r="DGX1" s="824"/>
      <c r="DGY1" s="824"/>
      <c r="DGZ1" s="824"/>
      <c r="DHA1" s="824"/>
      <c r="DHB1" s="824"/>
      <c r="DHC1" s="824"/>
      <c r="DHD1" s="824"/>
      <c r="DHE1" s="824"/>
      <c r="DHF1" s="824"/>
      <c r="DHG1" s="824"/>
      <c r="DHH1" s="824"/>
      <c r="DHI1" s="824"/>
      <c r="DHJ1" s="824"/>
      <c r="DHK1" s="824"/>
      <c r="DHL1" s="824"/>
      <c r="DHM1" s="824"/>
      <c r="DHN1" s="824"/>
      <c r="DHO1" s="824"/>
      <c r="DHP1" s="824"/>
      <c r="DHQ1" s="824"/>
      <c r="DHR1" s="824"/>
      <c r="DHS1" s="824"/>
      <c r="DHT1" s="824"/>
      <c r="DHU1" s="824"/>
      <c r="DHV1" s="824"/>
      <c r="DHW1" s="824"/>
      <c r="DHX1" s="824"/>
      <c r="DHY1" s="824"/>
      <c r="DHZ1" s="824"/>
      <c r="DIA1" s="824"/>
      <c r="DIB1" s="824"/>
      <c r="DIC1" s="824"/>
      <c r="DID1" s="824"/>
      <c r="DIE1" s="824"/>
      <c r="DIF1" s="824"/>
      <c r="DIG1" s="824"/>
      <c r="DIH1" s="824"/>
      <c r="DII1" s="824"/>
      <c r="DIJ1" s="824"/>
      <c r="DIK1" s="824"/>
      <c r="DIL1" s="824"/>
      <c r="DIM1" s="824"/>
      <c r="DIN1" s="824"/>
      <c r="DIO1" s="824"/>
      <c r="DIP1" s="824"/>
      <c r="DIQ1" s="824"/>
      <c r="DIR1" s="824"/>
      <c r="DIS1" s="824"/>
      <c r="DIT1" s="824"/>
      <c r="DIU1" s="824"/>
      <c r="DIV1" s="824"/>
      <c r="DIW1" s="824"/>
      <c r="DIX1" s="824"/>
      <c r="DIY1" s="824"/>
      <c r="DIZ1" s="824"/>
      <c r="DJA1" s="824"/>
      <c r="DJB1" s="824"/>
      <c r="DJC1" s="824"/>
      <c r="DJD1" s="824"/>
      <c r="DJE1" s="824"/>
      <c r="DJF1" s="824"/>
      <c r="DJG1" s="824"/>
      <c r="DJH1" s="824"/>
      <c r="DJI1" s="824"/>
      <c r="DJJ1" s="824"/>
      <c r="DJK1" s="824"/>
      <c r="DJL1" s="824"/>
      <c r="DJM1" s="824"/>
      <c r="DJN1" s="824"/>
      <c r="DJO1" s="824"/>
      <c r="DJP1" s="824"/>
      <c r="DJQ1" s="824"/>
      <c r="DJR1" s="824"/>
      <c r="DJS1" s="824"/>
      <c r="DJT1" s="824"/>
      <c r="DJU1" s="824"/>
      <c r="DJV1" s="824"/>
      <c r="DJW1" s="824"/>
      <c r="DJX1" s="824"/>
      <c r="DJY1" s="824"/>
      <c r="DJZ1" s="824"/>
      <c r="DKA1" s="824"/>
      <c r="DKB1" s="824"/>
      <c r="DKC1" s="824"/>
      <c r="DKD1" s="824"/>
      <c r="DKE1" s="824"/>
      <c r="DKF1" s="824"/>
      <c r="DKG1" s="824"/>
      <c r="DKH1" s="824"/>
      <c r="DKI1" s="824"/>
      <c r="DKJ1" s="824"/>
      <c r="DKK1" s="824"/>
      <c r="DKL1" s="824"/>
      <c r="DKM1" s="824"/>
      <c r="DKN1" s="824"/>
      <c r="DKO1" s="824"/>
      <c r="DKP1" s="824"/>
      <c r="DKQ1" s="824"/>
      <c r="DKR1" s="824"/>
      <c r="DKS1" s="824"/>
      <c r="DKT1" s="824"/>
      <c r="DKU1" s="824"/>
      <c r="DKV1" s="824"/>
      <c r="DKW1" s="824"/>
      <c r="DKX1" s="824"/>
      <c r="DKY1" s="824"/>
      <c r="DKZ1" s="824"/>
      <c r="DLA1" s="824"/>
      <c r="DLB1" s="824"/>
      <c r="DLC1" s="824"/>
      <c r="DLD1" s="824"/>
      <c r="DLE1" s="824"/>
      <c r="DLF1" s="824"/>
      <c r="DLG1" s="824"/>
      <c r="DLH1" s="824"/>
      <c r="DLI1" s="824"/>
      <c r="DLJ1" s="824"/>
      <c r="DLK1" s="824"/>
      <c r="DLL1" s="824"/>
      <c r="DLM1" s="824"/>
      <c r="DLN1" s="824"/>
      <c r="DLO1" s="824"/>
      <c r="DLP1" s="824"/>
      <c r="DLQ1" s="824"/>
      <c r="DLR1" s="824"/>
      <c r="DLS1" s="824"/>
      <c r="DLT1" s="824"/>
      <c r="DLU1" s="824"/>
      <c r="DLV1" s="824"/>
      <c r="DLW1" s="824"/>
      <c r="DLX1" s="824"/>
      <c r="DLY1" s="824"/>
      <c r="DLZ1" s="824"/>
      <c r="DMA1" s="824"/>
      <c r="DMB1" s="824"/>
      <c r="DMC1" s="824"/>
      <c r="DMD1" s="824"/>
      <c r="DME1" s="824"/>
      <c r="DMF1" s="824"/>
      <c r="DMG1" s="824"/>
      <c r="DMH1" s="824"/>
      <c r="DMI1" s="824"/>
      <c r="DMJ1" s="824"/>
      <c r="DMK1" s="824"/>
      <c r="DML1" s="824"/>
      <c r="DMM1" s="824"/>
      <c r="DMN1" s="824"/>
      <c r="DMO1" s="824"/>
      <c r="DMP1" s="824"/>
      <c r="DMQ1" s="824"/>
      <c r="DMR1" s="824"/>
      <c r="DMS1" s="824"/>
      <c r="DMT1" s="824"/>
      <c r="DMU1" s="824"/>
      <c r="DMV1" s="824"/>
      <c r="DMW1" s="824"/>
      <c r="DMX1" s="824"/>
      <c r="DMY1" s="824"/>
      <c r="DMZ1" s="824"/>
      <c r="DNA1" s="824"/>
      <c r="DNB1" s="824"/>
      <c r="DNC1" s="824"/>
      <c r="DND1" s="824"/>
      <c r="DNE1" s="824"/>
      <c r="DNF1" s="824"/>
      <c r="DNG1" s="824"/>
      <c r="DNH1" s="824"/>
      <c r="DNI1" s="824"/>
      <c r="DNJ1" s="824"/>
      <c r="DNK1" s="824"/>
      <c r="DNL1" s="824"/>
      <c r="DNM1" s="824"/>
      <c r="DNN1" s="824"/>
      <c r="DNO1" s="824"/>
      <c r="DNP1" s="824"/>
      <c r="DNQ1" s="824"/>
      <c r="DNR1" s="824"/>
      <c r="DNS1" s="824"/>
      <c r="DNT1" s="824"/>
      <c r="DNU1" s="824"/>
      <c r="DNV1" s="824"/>
      <c r="DNW1" s="824"/>
      <c r="DNX1" s="824"/>
      <c r="DNY1" s="824"/>
      <c r="DNZ1" s="824"/>
      <c r="DOA1" s="824"/>
      <c r="DOB1" s="824"/>
      <c r="DOC1" s="824"/>
      <c r="DOD1" s="824"/>
      <c r="DOE1" s="824"/>
      <c r="DOF1" s="824"/>
      <c r="DOG1" s="824"/>
      <c r="DOH1" s="824"/>
      <c r="DOI1" s="824"/>
      <c r="DOJ1" s="824"/>
      <c r="DOK1" s="824"/>
      <c r="DOL1" s="824"/>
      <c r="DOM1" s="824"/>
      <c r="DON1" s="824"/>
      <c r="DOO1" s="824"/>
      <c r="DOP1" s="824"/>
      <c r="DOQ1" s="824"/>
      <c r="DOR1" s="824"/>
      <c r="DOS1" s="824"/>
      <c r="DOT1" s="824"/>
      <c r="DOU1" s="824"/>
      <c r="DOV1" s="824"/>
      <c r="DOW1" s="824"/>
      <c r="DOX1" s="824"/>
      <c r="DOY1" s="824"/>
      <c r="DOZ1" s="824"/>
      <c r="DPA1" s="824"/>
      <c r="DPB1" s="824"/>
      <c r="DPC1" s="824"/>
      <c r="DPD1" s="824"/>
      <c r="DPE1" s="824"/>
      <c r="DPF1" s="824"/>
      <c r="DPG1" s="824"/>
      <c r="DPH1" s="824"/>
      <c r="DPI1" s="824"/>
      <c r="DPJ1" s="824"/>
      <c r="DPK1" s="824"/>
      <c r="DPL1" s="824"/>
      <c r="DPM1" s="824"/>
      <c r="DPN1" s="824"/>
      <c r="DPO1" s="824"/>
      <c r="DPP1" s="824"/>
      <c r="DPQ1" s="824"/>
      <c r="DPR1" s="824"/>
      <c r="DPS1" s="824"/>
      <c r="DPT1" s="824"/>
      <c r="DPU1" s="824"/>
      <c r="DPV1" s="824"/>
      <c r="DPW1" s="824"/>
      <c r="DPX1" s="824"/>
      <c r="DPY1" s="824"/>
      <c r="DPZ1" s="824"/>
      <c r="DQA1" s="824"/>
      <c r="DQB1" s="824"/>
      <c r="DQC1" s="824"/>
      <c r="DQD1" s="824"/>
      <c r="DQE1" s="824"/>
      <c r="DQF1" s="824"/>
      <c r="DQG1" s="824"/>
      <c r="DQH1" s="824"/>
      <c r="DQI1" s="824"/>
      <c r="DQJ1" s="824"/>
      <c r="DQK1" s="824"/>
      <c r="DQL1" s="824"/>
      <c r="DQM1" s="824"/>
      <c r="DQN1" s="824"/>
      <c r="DQO1" s="824"/>
      <c r="DQP1" s="824"/>
      <c r="DQQ1" s="824"/>
      <c r="DQR1" s="824"/>
      <c r="DQS1" s="824"/>
      <c r="DQT1" s="824"/>
      <c r="DQU1" s="824"/>
      <c r="DQV1" s="824"/>
      <c r="DQW1" s="824"/>
      <c r="DQX1" s="824"/>
      <c r="DQY1" s="824"/>
      <c r="DQZ1" s="824"/>
      <c r="DRA1" s="824"/>
      <c r="DRB1" s="824"/>
      <c r="DRC1" s="824"/>
      <c r="DRD1" s="824"/>
      <c r="DRE1" s="824"/>
      <c r="DRF1" s="824"/>
      <c r="DRG1" s="824"/>
      <c r="DRH1" s="824"/>
      <c r="DRI1" s="824"/>
      <c r="DRJ1" s="824"/>
      <c r="DRK1" s="824"/>
      <c r="DRL1" s="824"/>
      <c r="DRM1" s="824"/>
      <c r="DRN1" s="824"/>
      <c r="DRO1" s="824"/>
      <c r="DRP1" s="824"/>
      <c r="DRQ1" s="824"/>
      <c r="DRR1" s="824"/>
      <c r="DRS1" s="824"/>
      <c r="DRT1" s="824"/>
      <c r="DRU1" s="824"/>
      <c r="DRV1" s="824"/>
      <c r="DRW1" s="824"/>
      <c r="DRX1" s="824"/>
      <c r="DRY1" s="824"/>
      <c r="DRZ1" s="824"/>
      <c r="DSA1" s="824"/>
      <c r="DSB1" s="824"/>
      <c r="DSC1" s="824"/>
      <c r="DSD1" s="824"/>
      <c r="DSE1" s="824"/>
      <c r="DSF1" s="824"/>
      <c r="DSG1" s="824"/>
      <c r="DSH1" s="824"/>
      <c r="DSI1" s="824"/>
      <c r="DSJ1" s="824"/>
      <c r="DSK1" s="824"/>
      <c r="DSL1" s="824"/>
      <c r="DSM1" s="824"/>
      <c r="DSN1" s="824"/>
      <c r="DSO1" s="824"/>
      <c r="DSP1" s="824"/>
      <c r="DSQ1" s="824"/>
      <c r="DSR1" s="824"/>
      <c r="DSS1" s="824"/>
      <c r="DST1" s="824"/>
      <c r="DSU1" s="824"/>
      <c r="DSV1" s="824"/>
      <c r="DSW1" s="824"/>
      <c r="DSX1" s="824"/>
      <c r="DSY1" s="824"/>
      <c r="DSZ1" s="824"/>
      <c r="DTA1" s="824"/>
      <c r="DTB1" s="824"/>
      <c r="DTC1" s="824"/>
      <c r="DTD1" s="824"/>
      <c r="DTE1" s="824"/>
      <c r="DTF1" s="824"/>
      <c r="DTG1" s="824"/>
      <c r="DTH1" s="824"/>
      <c r="DTI1" s="824"/>
      <c r="DTJ1" s="824"/>
      <c r="DTK1" s="824"/>
      <c r="DTL1" s="824"/>
      <c r="DTM1" s="824"/>
      <c r="DTN1" s="824"/>
      <c r="DTO1" s="824"/>
      <c r="DTP1" s="824"/>
      <c r="DTQ1" s="824"/>
      <c r="DTR1" s="824"/>
      <c r="DTS1" s="824"/>
      <c r="DTT1" s="824"/>
      <c r="DTU1" s="824"/>
      <c r="DTV1" s="824"/>
      <c r="DTW1" s="824"/>
      <c r="DTX1" s="824"/>
      <c r="DTY1" s="824"/>
      <c r="DTZ1" s="824"/>
      <c r="DUA1" s="824"/>
      <c r="DUB1" s="824"/>
      <c r="DUC1" s="824"/>
      <c r="DUD1" s="824"/>
      <c r="DUE1" s="824"/>
      <c r="DUF1" s="824"/>
      <c r="DUG1" s="824"/>
      <c r="DUH1" s="824"/>
      <c r="DUI1" s="824"/>
      <c r="DUJ1" s="824"/>
      <c r="DUK1" s="824"/>
      <c r="DUL1" s="824"/>
      <c r="DUM1" s="824"/>
      <c r="DUN1" s="824"/>
      <c r="DUO1" s="824"/>
      <c r="DUP1" s="824"/>
      <c r="DUQ1" s="824"/>
      <c r="DUR1" s="824"/>
      <c r="DUS1" s="824"/>
      <c r="DUT1" s="824"/>
      <c r="DUU1" s="824"/>
      <c r="DUV1" s="824"/>
      <c r="DUW1" s="824"/>
      <c r="DUX1" s="824"/>
      <c r="DUY1" s="824"/>
      <c r="DUZ1" s="824"/>
      <c r="DVA1" s="824"/>
      <c r="DVB1" s="824"/>
      <c r="DVC1" s="824"/>
      <c r="DVD1" s="824"/>
      <c r="DVE1" s="824"/>
      <c r="DVF1" s="824"/>
      <c r="DVG1" s="824"/>
      <c r="DVH1" s="824"/>
      <c r="DVI1" s="824"/>
      <c r="DVJ1" s="824"/>
      <c r="DVK1" s="824"/>
      <c r="DVL1" s="824"/>
      <c r="DVM1" s="824"/>
      <c r="DVN1" s="824"/>
      <c r="DVO1" s="824"/>
      <c r="DVP1" s="824"/>
      <c r="DVQ1" s="824"/>
      <c r="DVR1" s="824"/>
      <c r="DVS1" s="824"/>
      <c r="DVT1" s="824"/>
      <c r="DVU1" s="824"/>
      <c r="DVV1" s="824"/>
      <c r="DVW1" s="824"/>
      <c r="DVX1" s="824"/>
      <c r="DVY1" s="824"/>
      <c r="DVZ1" s="824"/>
      <c r="DWA1" s="824"/>
      <c r="DWB1" s="824"/>
      <c r="DWC1" s="824"/>
      <c r="DWD1" s="824"/>
      <c r="DWE1" s="824"/>
      <c r="DWF1" s="824"/>
      <c r="DWG1" s="824"/>
      <c r="DWH1" s="824"/>
      <c r="DWI1" s="824"/>
      <c r="DWJ1" s="824"/>
      <c r="DWK1" s="824"/>
      <c r="DWL1" s="824"/>
      <c r="DWM1" s="824"/>
      <c r="DWN1" s="824"/>
      <c r="DWO1" s="824"/>
      <c r="DWP1" s="824"/>
      <c r="DWQ1" s="824"/>
      <c r="DWR1" s="824"/>
      <c r="DWS1" s="824"/>
      <c r="DWT1" s="824"/>
      <c r="DWU1" s="824"/>
      <c r="DWV1" s="824"/>
      <c r="DWW1" s="824"/>
      <c r="DWX1" s="824"/>
      <c r="DWY1" s="824"/>
      <c r="DWZ1" s="824"/>
      <c r="DXA1" s="824"/>
      <c r="DXB1" s="824"/>
      <c r="DXC1" s="824"/>
      <c r="DXD1" s="824"/>
      <c r="DXE1" s="824"/>
      <c r="DXF1" s="824"/>
      <c r="DXG1" s="824"/>
      <c r="DXH1" s="824"/>
      <c r="DXI1" s="824"/>
      <c r="DXJ1" s="824"/>
      <c r="DXK1" s="824"/>
      <c r="DXL1" s="824"/>
      <c r="DXM1" s="824"/>
      <c r="DXN1" s="824"/>
      <c r="DXO1" s="824"/>
      <c r="DXP1" s="824"/>
      <c r="DXQ1" s="824"/>
      <c r="DXR1" s="824"/>
      <c r="DXS1" s="824"/>
      <c r="DXT1" s="824"/>
      <c r="DXU1" s="824"/>
      <c r="DXV1" s="824"/>
      <c r="DXW1" s="824"/>
      <c r="DXX1" s="824"/>
      <c r="DXY1" s="824"/>
      <c r="DXZ1" s="824"/>
      <c r="DYA1" s="824"/>
      <c r="DYB1" s="824"/>
      <c r="DYC1" s="824"/>
      <c r="DYD1" s="824"/>
      <c r="DYE1" s="824"/>
      <c r="DYF1" s="824"/>
      <c r="DYG1" s="824"/>
      <c r="DYH1" s="824"/>
      <c r="DYI1" s="824"/>
      <c r="DYJ1" s="824"/>
      <c r="DYK1" s="824"/>
      <c r="DYL1" s="824"/>
      <c r="DYM1" s="824"/>
      <c r="DYN1" s="824"/>
      <c r="DYO1" s="824"/>
      <c r="DYP1" s="824"/>
      <c r="DYQ1" s="824"/>
      <c r="DYR1" s="824"/>
      <c r="DYS1" s="824"/>
      <c r="DYT1" s="824"/>
      <c r="DYU1" s="824"/>
      <c r="DYV1" s="824"/>
      <c r="DYW1" s="824"/>
      <c r="DYX1" s="824"/>
      <c r="DYY1" s="824"/>
      <c r="DYZ1" s="824"/>
      <c r="DZA1" s="824"/>
      <c r="DZB1" s="824"/>
      <c r="DZC1" s="824"/>
      <c r="DZD1" s="824"/>
      <c r="DZE1" s="824"/>
      <c r="DZF1" s="824"/>
      <c r="DZG1" s="824"/>
      <c r="DZH1" s="824"/>
      <c r="DZI1" s="824"/>
      <c r="DZJ1" s="824"/>
      <c r="DZK1" s="824"/>
      <c r="DZL1" s="824"/>
      <c r="DZM1" s="824"/>
      <c r="DZN1" s="824"/>
      <c r="DZO1" s="824"/>
      <c r="DZP1" s="824"/>
      <c r="DZQ1" s="824"/>
      <c r="DZR1" s="824"/>
      <c r="DZS1" s="824"/>
      <c r="DZT1" s="824"/>
      <c r="DZU1" s="824"/>
      <c r="DZV1" s="824"/>
      <c r="DZW1" s="824"/>
      <c r="DZX1" s="824"/>
      <c r="DZY1" s="824"/>
      <c r="DZZ1" s="824"/>
      <c r="EAA1" s="824"/>
      <c r="EAB1" s="824"/>
      <c r="EAC1" s="824"/>
      <c r="EAD1" s="824"/>
      <c r="EAE1" s="824"/>
      <c r="EAF1" s="824"/>
      <c r="EAG1" s="824"/>
      <c r="EAH1" s="824"/>
      <c r="EAI1" s="824"/>
      <c r="EAJ1" s="824"/>
      <c r="EAK1" s="824"/>
      <c r="EAL1" s="824"/>
      <c r="EAM1" s="824"/>
      <c r="EAN1" s="824"/>
      <c r="EAO1" s="824"/>
      <c r="EAP1" s="824"/>
      <c r="EAQ1" s="824"/>
      <c r="EAR1" s="824"/>
      <c r="EAS1" s="824"/>
      <c r="EAT1" s="824"/>
      <c r="EAU1" s="824"/>
      <c r="EAV1" s="824"/>
      <c r="EAW1" s="824"/>
      <c r="EAX1" s="824"/>
      <c r="EAY1" s="824"/>
      <c r="EAZ1" s="824"/>
      <c r="EBA1" s="824"/>
      <c r="EBB1" s="824"/>
      <c r="EBC1" s="824"/>
      <c r="EBD1" s="824"/>
      <c r="EBE1" s="824"/>
      <c r="EBF1" s="824"/>
      <c r="EBG1" s="824"/>
      <c r="EBH1" s="824"/>
      <c r="EBI1" s="824"/>
      <c r="EBJ1" s="824"/>
      <c r="EBK1" s="824"/>
      <c r="EBL1" s="824"/>
      <c r="EBM1" s="824"/>
      <c r="EBN1" s="824"/>
      <c r="EBO1" s="824"/>
      <c r="EBP1" s="824"/>
      <c r="EBQ1" s="824"/>
      <c r="EBR1" s="824"/>
      <c r="EBS1" s="824"/>
      <c r="EBT1" s="824"/>
      <c r="EBU1" s="824"/>
      <c r="EBV1" s="824"/>
      <c r="EBW1" s="824"/>
      <c r="EBX1" s="824"/>
      <c r="EBY1" s="824"/>
      <c r="EBZ1" s="824"/>
      <c r="ECA1" s="824"/>
      <c r="ECB1" s="824"/>
      <c r="ECC1" s="824"/>
      <c r="ECD1" s="824"/>
      <c r="ECE1" s="824"/>
      <c r="ECF1" s="824"/>
      <c r="ECG1" s="824"/>
      <c r="ECH1" s="824"/>
      <c r="ECI1" s="824"/>
      <c r="ECJ1" s="824"/>
      <c r="ECK1" s="824"/>
      <c r="ECL1" s="824"/>
      <c r="ECM1" s="824"/>
      <c r="ECN1" s="824"/>
      <c r="ECO1" s="824"/>
      <c r="ECP1" s="824"/>
      <c r="ECQ1" s="824"/>
      <c r="ECR1" s="824"/>
      <c r="ECS1" s="824"/>
      <c r="ECT1" s="824"/>
      <c r="ECU1" s="824"/>
      <c r="ECV1" s="824"/>
      <c r="ECW1" s="824"/>
      <c r="ECX1" s="824"/>
      <c r="ECY1" s="824"/>
      <c r="ECZ1" s="824"/>
      <c r="EDA1" s="824"/>
      <c r="EDB1" s="824"/>
      <c r="EDC1" s="824"/>
      <c r="EDD1" s="824"/>
      <c r="EDE1" s="824"/>
      <c r="EDF1" s="824"/>
      <c r="EDG1" s="824"/>
      <c r="EDH1" s="824"/>
      <c r="EDI1" s="824"/>
      <c r="EDJ1" s="824"/>
      <c r="EDK1" s="824"/>
      <c r="EDL1" s="824"/>
      <c r="EDM1" s="824"/>
      <c r="EDN1" s="824"/>
      <c r="EDO1" s="824"/>
      <c r="EDP1" s="824"/>
      <c r="EDQ1" s="824"/>
      <c r="EDR1" s="824"/>
      <c r="EDS1" s="824"/>
      <c r="EDT1" s="824"/>
      <c r="EDU1" s="824"/>
      <c r="EDV1" s="824"/>
      <c r="EDW1" s="824"/>
      <c r="EDX1" s="824"/>
      <c r="EDY1" s="824"/>
      <c r="EDZ1" s="824"/>
      <c r="EEA1" s="824"/>
      <c r="EEB1" s="824"/>
      <c r="EEC1" s="824"/>
      <c r="EED1" s="824"/>
      <c r="EEE1" s="824"/>
      <c r="EEF1" s="824"/>
      <c r="EEG1" s="824"/>
      <c r="EEH1" s="824"/>
      <c r="EEI1" s="824"/>
      <c r="EEJ1" s="824"/>
      <c r="EEK1" s="824"/>
      <c r="EEL1" s="824"/>
      <c r="EEM1" s="824"/>
      <c r="EEN1" s="824"/>
      <c r="EEO1" s="824"/>
      <c r="EEP1" s="824"/>
      <c r="EEQ1" s="824"/>
      <c r="EER1" s="824"/>
      <c r="EES1" s="824"/>
      <c r="EET1" s="824"/>
      <c r="EEU1" s="824"/>
      <c r="EEV1" s="824"/>
      <c r="EEW1" s="824"/>
      <c r="EEX1" s="824"/>
      <c r="EEY1" s="824"/>
      <c r="EEZ1" s="824"/>
      <c r="EFA1" s="824"/>
      <c r="EFB1" s="824"/>
      <c r="EFC1" s="824"/>
      <c r="EFD1" s="824"/>
      <c r="EFE1" s="824"/>
      <c r="EFF1" s="824"/>
      <c r="EFG1" s="824"/>
      <c r="EFH1" s="824"/>
      <c r="EFI1" s="824"/>
      <c r="EFJ1" s="824"/>
      <c r="EFK1" s="824"/>
      <c r="EFL1" s="824"/>
      <c r="EFM1" s="824"/>
      <c r="EFN1" s="824"/>
      <c r="EFO1" s="824"/>
      <c r="EFP1" s="824"/>
      <c r="EFQ1" s="824"/>
      <c r="EFR1" s="824"/>
      <c r="EFS1" s="824"/>
      <c r="EFT1" s="824"/>
      <c r="EFU1" s="824"/>
      <c r="EFV1" s="824"/>
      <c r="EFW1" s="824"/>
      <c r="EFX1" s="824"/>
      <c r="EFY1" s="824"/>
      <c r="EFZ1" s="824"/>
      <c r="EGA1" s="824"/>
      <c r="EGB1" s="824"/>
      <c r="EGC1" s="824"/>
      <c r="EGD1" s="824"/>
      <c r="EGE1" s="824"/>
      <c r="EGF1" s="824"/>
      <c r="EGG1" s="824"/>
      <c r="EGH1" s="824"/>
      <c r="EGI1" s="824"/>
      <c r="EGJ1" s="824"/>
      <c r="EGK1" s="824"/>
      <c r="EGL1" s="824"/>
      <c r="EGM1" s="824"/>
      <c r="EGN1" s="824"/>
      <c r="EGO1" s="824"/>
      <c r="EGP1" s="824"/>
      <c r="EGQ1" s="824"/>
      <c r="EGR1" s="824"/>
      <c r="EGS1" s="824"/>
      <c r="EGT1" s="824"/>
      <c r="EGU1" s="824"/>
      <c r="EGV1" s="824"/>
      <c r="EGW1" s="824"/>
      <c r="EGX1" s="824"/>
      <c r="EGY1" s="824"/>
      <c r="EGZ1" s="824"/>
      <c r="EHA1" s="824"/>
      <c r="EHB1" s="824"/>
      <c r="EHC1" s="824"/>
      <c r="EHD1" s="824"/>
      <c r="EHE1" s="824"/>
      <c r="EHF1" s="824"/>
      <c r="EHG1" s="824"/>
      <c r="EHH1" s="824"/>
      <c r="EHI1" s="824"/>
      <c r="EHJ1" s="824"/>
      <c r="EHK1" s="824"/>
      <c r="EHL1" s="824"/>
      <c r="EHM1" s="824"/>
      <c r="EHN1" s="824"/>
      <c r="EHO1" s="824"/>
      <c r="EHP1" s="824"/>
      <c r="EHQ1" s="824"/>
      <c r="EHR1" s="824"/>
      <c r="EHS1" s="824"/>
      <c r="EHT1" s="824"/>
      <c r="EHU1" s="824"/>
      <c r="EHV1" s="824"/>
      <c r="EHW1" s="824"/>
      <c r="EHX1" s="824"/>
      <c r="EHY1" s="824"/>
      <c r="EHZ1" s="824"/>
      <c r="EIA1" s="824"/>
      <c r="EIB1" s="824"/>
      <c r="EIC1" s="824"/>
      <c r="EID1" s="824"/>
      <c r="EIE1" s="824"/>
      <c r="EIF1" s="824"/>
      <c r="EIG1" s="824"/>
      <c r="EIH1" s="824"/>
      <c r="EII1" s="824"/>
      <c r="EIJ1" s="824"/>
      <c r="EIK1" s="824"/>
      <c r="EIL1" s="824"/>
      <c r="EIM1" s="824"/>
      <c r="EIN1" s="824"/>
      <c r="EIO1" s="824"/>
      <c r="EIP1" s="824"/>
      <c r="EIQ1" s="824"/>
      <c r="EIR1" s="824"/>
      <c r="EIS1" s="824"/>
      <c r="EIT1" s="824"/>
      <c r="EIU1" s="824"/>
      <c r="EIV1" s="824"/>
      <c r="EIW1" s="824"/>
      <c r="EIX1" s="824"/>
      <c r="EIY1" s="824"/>
      <c r="EIZ1" s="824"/>
      <c r="EJA1" s="824"/>
      <c r="EJB1" s="824"/>
      <c r="EJC1" s="824"/>
      <c r="EJD1" s="824"/>
      <c r="EJE1" s="824"/>
      <c r="EJF1" s="824"/>
      <c r="EJG1" s="824"/>
      <c r="EJH1" s="824"/>
      <c r="EJI1" s="824"/>
      <c r="EJJ1" s="824"/>
      <c r="EJK1" s="824"/>
      <c r="EJL1" s="824"/>
      <c r="EJM1" s="824"/>
      <c r="EJN1" s="824"/>
      <c r="EJO1" s="824"/>
      <c r="EJP1" s="824"/>
      <c r="EJQ1" s="824"/>
      <c r="EJR1" s="824"/>
      <c r="EJS1" s="824"/>
      <c r="EJT1" s="824"/>
      <c r="EJU1" s="824"/>
      <c r="EJV1" s="824"/>
      <c r="EJW1" s="824"/>
      <c r="EJX1" s="824"/>
      <c r="EJY1" s="824"/>
      <c r="EJZ1" s="824"/>
      <c r="EKA1" s="824"/>
      <c r="EKB1" s="824"/>
      <c r="EKC1" s="824"/>
      <c r="EKD1" s="824"/>
      <c r="EKE1" s="824"/>
      <c r="EKF1" s="824"/>
      <c r="EKG1" s="824"/>
      <c r="EKH1" s="824"/>
      <c r="EKI1" s="824"/>
      <c r="EKJ1" s="824"/>
      <c r="EKK1" s="824"/>
      <c r="EKL1" s="824"/>
      <c r="EKM1" s="824"/>
      <c r="EKN1" s="824"/>
      <c r="EKO1" s="824"/>
      <c r="EKP1" s="824"/>
      <c r="EKQ1" s="824"/>
      <c r="EKR1" s="824"/>
      <c r="EKS1" s="824"/>
      <c r="EKT1" s="824"/>
      <c r="EKU1" s="824"/>
      <c r="EKV1" s="824"/>
      <c r="EKW1" s="824"/>
      <c r="EKX1" s="824"/>
      <c r="EKY1" s="824"/>
      <c r="EKZ1" s="824"/>
      <c r="ELA1" s="824"/>
      <c r="ELB1" s="824"/>
      <c r="ELC1" s="824"/>
      <c r="ELD1" s="824"/>
      <c r="ELE1" s="824"/>
      <c r="ELF1" s="824"/>
      <c r="ELG1" s="824"/>
      <c r="ELH1" s="824"/>
      <c r="ELI1" s="824"/>
      <c r="ELJ1" s="824"/>
      <c r="ELK1" s="824"/>
      <c r="ELL1" s="824"/>
      <c r="ELM1" s="824"/>
      <c r="ELN1" s="824"/>
      <c r="ELO1" s="824"/>
      <c r="ELP1" s="824"/>
      <c r="ELQ1" s="824"/>
      <c r="ELR1" s="824"/>
      <c r="ELS1" s="824"/>
      <c r="ELT1" s="824"/>
      <c r="ELU1" s="824"/>
      <c r="ELV1" s="824"/>
      <c r="ELW1" s="824"/>
      <c r="ELX1" s="824"/>
      <c r="ELY1" s="824"/>
      <c r="ELZ1" s="824"/>
      <c r="EMA1" s="824"/>
      <c r="EMB1" s="824"/>
      <c r="EMC1" s="824"/>
      <c r="EMD1" s="824"/>
      <c r="EME1" s="824"/>
      <c r="EMF1" s="824"/>
      <c r="EMG1" s="824"/>
      <c r="EMH1" s="824"/>
      <c r="EMI1" s="824"/>
      <c r="EMJ1" s="824"/>
      <c r="EMK1" s="824"/>
      <c r="EML1" s="824"/>
      <c r="EMM1" s="824"/>
      <c r="EMN1" s="824"/>
      <c r="EMO1" s="824"/>
      <c r="EMP1" s="824"/>
      <c r="EMQ1" s="824"/>
      <c r="EMR1" s="824"/>
      <c r="EMS1" s="824"/>
      <c r="EMT1" s="824"/>
      <c r="EMU1" s="824"/>
      <c r="EMV1" s="824"/>
      <c r="EMW1" s="824"/>
      <c r="EMX1" s="824"/>
      <c r="EMY1" s="824"/>
      <c r="EMZ1" s="824"/>
      <c r="ENA1" s="824"/>
      <c r="ENB1" s="824"/>
      <c r="ENC1" s="824"/>
      <c r="END1" s="824"/>
      <c r="ENE1" s="824"/>
      <c r="ENF1" s="824"/>
      <c r="ENG1" s="824"/>
      <c r="ENH1" s="824"/>
      <c r="ENI1" s="824"/>
      <c r="ENJ1" s="824"/>
      <c r="ENK1" s="824"/>
      <c r="ENL1" s="824"/>
      <c r="ENM1" s="824"/>
      <c r="ENN1" s="824"/>
      <c r="ENO1" s="824"/>
      <c r="ENP1" s="824"/>
      <c r="ENQ1" s="824"/>
      <c r="ENR1" s="824"/>
      <c r="ENS1" s="824"/>
      <c r="ENT1" s="824"/>
      <c r="ENU1" s="824"/>
      <c r="ENV1" s="824"/>
      <c r="ENW1" s="824"/>
      <c r="ENX1" s="824"/>
      <c r="ENY1" s="824"/>
      <c r="ENZ1" s="824"/>
      <c r="EOA1" s="824"/>
      <c r="EOB1" s="824"/>
      <c r="EOC1" s="824"/>
      <c r="EOD1" s="824"/>
      <c r="EOE1" s="824"/>
      <c r="EOF1" s="824"/>
      <c r="EOG1" s="824"/>
      <c r="EOH1" s="824"/>
      <c r="EOI1" s="824"/>
      <c r="EOJ1" s="824"/>
      <c r="EOK1" s="824"/>
      <c r="EOL1" s="824"/>
      <c r="EOM1" s="824"/>
      <c r="EON1" s="824"/>
      <c r="EOO1" s="824"/>
      <c r="EOP1" s="824"/>
      <c r="EOQ1" s="824"/>
      <c r="EOR1" s="824"/>
      <c r="EOS1" s="824"/>
      <c r="EOT1" s="824"/>
      <c r="EOU1" s="824"/>
      <c r="EOV1" s="824"/>
      <c r="EOW1" s="824"/>
      <c r="EOX1" s="824"/>
      <c r="EOY1" s="824"/>
      <c r="EOZ1" s="824"/>
      <c r="EPA1" s="824"/>
      <c r="EPB1" s="824"/>
      <c r="EPC1" s="824"/>
      <c r="EPD1" s="824"/>
      <c r="EPE1" s="824"/>
      <c r="EPF1" s="824"/>
      <c r="EPG1" s="824"/>
      <c r="EPH1" s="824"/>
      <c r="EPI1" s="824"/>
      <c r="EPJ1" s="824"/>
      <c r="EPK1" s="824"/>
      <c r="EPL1" s="824"/>
      <c r="EPM1" s="824"/>
      <c r="EPN1" s="824"/>
      <c r="EPO1" s="824"/>
      <c r="EPP1" s="824"/>
      <c r="EPQ1" s="824"/>
      <c r="EPR1" s="824"/>
      <c r="EPS1" s="824"/>
      <c r="EPT1" s="824"/>
      <c r="EPU1" s="824"/>
      <c r="EPV1" s="824"/>
      <c r="EPW1" s="824"/>
      <c r="EPX1" s="824"/>
      <c r="EPY1" s="824"/>
      <c r="EPZ1" s="824"/>
      <c r="EQA1" s="824"/>
      <c r="EQB1" s="824"/>
      <c r="EQC1" s="824"/>
      <c r="EQD1" s="824"/>
      <c r="EQE1" s="824"/>
      <c r="EQF1" s="824"/>
      <c r="EQG1" s="824"/>
      <c r="EQH1" s="824"/>
      <c r="EQI1" s="824"/>
      <c r="EQJ1" s="824"/>
      <c r="EQK1" s="824"/>
      <c r="EQL1" s="824"/>
      <c r="EQM1" s="824"/>
      <c r="EQN1" s="824"/>
      <c r="EQO1" s="824"/>
      <c r="EQP1" s="824"/>
      <c r="EQQ1" s="824"/>
      <c r="EQR1" s="824"/>
      <c r="EQS1" s="824"/>
      <c r="EQT1" s="824"/>
      <c r="EQU1" s="824"/>
      <c r="EQV1" s="824"/>
      <c r="EQW1" s="824"/>
      <c r="EQX1" s="824"/>
      <c r="EQY1" s="824"/>
      <c r="EQZ1" s="824"/>
      <c r="ERA1" s="824"/>
      <c r="ERB1" s="824"/>
      <c r="ERC1" s="824"/>
      <c r="ERD1" s="824"/>
      <c r="ERE1" s="824"/>
      <c r="ERF1" s="824"/>
      <c r="ERG1" s="824"/>
      <c r="ERH1" s="824"/>
      <c r="ERI1" s="824"/>
      <c r="ERJ1" s="824"/>
      <c r="ERK1" s="824"/>
      <c r="ERL1" s="824"/>
      <c r="ERM1" s="824"/>
      <c r="ERN1" s="824"/>
      <c r="ERO1" s="824"/>
      <c r="ERP1" s="824"/>
      <c r="ERQ1" s="824"/>
      <c r="ERR1" s="824"/>
      <c r="ERS1" s="824"/>
      <c r="ERT1" s="824"/>
      <c r="ERU1" s="824"/>
      <c r="ERV1" s="824"/>
      <c r="ERW1" s="824"/>
      <c r="ERX1" s="824"/>
      <c r="ERY1" s="824"/>
      <c r="ERZ1" s="824"/>
      <c r="ESA1" s="824"/>
      <c r="ESB1" s="824"/>
      <c r="ESC1" s="824"/>
      <c r="ESD1" s="824"/>
      <c r="ESE1" s="824"/>
      <c r="ESF1" s="824"/>
      <c r="ESG1" s="824"/>
      <c r="ESH1" s="824"/>
      <c r="ESI1" s="824"/>
      <c r="ESJ1" s="824"/>
      <c r="ESK1" s="824"/>
      <c r="ESL1" s="824"/>
      <c r="ESM1" s="824"/>
      <c r="ESN1" s="824"/>
      <c r="ESO1" s="824"/>
      <c r="ESP1" s="824"/>
      <c r="ESQ1" s="824"/>
      <c r="ESR1" s="824"/>
      <c r="ESS1" s="824"/>
      <c r="EST1" s="824"/>
      <c r="ESU1" s="824"/>
      <c r="ESV1" s="824"/>
      <c r="ESW1" s="824"/>
      <c r="ESX1" s="824"/>
      <c r="ESY1" s="824"/>
      <c r="ESZ1" s="824"/>
      <c r="ETA1" s="824"/>
      <c r="ETB1" s="824"/>
      <c r="ETC1" s="824"/>
      <c r="ETD1" s="824"/>
      <c r="ETE1" s="824"/>
      <c r="ETF1" s="824"/>
      <c r="ETG1" s="824"/>
      <c r="ETH1" s="824"/>
      <c r="ETI1" s="824"/>
      <c r="ETJ1" s="824"/>
      <c r="ETK1" s="824"/>
      <c r="ETL1" s="824"/>
      <c r="ETM1" s="824"/>
      <c r="ETN1" s="824"/>
      <c r="ETO1" s="824"/>
      <c r="ETP1" s="824"/>
      <c r="ETQ1" s="824"/>
      <c r="ETR1" s="824"/>
      <c r="ETS1" s="824"/>
      <c r="ETT1" s="824"/>
      <c r="ETU1" s="824"/>
      <c r="ETV1" s="824"/>
      <c r="ETW1" s="824"/>
      <c r="ETX1" s="824"/>
      <c r="ETY1" s="824"/>
      <c r="ETZ1" s="824"/>
      <c r="EUA1" s="824"/>
      <c r="EUB1" s="824"/>
      <c r="EUC1" s="824"/>
      <c r="EUD1" s="824"/>
      <c r="EUE1" s="824"/>
      <c r="EUF1" s="824"/>
      <c r="EUG1" s="824"/>
      <c r="EUH1" s="824"/>
      <c r="EUI1" s="824"/>
      <c r="EUJ1" s="824"/>
      <c r="EUK1" s="824"/>
      <c r="EUL1" s="824"/>
      <c r="EUM1" s="824"/>
      <c r="EUN1" s="824"/>
      <c r="EUO1" s="824"/>
      <c r="EUP1" s="824"/>
      <c r="EUQ1" s="824"/>
      <c r="EUR1" s="824"/>
      <c r="EUS1" s="824"/>
      <c r="EUT1" s="824"/>
      <c r="EUU1" s="824"/>
      <c r="EUV1" s="824"/>
      <c r="EUW1" s="824"/>
      <c r="EUX1" s="824"/>
      <c r="EUY1" s="824"/>
      <c r="EUZ1" s="824"/>
      <c r="EVA1" s="824"/>
      <c r="EVB1" s="824"/>
      <c r="EVC1" s="824"/>
      <c r="EVD1" s="824"/>
      <c r="EVE1" s="824"/>
      <c r="EVF1" s="824"/>
      <c r="EVG1" s="824"/>
      <c r="EVH1" s="824"/>
      <c r="EVI1" s="824"/>
      <c r="EVJ1" s="824"/>
      <c r="EVK1" s="824"/>
      <c r="EVL1" s="824"/>
      <c r="EVM1" s="824"/>
      <c r="EVN1" s="824"/>
      <c r="EVO1" s="824"/>
      <c r="EVP1" s="824"/>
      <c r="EVQ1" s="824"/>
      <c r="EVR1" s="824"/>
      <c r="EVS1" s="824"/>
      <c r="EVT1" s="824"/>
      <c r="EVU1" s="824"/>
      <c r="EVV1" s="824"/>
      <c r="EVW1" s="824"/>
      <c r="EVX1" s="824"/>
      <c r="EVY1" s="824"/>
      <c r="EVZ1" s="824"/>
      <c r="EWA1" s="824"/>
      <c r="EWB1" s="824"/>
      <c r="EWC1" s="824"/>
      <c r="EWD1" s="824"/>
      <c r="EWE1" s="824"/>
      <c r="EWF1" s="824"/>
      <c r="EWG1" s="824"/>
      <c r="EWH1" s="824"/>
      <c r="EWI1" s="824"/>
      <c r="EWJ1" s="824"/>
      <c r="EWK1" s="824"/>
      <c r="EWL1" s="824"/>
      <c r="EWM1" s="824"/>
      <c r="EWN1" s="824"/>
      <c r="EWO1" s="824"/>
      <c r="EWP1" s="824"/>
      <c r="EWQ1" s="824"/>
      <c r="EWR1" s="824"/>
      <c r="EWS1" s="824"/>
      <c r="EWT1" s="824"/>
      <c r="EWU1" s="824"/>
      <c r="EWV1" s="824"/>
      <c r="EWW1" s="824"/>
      <c r="EWX1" s="824"/>
      <c r="EWY1" s="824"/>
      <c r="EWZ1" s="824"/>
      <c r="EXA1" s="824"/>
      <c r="EXB1" s="824"/>
      <c r="EXC1" s="824"/>
      <c r="EXD1" s="824"/>
      <c r="EXE1" s="824"/>
      <c r="EXF1" s="824"/>
      <c r="EXG1" s="824"/>
      <c r="EXH1" s="824"/>
      <c r="EXI1" s="824"/>
      <c r="EXJ1" s="824"/>
      <c r="EXK1" s="824"/>
      <c r="EXL1" s="824"/>
      <c r="EXM1" s="824"/>
      <c r="EXN1" s="824"/>
      <c r="EXO1" s="824"/>
      <c r="EXP1" s="824"/>
      <c r="EXQ1" s="824"/>
      <c r="EXR1" s="824"/>
      <c r="EXS1" s="824"/>
      <c r="EXT1" s="824"/>
      <c r="EXU1" s="824"/>
      <c r="EXV1" s="824"/>
      <c r="EXW1" s="824"/>
      <c r="EXX1" s="824"/>
      <c r="EXY1" s="824"/>
      <c r="EXZ1" s="824"/>
      <c r="EYA1" s="824"/>
      <c r="EYB1" s="824"/>
      <c r="EYC1" s="824"/>
      <c r="EYD1" s="824"/>
      <c r="EYE1" s="824"/>
      <c r="EYF1" s="824"/>
      <c r="EYG1" s="824"/>
      <c r="EYH1" s="824"/>
      <c r="EYI1" s="824"/>
      <c r="EYJ1" s="824"/>
      <c r="EYK1" s="824"/>
      <c r="EYL1" s="824"/>
      <c r="EYM1" s="824"/>
      <c r="EYN1" s="824"/>
      <c r="EYO1" s="824"/>
      <c r="EYP1" s="824"/>
      <c r="EYQ1" s="824"/>
      <c r="EYR1" s="824"/>
      <c r="EYS1" s="824"/>
      <c r="EYT1" s="824"/>
      <c r="EYU1" s="824"/>
      <c r="EYV1" s="824"/>
      <c r="EYW1" s="824"/>
      <c r="EYX1" s="824"/>
      <c r="EYY1" s="824"/>
      <c r="EYZ1" s="824"/>
      <c r="EZA1" s="824"/>
      <c r="EZB1" s="824"/>
      <c r="EZC1" s="824"/>
      <c r="EZD1" s="824"/>
      <c r="EZE1" s="824"/>
      <c r="EZF1" s="824"/>
      <c r="EZG1" s="824"/>
      <c r="EZH1" s="824"/>
      <c r="EZI1" s="824"/>
      <c r="EZJ1" s="824"/>
      <c r="EZK1" s="824"/>
      <c r="EZL1" s="824"/>
      <c r="EZM1" s="824"/>
      <c r="EZN1" s="824"/>
      <c r="EZO1" s="824"/>
      <c r="EZP1" s="824"/>
      <c r="EZQ1" s="824"/>
      <c r="EZR1" s="824"/>
      <c r="EZS1" s="824"/>
      <c r="EZT1" s="824"/>
      <c r="EZU1" s="824"/>
      <c r="EZV1" s="824"/>
      <c r="EZW1" s="824"/>
      <c r="EZX1" s="824"/>
      <c r="EZY1" s="824"/>
      <c r="EZZ1" s="824"/>
      <c r="FAA1" s="824"/>
      <c r="FAB1" s="824"/>
      <c r="FAC1" s="824"/>
      <c r="FAD1" s="824"/>
      <c r="FAE1" s="824"/>
      <c r="FAF1" s="824"/>
      <c r="FAG1" s="824"/>
      <c r="FAH1" s="824"/>
      <c r="FAI1" s="824"/>
      <c r="FAJ1" s="824"/>
      <c r="FAK1" s="824"/>
      <c r="FAL1" s="824"/>
      <c r="FAM1" s="824"/>
      <c r="FAN1" s="824"/>
      <c r="FAO1" s="824"/>
      <c r="FAP1" s="824"/>
      <c r="FAQ1" s="824"/>
      <c r="FAR1" s="824"/>
      <c r="FAS1" s="824"/>
      <c r="FAT1" s="824"/>
      <c r="FAU1" s="824"/>
      <c r="FAV1" s="824"/>
      <c r="FAW1" s="824"/>
      <c r="FAX1" s="824"/>
      <c r="FAY1" s="824"/>
      <c r="FAZ1" s="824"/>
      <c r="FBA1" s="824"/>
      <c r="FBB1" s="824"/>
      <c r="FBC1" s="824"/>
      <c r="FBD1" s="824"/>
      <c r="FBE1" s="824"/>
      <c r="FBF1" s="824"/>
      <c r="FBG1" s="824"/>
      <c r="FBH1" s="824"/>
      <c r="FBI1" s="824"/>
      <c r="FBJ1" s="824"/>
      <c r="FBK1" s="824"/>
      <c r="FBL1" s="824"/>
      <c r="FBM1" s="824"/>
      <c r="FBN1" s="824"/>
      <c r="FBO1" s="824"/>
      <c r="FBP1" s="824"/>
      <c r="FBQ1" s="824"/>
      <c r="FBR1" s="824"/>
      <c r="FBS1" s="824"/>
      <c r="FBT1" s="824"/>
      <c r="FBU1" s="824"/>
      <c r="FBV1" s="824"/>
      <c r="FBW1" s="824"/>
      <c r="FBX1" s="824"/>
      <c r="FBY1" s="824"/>
      <c r="FBZ1" s="824"/>
      <c r="FCA1" s="824"/>
      <c r="FCB1" s="824"/>
      <c r="FCC1" s="824"/>
      <c r="FCD1" s="824"/>
      <c r="FCE1" s="824"/>
      <c r="FCF1" s="824"/>
      <c r="FCG1" s="824"/>
      <c r="FCH1" s="824"/>
      <c r="FCI1" s="824"/>
      <c r="FCJ1" s="824"/>
      <c r="FCK1" s="824"/>
      <c r="FCL1" s="824"/>
      <c r="FCM1" s="824"/>
      <c r="FCN1" s="824"/>
      <c r="FCO1" s="824"/>
      <c r="FCP1" s="824"/>
      <c r="FCQ1" s="824"/>
      <c r="FCR1" s="824"/>
      <c r="FCS1" s="824"/>
      <c r="FCT1" s="824"/>
      <c r="FCU1" s="824"/>
      <c r="FCV1" s="824"/>
      <c r="FCW1" s="824"/>
      <c r="FCX1" s="824"/>
      <c r="FCY1" s="824"/>
      <c r="FCZ1" s="824"/>
      <c r="FDA1" s="824"/>
      <c r="FDB1" s="824"/>
      <c r="FDC1" s="824"/>
      <c r="FDD1" s="824"/>
      <c r="FDE1" s="824"/>
      <c r="FDF1" s="824"/>
      <c r="FDG1" s="824"/>
      <c r="FDH1" s="824"/>
      <c r="FDI1" s="824"/>
      <c r="FDJ1" s="824"/>
      <c r="FDK1" s="824"/>
      <c r="FDL1" s="824"/>
      <c r="FDM1" s="824"/>
      <c r="FDN1" s="824"/>
      <c r="FDO1" s="824"/>
      <c r="FDP1" s="824"/>
      <c r="FDQ1" s="824"/>
      <c r="FDR1" s="824"/>
      <c r="FDS1" s="824"/>
      <c r="FDT1" s="824"/>
      <c r="FDU1" s="824"/>
      <c r="FDV1" s="824"/>
      <c r="FDW1" s="824"/>
      <c r="FDX1" s="824"/>
      <c r="FDY1" s="824"/>
      <c r="FDZ1" s="824"/>
      <c r="FEA1" s="824"/>
      <c r="FEB1" s="824"/>
      <c r="FEC1" s="824"/>
      <c r="FED1" s="824"/>
      <c r="FEE1" s="824"/>
      <c r="FEF1" s="824"/>
      <c r="FEG1" s="824"/>
      <c r="FEH1" s="824"/>
      <c r="FEI1" s="824"/>
      <c r="FEJ1" s="824"/>
      <c r="FEK1" s="824"/>
      <c r="FEL1" s="824"/>
      <c r="FEM1" s="824"/>
      <c r="FEN1" s="824"/>
      <c r="FEO1" s="824"/>
      <c r="FEP1" s="824"/>
      <c r="FEQ1" s="824"/>
      <c r="FER1" s="824"/>
      <c r="FES1" s="824"/>
      <c r="FET1" s="824"/>
      <c r="FEU1" s="824"/>
      <c r="FEV1" s="824"/>
      <c r="FEW1" s="824"/>
      <c r="FEX1" s="824"/>
      <c r="FEY1" s="824"/>
      <c r="FEZ1" s="824"/>
      <c r="FFA1" s="824"/>
      <c r="FFB1" s="824"/>
      <c r="FFC1" s="824"/>
      <c r="FFD1" s="824"/>
      <c r="FFE1" s="824"/>
      <c r="FFF1" s="824"/>
      <c r="FFG1" s="824"/>
      <c r="FFH1" s="824"/>
      <c r="FFI1" s="824"/>
      <c r="FFJ1" s="824"/>
      <c r="FFK1" s="824"/>
      <c r="FFL1" s="824"/>
      <c r="FFM1" s="824"/>
      <c r="FFN1" s="824"/>
      <c r="FFO1" s="824"/>
      <c r="FFP1" s="824"/>
      <c r="FFQ1" s="824"/>
      <c r="FFR1" s="824"/>
      <c r="FFS1" s="824"/>
      <c r="FFT1" s="824"/>
      <c r="FFU1" s="824"/>
      <c r="FFV1" s="824"/>
      <c r="FFW1" s="824"/>
      <c r="FFX1" s="824"/>
      <c r="FFY1" s="824"/>
      <c r="FFZ1" s="824"/>
      <c r="FGA1" s="824"/>
      <c r="FGB1" s="824"/>
      <c r="FGC1" s="824"/>
      <c r="FGD1" s="824"/>
      <c r="FGE1" s="824"/>
      <c r="FGF1" s="824"/>
      <c r="FGG1" s="824"/>
      <c r="FGH1" s="824"/>
      <c r="FGI1" s="824"/>
      <c r="FGJ1" s="824"/>
      <c r="FGK1" s="824"/>
      <c r="FGL1" s="824"/>
      <c r="FGM1" s="824"/>
      <c r="FGN1" s="824"/>
      <c r="FGO1" s="824"/>
      <c r="FGP1" s="824"/>
      <c r="FGQ1" s="824"/>
      <c r="FGR1" s="824"/>
      <c r="FGS1" s="824"/>
      <c r="FGT1" s="824"/>
      <c r="FGU1" s="824"/>
      <c r="FGV1" s="824"/>
      <c r="FGW1" s="824"/>
      <c r="FGX1" s="824"/>
      <c r="FGY1" s="824"/>
      <c r="FGZ1" s="824"/>
      <c r="FHA1" s="824"/>
      <c r="FHB1" s="824"/>
      <c r="FHC1" s="824"/>
      <c r="FHD1" s="824"/>
      <c r="FHE1" s="824"/>
      <c r="FHF1" s="824"/>
      <c r="FHG1" s="824"/>
      <c r="FHH1" s="824"/>
      <c r="FHI1" s="824"/>
      <c r="FHJ1" s="824"/>
      <c r="FHK1" s="824"/>
      <c r="FHL1" s="824"/>
      <c r="FHM1" s="824"/>
      <c r="FHN1" s="824"/>
      <c r="FHO1" s="824"/>
      <c r="FHP1" s="824"/>
      <c r="FHQ1" s="824"/>
      <c r="FHR1" s="824"/>
      <c r="FHS1" s="824"/>
      <c r="FHT1" s="824"/>
      <c r="FHU1" s="824"/>
      <c r="FHV1" s="824"/>
      <c r="FHW1" s="824"/>
      <c r="FHX1" s="824"/>
      <c r="FHY1" s="824"/>
      <c r="FHZ1" s="824"/>
      <c r="FIA1" s="824"/>
      <c r="FIB1" s="824"/>
      <c r="FIC1" s="824"/>
      <c r="FID1" s="824"/>
      <c r="FIE1" s="824"/>
      <c r="FIF1" s="824"/>
      <c r="FIG1" s="824"/>
      <c r="FIH1" s="824"/>
      <c r="FII1" s="824"/>
      <c r="FIJ1" s="824"/>
      <c r="FIK1" s="824"/>
      <c r="FIL1" s="824"/>
      <c r="FIM1" s="824"/>
      <c r="FIN1" s="824"/>
      <c r="FIO1" s="824"/>
      <c r="FIP1" s="824"/>
      <c r="FIQ1" s="824"/>
      <c r="FIR1" s="824"/>
      <c r="FIS1" s="824"/>
      <c r="FIT1" s="824"/>
      <c r="FIU1" s="824"/>
      <c r="FIV1" s="824"/>
      <c r="FIW1" s="824"/>
      <c r="FIX1" s="824"/>
      <c r="FIY1" s="824"/>
      <c r="FIZ1" s="824"/>
      <c r="FJA1" s="824"/>
      <c r="FJB1" s="824"/>
      <c r="FJC1" s="824"/>
      <c r="FJD1" s="824"/>
      <c r="FJE1" s="824"/>
      <c r="FJF1" s="824"/>
      <c r="FJG1" s="824"/>
      <c r="FJH1" s="824"/>
      <c r="FJI1" s="824"/>
      <c r="FJJ1" s="824"/>
      <c r="FJK1" s="824"/>
      <c r="FJL1" s="824"/>
      <c r="FJM1" s="824"/>
      <c r="FJN1" s="824"/>
      <c r="FJO1" s="824"/>
      <c r="FJP1" s="824"/>
      <c r="FJQ1" s="824"/>
      <c r="FJR1" s="824"/>
      <c r="FJS1" s="824"/>
      <c r="FJT1" s="824"/>
      <c r="FJU1" s="824"/>
      <c r="FJV1" s="824"/>
      <c r="FJW1" s="824"/>
      <c r="FJX1" s="824"/>
      <c r="FJY1" s="824"/>
      <c r="FJZ1" s="824"/>
      <c r="FKA1" s="824"/>
      <c r="FKB1" s="824"/>
      <c r="FKC1" s="824"/>
      <c r="FKD1" s="824"/>
      <c r="FKE1" s="824"/>
      <c r="FKF1" s="824"/>
      <c r="FKG1" s="824"/>
      <c r="FKH1" s="824"/>
      <c r="FKI1" s="824"/>
      <c r="FKJ1" s="824"/>
      <c r="FKK1" s="824"/>
      <c r="FKL1" s="824"/>
      <c r="FKM1" s="824"/>
      <c r="FKN1" s="824"/>
      <c r="FKO1" s="824"/>
      <c r="FKP1" s="824"/>
      <c r="FKQ1" s="824"/>
      <c r="FKR1" s="824"/>
      <c r="FKS1" s="824"/>
      <c r="FKT1" s="824"/>
      <c r="FKU1" s="824"/>
      <c r="FKV1" s="824"/>
      <c r="FKW1" s="824"/>
      <c r="FKX1" s="824"/>
      <c r="FKY1" s="824"/>
      <c r="FKZ1" s="824"/>
      <c r="FLA1" s="824"/>
      <c r="FLB1" s="824"/>
      <c r="FLC1" s="824"/>
      <c r="FLD1" s="824"/>
      <c r="FLE1" s="824"/>
      <c r="FLF1" s="824"/>
      <c r="FLG1" s="824"/>
      <c r="FLH1" s="824"/>
      <c r="FLI1" s="824"/>
      <c r="FLJ1" s="824"/>
      <c r="FLK1" s="824"/>
      <c r="FLL1" s="824"/>
      <c r="FLM1" s="824"/>
      <c r="FLN1" s="824"/>
      <c r="FLO1" s="824"/>
      <c r="FLP1" s="824"/>
      <c r="FLQ1" s="824"/>
      <c r="FLR1" s="824"/>
      <c r="FLS1" s="824"/>
      <c r="FLT1" s="824"/>
      <c r="FLU1" s="824"/>
      <c r="FLV1" s="824"/>
      <c r="FLW1" s="824"/>
      <c r="FLX1" s="824"/>
      <c r="FLY1" s="824"/>
      <c r="FLZ1" s="824"/>
      <c r="FMA1" s="824"/>
      <c r="FMB1" s="824"/>
      <c r="FMC1" s="824"/>
      <c r="FMD1" s="824"/>
      <c r="FME1" s="824"/>
      <c r="FMF1" s="824"/>
      <c r="FMG1" s="824"/>
      <c r="FMH1" s="824"/>
      <c r="FMI1" s="824"/>
      <c r="FMJ1" s="824"/>
      <c r="FMK1" s="824"/>
      <c r="FML1" s="824"/>
      <c r="FMM1" s="824"/>
      <c r="FMN1" s="824"/>
      <c r="FMO1" s="824"/>
      <c r="FMP1" s="824"/>
      <c r="FMQ1" s="824"/>
      <c r="FMR1" s="824"/>
      <c r="FMS1" s="824"/>
      <c r="FMT1" s="824"/>
      <c r="FMU1" s="824"/>
      <c r="FMV1" s="824"/>
      <c r="FMW1" s="824"/>
      <c r="FMX1" s="824"/>
      <c r="FMY1" s="824"/>
      <c r="FMZ1" s="824"/>
      <c r="FNA1" s="824"/>
      <c r="FNB1" s="824"/>
      <c r="FNC1" s="824"/>
      <c r="FND1" s="824"/>
      <c r="FNE1" s="824"/>
      <c r="FNF1" s="824"/>
      <c r="FNG1" s="824"/>
      <c r="FNH1" s="824"/>
      <c r="FNI1" s="824"/>
      <c r="FNJ1" s="824"/>
      <c r="FNK1" s="824"/>
      <c r="FNL1" s="824"/>
      <c r="FNM1" s="824"/>
      <c r="FNN1" s="824"/>
      <c r="FNO1" s="824"/>
      <c r="FNP1" s="824"/>
      <c r="FNQ1" s="824"/>
      <c r="FNR1" s="824"/>
      <c r="FNS1" s="824"/>
      <c r="FNT1" s="824"/>
      <c r="FNU1" s="824"/>
      <c r="FNV1" s="824"/>
      <c r="FNW1" s="824"/>
      <c r="FNX1" s="824"/>
      <c r="FNY1" s="824"/>
      <c r="FNZ1" s="824"/>
      <c r="FOA1" s="824"/>
      <c r="FOB1" s="824"/>
      <c r="FOC1" s="824"/>
      <c r="FOD1" s="824"/>
      <c r="FOE1" s="824"/>
      <c r="FOF1" s="824"/>
      <c r="FOG1" s="824"/>
      <c r="FOH1" s="824"/>
      <c r="FOI1" s="824"/>
      <c r="FOJ1" s="824"/>
      <c r="FOK1" s="824"/>
      <c r="FOL1" s="824"/>
      <c r="FOM1" s="824"/>
      <c r="FON1" s="824"/>
      <c r="FOO1" s="824"/>
      <c r="FOP1" s="824"/>
      <c r="FOQ1" s="824"/>
      <c r="FOR1" s="824"/>
      <c r="FOS1" s="824"/>
      <c r="FOT1" s="824"/>
      <c r="FOU1" s="824"/>
      <c r="FOV1" s="824"/>
      <c r="FOW1" s="824"/>
      <c r="FOX1" s="824"/>
      <c r="FOY1" s="824"/>
      <c r="FOZ1" s="824"/>
      <c r="FPA1" s="824"/>
      <c r="FPB1" s="824"/>
      <c r="FPC1" s="824"/>
      <c r="FPD1" s="824"/>
      <c r="FPE1" s="824"/>
      <c r="FPF1" s="824"/>
      <c r="FPG1" s="824"/>
      <c r="FPH1" s="824"/>
      <c r="FPI1" s="824"/>
      <c r="FPJ1" s="824"/>
      <c r="FPK1" s="824"/>
      <c r="FPL1" s="824"/>
      <c r="FPM1" s="824"/>
      <c r="FPN1" s="824"/>
      <c r="FPO1" s="824"/>
      <c r="FPP1" s="824"/>
      <c r="FPQ1" s="824"/>
      <c r="FPR1" s="824"/>
      <c r="FPS1" s="824"/>
      <c r="FPT1" s="824"/>
      <c r="FPU1" s="824"/>
      <c r="FPV1" s="824"/>
      <c r="FPW1" s="824"/>
      <c r="FPX1" s="824"/>
      <c r="FPY1" s="824"/>
      <c r="FPZ1" s="824"/>
      <c r="FQA1" s="824"/>
      <c r="FQB1" s="824"/>
      <c r="FQC1" s="824"/>
      <c r="FQD1" s="824"/>
      <c r="FQE1" s="824"/>
      <c r="FQF1" s="824"/>
      <c r="FQG1" s="824"/>
      <c r="FQH1" s="824"/>
      <c r="FQI1" s="824"/>
      <c r="FQJ1" s="824"/>
      <c r="FQK1" s="824"/>
      <c r="FQL1" s="824"/>
      <c r="FQM1" s="824"/>
      <c r="FQN1" s="824"/>
      <c r="FQO1" s="824"/>
      <c r="FQP1" s="824"/>
      <c r="FQQ1" s="824"/>
      <c r="FQR1" s="824"/>
      <c r="FQS1" s="824"/>
      <c r="FQT1" s="824"/>
      <c r="FQU1" s="824"/>
      <c r="FQV1" s="824"/>
      <c r="FQW1" s="824"/>
      <c r="FQX1" s="824"/>
      <c r="FQY1" s="824"/>
      <c r="FQZ1" s="824"/>
      <c r="FRA1" s="824"/>
      <c r="FRB1" s="824"/>
      <c r="FRC1" s="824"/>
      <c r="FRD1" s="824"/>
      <c r="FRE1" s="824"/>
      <c r="FRF1" s="824"/>
      <c r="FRG1" s="824"/>
      <c r="FRH1" s="824"/>
      <c r="FRI1" s="824"/>
      <c r="FRJ1" s="824"/>
      <c r="FRK1" s="824"/>
      <c r="FRL1" s="824"/>
      <c r="FRM1" s="824"/>
      <c r="FRN1" s="824"/>
      <c r="FRO1" s="824"/>
      <c r="FRP1" s="824"/>
      <c r="FRQ1" s="824"/>
      <c r="FRR1" s="824"/>
      <c r="FRS1" s="824"/>
      <c r="FRT1" s="824"/>
      <c r="FRU1" s="824"/>
      <c r="FRV1" s="824"/>
      <c r="FRW1" s="824"/>
      <c r="FRX1" s="824"/>
      <c r="FRY1" s="824"/>
      <c r="FRZ1" s="824"/>
      <c r="FSA1" s="824"/>
      <c r="FSB1" s="824"/>
      <c r="FSC1" s="824"/>
      <c r="FSD1" s="824"/>
      <c r="FSE1" s="824"/>
      <c r="FSF1" s="824"/>
      <c r="FSG1" s="824"/>
      <c r="FSH1" s="824"/>
      <c r="FSI1" s="824"/>
      <c r="FSJ1" s="824"/>
      <c r="FSK1" s="824"/>
      <c r="FSL1" s="824"/>
      <c r="FSM1" s="824"/>
      <c r="FSN1" s="824"/>
      <c r="FSO1" s="824"/>
      <c r="FSP1" s="824"/>
      <c r="FSQ1" s="824"/>
      <c r="FSR1" s="824"/>
      <c r="FSS1" s="824"/>
      <c r="FST1" s="824"/>
      <c r="FSU1" s="824"/>
      <c r="FSV1" s="824"/>
      <c r="FSW1" s="824"/>
      <c r="FSX1" s="824"/>
      <c r="FSY1" s="824"/>
      <c r="FSZ1" s="824"/>
      <c r="FTA1" s="824"/>
      <c r="FTB1" s="824"/>
      <c r="FTC1" s="824"/>
      <c r="FTD1" s="824"/>
      <c r="FTE1" s="824"/>
      <c r="FTF1" s="824"/>
      <c r="FTG1" s="824"/>
      <c r="FTH1" s="824"/>
      <c r="FTI1" s="824"/>
      <c r="FTJ1" s="824"/>
      <c r="FTK1" s="824"/>
      <c r="FTL1" s="824"/>
      <c r="FTM1" s="824"/>
      <c r="FTN1" s="824"/>
      <c r="FTO1" s="824"/>
      <c r="FTP1" s="824"/>
      <c r="FTQ1" s="824"/>
      <c r="FTR1" s="824"/>
      <c r="FTS1" s="824"/>
      <c r="FTT1" s="824"/>
      <c r="FTU1" s="824"/>
      <c r="FTV1" s="824"/>
      <c r="FTW1" s="824"/>
      <c r="FTX1" s="824"/>
      <c r="FTY1" s="824"/>
      <c r="FTZ1" s="824"/>
      <c r="FUA1" s="824"/>
      <c r="FUB1" s="824"/>
      <c r="FUC1" s="824"/>
      <c r="FUD1" s="824"/>
      <c r="FUE1" s="824"/>
      <c r="FUF1" s="824"/>
      <c r="FUG1" s="824"/>
      <c r="FUH1" s="824"/>
      <c r="FUI1" s="824"/>
      <c r="FUJ1" s="824"/>
      <c r="FUK1" s="824"/>
      <c r="FUL1" s="824"/>
      <c r="FUM1" s="824"/>
      <c r="FUN1" s="824"/>
      <c r="FUO1" s="824"/>
      <c r="FUP1" s="824"/>
      <c r="FUQ1" s="824"/>
      <c r="FUR1" s="824"/>
      <c r="FUS1" s="824"/>
      <c r="FUT1" s="824"/>
      <c r="FUU1" s="824"/>
      <c r="FUV1" s="824"/>
      <c r="FUW1" s="824"/>
      <c r="FUX1" s="824"/>
      <c r="FUY1" s="824"/>
      <c r="FUZ1" s="824"/>
      <c r="FVA1" s="824"/>
      <c r="FVB1" s="824"/>
      <c r="FVC1" s="824"/>
      <c r="FVD1" s="824"/>
      <c r="FVE1" s="824"/>
      <c r="FVF1" s="824"/>
      <c r="FVG1" s="824"/>
      <c r="FVH1" s="824"/>
      <c r="FVI1" s="824"/>
      <c r="FVJ1" s="824"/>
      <c r="FVK1" s="824"/>
      <c r="FVL1" s="824"/>
      <c r="FVM1" s="824"/>
      <c r="FVN1" s="824"/>
      <c r="FVO1" s="824"/>
      <c r="FVP1" s="824"/>
      <c r="FVQ1" s="824"/>
      <c r="FVR1" s="824"/>
      <c r="FVS1" s="824"/>
      <c r="FVT1" s="824"/>
      <c r="FVU1" s="824"/>
      <c r="FVV1" s="824"/>
      <c r="FVW1" s="824"/>
      <c r="FVX1" s="824"/>
      <c r="FVY1" s="824"/>
      <c r="FVZ1" s="824"/>
      <c r="FWA1" s="824"/>
      <c r="FWB1" s="824"/>
      <c r="FWC1" s="824"/>
      <c r="FWD1" s="824"/>
      <c r="FWE1" s="824"/>
      <c r="FWF1" s="824"/>
      <c r="FWG1" s="824"/>
      <c r="FWH1" s="824"/>
      <c r="FWI1" s="824"/>
      <c r="FWJ1" s="824"/>
      <c r="FWK1" s="824"/>
      <c r="FWL1" s="824"/>
      <c r="FWM1" s="824"/>
      <c r="FWN1" s="824"/>
      <c r="FWO1" s="824"/>
      <c r="FWP1" s="824"/>
      <c r="FWQ1" s="824"/>
      <c r="FWR1" s="824"/>
      <c r="FWS1" s="824"/>
      <c r="FWT1" s="824"/>
      <c r="FWU1" s="824"/>
      <c r="FWV1" s="824"/>
      <c r="FWW1" s="824"/>
      <c r="FWX1" s="824"/>
      <c r="FWY1" s="824"/>
      <c r="FWZ1" s="824"/>
      <c r="FXA1" s="824"/>
      <c r="FXB1" s="824"/>
      <c r="FXC1" s="824"/>
      <c r="FXD1" s="824"/>
      <c r="FXE1" s="824"/>
      <c r="FXF1" s="824"/>
      <c r="FXG1" s="824"/>
      <c r="FXH1" s="824"/>
      <c r="FXI1" s="824"/>
      <c r="FXJ1" s="824"/>
      <c r="FXK1" s="824"/>
      <c r="FXL1" s="824"/>
      <c r="FXM1" s="824"/>
      <c r="FXN1" s="824"/>
      <c r="FXO1" s="824"/>
      <c r="FXP1" s="824"/>
      <c r="FXQ1" s="824"/>
      <c r="FXR1" s="824"/>
      <c r="FXS1" s="824"/>
      <c r="FXT1" s="824"/>
      <c r="FXU1" s="824"/>
      <c r="FXV1" s="824"/>
      <c r="FXW1" s="824"/>
      <c r="FXX1" s="824"/>
      <c r="FXY1" s="824"/>
      <c r="FXZ1" s="824"/>
      <c r="FYA1" s="824"/>
      <c r="FYB1" s="824"/>
      <c r="FYC1" s="824"/>
      <c r="FYD1" s="824"/>
      <c r="FYE1" s="824"/>
      <c r="FYF1" s="824"/>
      <c r="FYG1" s="824"/>
      <c r="FYH1" s="824"/>
      <c r="FYI1" s="824"/>
      <c r="FYJ1" s="824"/>
      <c r="FYK1" s="824"/>
      <c r="FYL1" s="824"/>
      <c r="FYM1" s="824"/>
      <c r="FYN1" s="824"/>
      <c r="FYO1" s="824"/>
      <c r="FYP1" s="824"/>
      <c r="FYQ1" s="824"/>
      <c r="FYR1" s="824"/>
      <c r="FYS1" s="824"/>
      <c r="FYT1" s="824"/>
      <c r="FYU1" s="824"/>
      <c r="FYV1" s="824"/>
      <c r="FYW1" s="824"/>
      <c r="FYX1" s="824"/>
      <c r="FYY1" s="824"/>
      <c r="FYZ1" s="824"/>
      <c r="FZA1" s="824"/>
      <c r="FZB1" s="824"/>
      <c r="FZC1" s="824"/>
      <c r="FZD1" s="824"/>
      <c r="FZE1" s="824"/>
      <c r="FZF1" s="824"/>
      <c r="FZG1" s="824"/>
      <c r="FZH1" s="824"/>
      <c r="FZI1" s="824"/>
      <c r="FZJ1" s="824"/>
      <c r="FZK1" s="824"/>
      <c r="FZL1" s="824"/>
      <c r="FZM1" s="824"/>
      <c r="FZN1" s="824"/>
      <c r="FZO1" s="824"/>
      <c r="FZP1" s="824"/>
      <c r="FZQ1" s="824"/>
      <c r="FZR1" s="824"/>
      <c r="FZS1" s="824"/>
      <c r="FZT1" s="824"/>
      <c r="FZU1" s="824"/>
      <c r="FZV1" s="824"/>
      <c r="FZW1" s="824"/>
      <c r="FZX1" s="824"/>
      <c r="FZY1" s="824"/>
      <c r="FZZ1" s="824"/>
      <c r="GAA1" s="824"/>
      <c r="GAB1" s="824"/>
      <c r="GAC1" s="824"/>
      <c r="GAD1" s="824"/>
      <c r="GAE1" s="824"/>
      <c r="GAF1" s="824"/>
      <c r="GAG1" s="824"/>
      <c r="GAH1" s="824"/>
      <c r="GAI1" s="824"/>
      <c r="GAJ1" s="824"/>
      <c r="GAK1" s="824"/>
      <c r="GAL1" s="824"/>
      <c r="GAM1" s="824"/>
      <c r="GAN1" s="824"/>
      <c r="GAO1" s="824"/>
      <c r="GAP1" s="824"/>
      <c r="GAQ1" s="824"/>
      <c r="GAR1" s="824"/>
      <c r="GAS1" s="824"/>
      <c r="GAT1" s="824"/>
      <c r="GAU1" s="824"/>
      <c r="GAV1" s="824"/>
      <c r="GAW1" s="824"/>
      <c r="GAX1" s="824"/>
      <c r="GAY1" s="824"/>
      <c r="GAZ1" s="824"/>
      <c r="GBA1" s="824"/>
      <c r="GBB1" s="824"/>
      <c r="GBC1" s="824"/>
      <c r="GBD1" s="824"/>
      <c r="GBE1" s="824"/>
      <c r="GBF1" s="824"/>
      <c r="GBG1" s="824"/>
      <c r="GBH1" s="824"/>
      <c r="GBI1" s="824"/>
      <c r="GBJ1" s="824"/>
      <c r="GBK1" s="824"/>
      <c r="GBL1" s="824"/>
      <c r="GBM1" s="824"/>
      <c r="GBN1" s="824"/>
      <c r="GBO1" s="824"/>
      <c r="GBP1" s="824"/>
      <c r="GBQ1" s="824"/>
      <c r="GBR1" s="824"/>
      <c r="GBS1" s="824"/>
      <c r="GBT1" s="824"/>
      <c r="GBU1" s="824"/>
      <c r="GBV1" s="824"/>
      <c r="GBW1" s="824"/>
      <c r="GBX1" s="824"/>
      <c r="GBY1" s="824"/>
      <c r="GBZ1" s="824"/>
      <c r="GCA1" s="824"/>
      <c r="GCB1" s="824"/>
      <c r="GCC1" s="824"/>
      <c r="GCD1" s="824"/>
      <c r="GCE1" s="824"/>
      <c r="GCF1" s="824"/>
      <c r="GCG1" s="824"/>
      <c r="GCH1" s="824"/>
      <c r="GCI1" s="824"/>
      <c r="GCJ1" s="824"/>
      <c r="GCK1" s="824"/>
      <c r="GCL1" s="824"/>
      <c r="GCM1" s="824"/>
      <c r="GCN1" s="824"/>
      <c r="GCO1" s="824"/>
      <c r="GCP1" s="824"/>
      <c r="GCQ1" s="824"/>
      <c r="GCR1" s="824"/>
      <c r="GCS1" s="824"/>
      <c r="GCT1" s="824"/>
      <c r="GCU1" s="824"/>
      <c r="GCV1" s="824"/>
      <c r="GCW1" s="824"/>
      <c r="GCX1" s="824"/>
      <c r="GCY1" s="824"/>
      <c r="GCZ1" s="824"/>
      <c r="GDA1" s="824"/>
      <c r="GDB1" s="824"/>
      <c r="GDC1" s="824"/>
      <c r="GDD1" s="824"/>
      <c r="GDE1" s="824"/>
      <c r="GDF1" s="824"/>
      <c r="GDG1" s="824"/>
      <c r="GDH1" s="824"/>
      <c r="GDI1" s="824"/>
      <c r="GDJ1" s="824"/>
      <c r="GDK1" s="824"/>
      <c r="GDL1" s="824"/>
      <c r="GDM1" s="824"/>
      <c r="GDN1" s="824"/>
      <c r="GDO1" s="824"/>
      <c r="GDP1" s="824"/>
      <c r="GDQ1" s="824"/>
      <c r="GDR1" s="824"/>
      <c r="GDS1" s="824"/>
      <c r="GDT1" s="824"/>
      <c r="GDU1" s="824"/>
      <c r="GDV1" s="824"/>
      <c r="GDW1" s="824"/>
      <c r="GDX1" s="824"/>
      <c r="GDY1" s="824"/>
      <c r="GDZ1" s="824"/>
      <c r="GEA1" s="824"/>
      <c r="GEB1" s="824"/>
      <c r="GEC1" s="824"/>
      <c r="GED1" s="824"/>
      <c r="GEE1" s="824"/>
      <c r="GEF1" s="824"/>
      <c r="GEG1" s="824"/>
      <c r="GEH1" s="824"/>
      <c r="GEI1" s="824"/>
      <c r="GEJ1" s="824"/>
      <c r="GEK1" s="824"/>
      <c r="GEL1" s="824"/>
      <c r="GEM1" s="824"/>
      <c r="GEN1" s="824"/>
      <c r="GEO1" s="824"/>
      <c r="GEP1" s="824"/>
      <c r="GEQ1" s="824"/>
      <c r="GER1" s="824"/>
      <c r="GES1" s="824"/>
      <c r="GET1" s="824"/>
      <c r="GEU1" s="824"/>
      <c r="GEV1" s="824"/>
      <c r="GEW1" s="824"/>
      <c r="GEX1" s="824"/>
      <c r="GEY1" s="824"/>
      <c r="GEZ1" s="824"/>
      <c r="GFA1" s="824"/>
      <c r="GFB1" s="824"/>
      <c r="GFC1" s="824"/>
      <c r="GFD1" s="824"/>
      <c r="GFE1" s="824"/>
      <c r="GFF1" s="824"/>
      <c r="GFG1" s="824"/>
      <c r="GFH1" s="824"/>
      <c r="GFI1" s="824"/>
      <c r="GFJ1" s="824"/>
      <c r="GFK1" s="824"/>
      <c r="GFL1" s="824"/>
      <c r="GFM1" s="824"/>
      <c r="GFN1" s="824"/>
      <c r="GFO1" s="824"/>
      <c r="GFP1" s="824"/>
      <c r="GFQ1" s="824"/>
      <c r="GFR1" s="824"/>
      <c r="GFS1" s="824"/>
      <c r="GFT1" s="824"/>
      <c r="GFU1" s="824"/>
      <c r="GFV1" s="824"/>
      <c r="GFW1" s="824"/>
      <c r="GFX1" s="824"/>
      <c r="GFY1" s="824"/>
      <c r="GFZ1" s="824"/>
      <c r="GGA1" s="824"/>
      <c r="GGB1" s="824"/>
      <c r="GGC1" s="824"/>
      <c r="GGD1" s="824"/>
      <c r="GGE1" s="824"/>
      <c r="GGF1" s="824"/>
      <c r="GGG1" s="824"/>
      <c r="GGH1" s="824"/>
      <c r="GGI1" s="824"/>
      <c r="GGJ1" s="824"/>
      <c r="GGK1" s="824"/>
      <c r="GGL1" s="824"/>
      <c r="GGM1" s="824"/>
      <c r="GGN1" s="824"/>
      <c r="GGO1" s="824"/>
      <c r="GGP1" s="824"/>
      <c r="GGQ1" s="824"/>
      <c r="GGR1" s="824"/>
      <c r="GGS1" s="824"/>
      <c r="GGT1" s="824"/>
      <c r="GGU1" s="824"/>
      <c r="GGV1" s="824"/>
      <c r="GGW1" s="824"/>
      <c r="GGX1" s="824"/>
      <c r="GGY1" s="824"/>
      <c r="GGZ1" s="824"/>
      <c r="GHA1" s="824"/>
      <c r="GHB1" s="824"/>
      <c r="GHC1" s="824"/>
      <c r="GHD1" s="824"/>
      <c r="GHE1" s="824"/>
      <c r="GHF1" s="824"/>
      <c r="GHG1" s="824"/>
      <c r="GHH1" s="824"/>
      <c r="GHI1" s="824"/>
      <c r="GHJ1" s="824"/>
      <c r="GHK1" s="824"/>
      <c r="GHL1" s="824"/>
      <c r="GHM1" s="824"/>
      <c r="GHN1" s="824"/>
      <c r="GHO1" s="824"/>
      <c r="GHP1" s="824"/>
      <c r="GHQ1" s="824"/>
      <c r="GHR1" s="824"/>
      <c r="GHS1" s="824"/>
      <c r="GHT1" s="824"/>
      <c r="GHU1" s="824"/>
      <c r="GHV1" s="824"/>
      <c r="GHW1" s="824"/>
      <c r="GHX1" s="824"/>
      <c r="GHY1" s="824"/>
      <c r="GHZ1" s="824"/>
      <c r="GIA1" s="824"/>
      <c r="GIB1" s="824"/>
      <c r="GIC1" s="824"/>
      <c r="GID1" s="824"/>
      <c r="GIE1" s="824"/>
      <c r="GIF1" s="824"/>
      <c r="GIG1" s="824"/>
      <c r="GIH1" s="824"/>
      <c r="GII1" s="824"/>
      <c r="GIJ1" s="824"/>
      <c r="GIK1" s="824"/>
      <c r="GIL1" s="824"/>
      <c r="GIM1" s="824"/>
      <c r="GIN1" s="824"/>
      <c r="GIO1" s="824"/>
      <c r="GIP1" s="824"/>
      <c r="GIQ1" s="824"/>
      <c r="GIR1" s="824"/>
      <c r="GIS1" s="824"/>
      <c r="GIT1" s="824"/>
      <c r="GIU1" s="824"/>
      <c r="GIV1" s="824"/>
      <c r="GIW1" s="824"/>
      <c r="GIX1" s="824"/>
      <c r="GIY1" s="824"/>
      <c r="GIZ1" s="824"/>
      <c r="GJA1" s="824"/>
      <c r="GJB1" s="824"/>
      <c r="GJC1" s="824"/>
      <c r="GJD1" s="824"/>
      <c r="GJE1" s="824"/>
      <c r="GJF1" s="824"/>
      <c r="GJG1" s="824"/>
      <c r="GJH1" s="824"/>
      <c r="GJI1" s="824"/>
      <c r="GJJ1" s="824"/>
      <c r="GJK1" s="824"/>
      <c r="GJL1" s="824"/>
      <c r="GJM1" s="824"/>
      <c r="GJN1" s="824"/>
      <c r="GJO1" s="824"/>
      <c r="GJP1" s="824"/>
      <c r="GJQ1" s="824"/>
      <c r="GJR1" s="824"/>
      <c r="GJS1" s="824"/>
      <c r="GJT1" s="824"/>
      <c r="GJU1" s="824"/>
      <c r="GJV1" s="824"/>
      <c r="GJW1" s="824"/>
      <c r="GJX1" s="824"/>
      <c r="GJY1" s="824"/>
      <c r="GJZ1" s="824"/>
      <c r="GKA1" s="824"/>
      <c r="GKB1" s="824"/>
      <c r="GKC1" s="824"/>
      <c r="GKD1" s="824"/>
      <c r="GKE1" s="824"/>
      <c r="GKF1" s="824"/>
      <c r="GKG1" s="824"/>
      <c r="GKH1" s="824"/>
      <c r="GKI1" s="824"/>
      <c r="GKJ1" s="824"/>
      <c r="GKK1" s="824"/>
      <c r="GKL1" s="824"/>
      <c r="GKM1" s="824"/>
      <c r="GKN1" s="824"/>
      <c r="GKO1" s="824"/>
      <c r="GKP1" s="824"/>
      <c r="GKQ1" s="824"/>
      <c r="GKR1" s="824"/>
      <c r="GKS1" s="824"/>
      <c r="GKT1" s="824"/>
      <c r="GKU1" s="824"/>
      <c r="GKV1" s="824"/>
      <c r="GKW1" s="824"/>
      <c r="GKX1" s="824"/>
      <c r="GKY1" s="824"/>
      <c r="GKZ1" s="824"/>
      <c r="GLA1" s="824"/>
      <c r="GLB1" s="824"/>
      <c r="GLC1" s="824"/>
      <c r="GLD1" s="824"/>
      <c r="GLE1" s="824"/>
      <c r="GLF1" s="824"/>
      <c r="GLG1" s="824"/>
      <c r="GLH1" s="824"/>
      <c r="GLI1" s="824"/>
      <c r="GLJ1" s="824"/>
      <c r="GLK1" s="824"/>
      <c r="GLL1" s="824"/>
      <c r="GLM1" s="824"/>
      <c r="GLN1" s="824"/>
      <c r="GLO1" s="824"/>
      <c r="GLP1" s="824"/>
      <c r="GLQ1" s="824"/>
      <c r="GLR1" s="824"/>
      <c r="GLS1" s="824"/>
      <c r="GLT1" s="824"/>
      <c r="GLU1" s="824"/>
      <c r="GLV1" s="824"/>
      <c r="GLW1" s="824"/>
      <c r="GLX1" s="824"/>
      <c r="GLY1" s="824"/>
      <c r="GLZ1" s="824"/>
      <c r="GMA1" s="824"/>
      <c r="GMB1" s="824"/>
      <c r="GMC1" s="824"/>
      <c r="GMD1" s="824"/>
      <c r="GME1" s="824"/>
      <c r="GMF1" s="824"/>
      <c r="GMG1" s="824"/>
      <c r="GMH1" s="824"/>
      <c r="GMI1" s="824"/>
      <c r="GMJ1" s="824"/>
      <c r="GMK1" s="824"/>
      <c r="GML1" s="824"/>
      <c r="GMM1" s="824"/>
      <c r="GMN1" s="824"/>
      <c r="GMO1" s="824"/>
      <c r="GMP1" s="824"/>
      <c r="GMQ1" s="824"/>
      <c r="GMR1" s="824"/>
      <c r="GMS1" s="824"/>
      <c r="GMT1" s="824"/>
      <c r="GMU1" s="824"/>
      <c r="GMV1" s="824"/>
      <c r="GMW1" s="824"/>
      <c r="GMX1" s="824"/>
      <c r="GMY1" s="824"/>
      <c r="GMZ1" s="824"/>
      <c r="GNA1" s="824"/>
      <c r="GNB1" s="824"/>
      <c r="GNC1" s="824"/>
      <c r="GND1" s="824"/>
      <c r="GNE1" s="824"/>
      <c r="GNF1" s="824"/>
      <c r="GNG1" s="824"/>
      <c r="GNH1" s="824"/>
      <c r="GNI1" s="824"/>
      <c r="GNJ1" s="824"/>
      <c r="GNK1" s="824"/>
      <c r="GNL1" s="824"/>
      <c r="GNM1" s="824"/>
      <c r="GNN1" s="824"/>
      <c r="GNO1" s="824"/>
      <c r="GNP1" s="824"/>
      <c r="GNQ1" s="824"/>
      <c r="GNR1" s="824"/>
      <c r="GNS1" s="824"/>
      <c r="GNT1" s="824"/>
      <c r="GNU1" s="824"/>
      <c r="GNV1" s="824"/>
      <c r="GNW1" s="824"/>
      <c r="GNX1" s="824"/>
      <c r="GNY1" s="824"/>
      <c r="GNZ1" s="824"/>
      <c r="GOA1" s="824"/>
      <c r="GOB1" s="824"/>
      <c r="GOC1" s="824"/>
      <c r="GOD1" s="824"/>
      <c r="GOE1" s="824"/>
      <c r="GOF1" s="824"/>
      <c r="GOG1" s="824"/>
      <c r="GOH1" s="824"/>
      <c r="GOI1" s="824"/>
      <c r="GOJ1" s="824"/>
      <c r="GOK1" s="824"/>
      <c r="GOL1" s="824"/>
      <c r="GOM1" s="824"/>
      <c r="GON1" s="824"/>
      <c r="GOO1" s="824"/>
      <c r="GOP1" s="824"/>
      <c r="GOQ1" s="824"/>
      <c r="GOR1" s="824"/>
      <c r="GOS1" s="824"/>
      <c r="GOT1" s="824"/>
      <c r="GOU1" s="824"/>
      <c r="GOV1" s="824"/>
      <c r="GOW1" s="824"/>
      <c r="GOX1" s="824"/>
      <c r="GOY1" s="824"/>
      <c r="GOZ1" s="824"/>
      <c r="GPA1" s="824"/>
      <c r="GPB1" s="824"/>
      <c r="GPC1" s="824"/>
      <c r="GPD1" s="824"/>
      <c r="GPE1" s="824"/>
      <c r="GPF1" s="824"/>
      <c r="GPG1" s="824"/>
      <c r="GPH1" s="824"/>
      <c r="GPI1" s="824"/>
      <c r="GPJ1" s="824"/>
      <c r="GPK1" s="824"/>
      <c r="GPL1" s="824"/>
      <c r="GPM1" s="824"/>
      <c r="GPN1" s="824"/>
      <c r="GPO1" s="824"/>
      <c r="GPP1" s="824"/>
      <c r="GPQ1" s="824"/>
      <c r="GPR1" s="824"/>
      <c r="GPS1" s="824"/>
      <c r="GPT1" s="824"/>
      <c r="GPU1" s="824"/>
      <c r="GPV1" s="824"/>
      <c r="GPW1" s="824"/>
      <c r="GPX1" s="824"/>
      <c r="GPY1" s="824"/>
      <c r="GPZ1" s="824"/>
      <c r="GQA1" s="824"/>
      <c r="GQB1" s="824"/>
      <c r="GQC1" s="824"/>
      <c r="GQD1" s="824"/>
      <c r="GQE1" s="824"/>
      <c r="GQF1" s="824"/>
      <c r="GQG1" s="824"/>
      <c r="GQH1" s="824"/>
      <c r="GQI1" s="824"/>
      <c r="GQJ1" s="824"/>
      <c r="GQK1" s="824"/>
      <c r="GQL1" s="824"/>
      <c r="GQM1" s="824"/>
      <c r="GQN1" s="824"/>
      <c r="GQO1" s="824"/>
      <c r="GQP1" s="824"/>
      <c r="GQQ1" s="824"/>
      <c r="GQR1" s="824"/>
      <c r="GQS1" s="824"/>
      <c r="GQT1" s="824"/>
      <c r="GQU1" s="824"/>
      <c r="GQV1" s="824"/>
      <c r="GQW1" s="824"/>
      <c r="GQX1" s="824"/>
      <c r="GQY1" s="824"/>
      <c r="GQZ1" s="824"/>
      <c r="GRA1" s="824"/>
      <c r="GRB1" s="824"/>
      <c r="GRC1" s="824"/>
      <c r="GRD1" s="824"/>
      <c r="GRE1" s="824"/>
      <c r="GRF1" s="824"/>
      <c r="GRG1" s="824"/>
      <c r="GRH1" s="824"/>
      <c r="GRI1" s="824"/>
      <c r="GRJ1" s="824"/>
      <c r="GRK1" s="824"/>
      <c r="GRL1" s="824"/>
      <c r="GRM1" s="824"/>
      <c r="GRN1" s="824"/>
      <c r="GRO1" s="824"/>
      <c r="GRP1" s="824"/>
      <c r="GRQ1" s="824"/>
      <c r="GRR1" s="824"/>
      <c r="GRS1" s="824"/>
      <c r="GRT1" s="824"/>
      <c r="GRU1" s="824"/>
      <c r="GRV1" s="824"/>
      <c r="GRW1" s="824"/>
      <c r="GRX1" s="824"/>
      <c r="GRY1" s="824"/>
      <c r="GRZ1" s="824"/>
      <c r="GSA1" s="824"/>
      <c r="GSB1" s="824"/>
      <c r="GSC1" s="824"/>
      <c r="GSD1" s="824"/>
      <c r="GSE1" s="824"/>
      <c r="GSF1" s="824"/>
      <c r="GSG1" s="824"/>
      <c r="GSH1" s="824"/>
      <c r="GSI1" s="824"/>
      <c r="GSJ1" s="824"/>
      <c r="GSK1" s="824"/>
      <c r="GSL1" s="824"/>
      <c r="GSM1" s="824"/>
      <c r="GSN1" s="824"/>
      <c r="GSO1" s="824"/>
      <c r="GSP1" s="824"/>
      <c r="GSQ1" s="824"/>
      <c r="GSR1" s="824"/>
      <c r="GSS1" s="824"/>
      <c r="GST1" s="824"/>
      <c r="GSU1" s="824"/>
      <c r="GSV1" s="824"/>
      <c r="GSW1" s="824"/>
      <c r="GSX1" s="824"/>
      <c r="GSY1" s="824"/>
      <c r="GSZ1" s="824"/>
      <c r="GTA1" s="824"/>
      <c r="GTB1" s="824"/>
      <c r="GTC1" s="824"/>
      <c r="GTD1" s="824"/>
      <c r="GTE1" s="824"/>
      <c r="GTF1" s="824"/>
      <c r="GTG1" s="824"/>
      <c r="GTH1" s="824"/>
      <c r="GTI1" s="824"/>
      <c r="GTJ1" s="824"/>
      <c r="GTK1" s="824"/>
      <c r="GTL1" s="824"/>
      <c r="GTM1" s="824"/>
      <c r="GTN1" s="824"/>
      <c r="GTO1" s="824"/>
      <c r="GTP1" s="824"/>
      <c r="GTQ1" s="824"/>
      <c r="GTR1" s="824"/>
      <c r="GTS1" s="824"/>
      <c r="GTT1" s="824"/>
      <c r="GTU1" s="824"/>
      <c r="GTV1" s="824"/>
      <c r="GTW1" s="824"/>
      <c r="GTX1" s="824"/>
      <c r="GTY1" s="824"/>
      <c r="GTZ1" s="824"/>
      <c r="GUA1" s="824"/>
      <c r="GUB1" s="824"/>
      <c r="GUC1" s="824"/>
      <c r="GUD1" s="824"/>
      <c r="GUE1" s="824"/>
      <c r="GUF1" s="824"/>
      <c r="GUG1" s="824"/>
      <c r="GUH1" s="824"/>
      <c r="GUI1" s="824"/>
      <c r="GUJ1" s="824"/>
      <c r="GUK1" s="824"/>
      <c r="GUL1" s="824"/>
      <c r="GUM1" s="824"/>
      <c r="GUN1" s="824"/>
      <c r="GUO1" s="824"/>
      <c r="GUP1" s="824"/>
      <c r="GUQ1" s="824"/>
      <c r="GUR1" s="824"/>
      <c r="GUS1" s="824"/>
      <c r="GUT1" s="824"/>
      <c r="GUU1" s="824"/>
      <c r="GUV1" s="824"/>
      <c r="GUW1" s="824"/>
      <c r="GUX1" s="824"/>
      <c r="GUY1" s="824"/>
      <c r="GUZ1" s="824"/>
      <c r="GVA1" s="824"/>
      <c r="GVB1" s="824"/>
      <c r="GVC1" s="824"/>
      <c r="GVD1" s="824"/>
      <c r="GVE1" s="824"/>
      <c r="GVF1" s="824"/>
      <c r="GVG1" s="824"/>
      <c r="GVH1" s="824"/>
      <c r="GVI1" s="824"/>
      <c r="GVJ1" s="824"/>
      <c r="GVK1" s="824"/>
      <c r="GVL1" s="824"/>
      <c r="GVM1" s="824"/>
      <c r="GVN1" s="824"/>
      <c r="GVO1" s="824"/>
      <c r="GVP1" s="824"/>
      <c r="GVQ1" s="824"/>
      <c r="GVR1" s="824"/>
      <c r="GVS1" s="824"/>
      <c r="GVT1" s="824"/>
      <c r="GVU1" s="824"/>
      <c r="GVV1" s="824"/>
      <c r="GVW1" s="824"/>
      <c r="GVX1" s="824"/>
      <c r="GVY1" s="824"/>
      <c r="GVZ1" s="824"/>
      <c r="GWA1" s="824"/>
      <c r="GWB1" s="824"/>
      <c r="GWC1" s="824"/>
      <c r="GWD1" s="824"/>
      <c r="GWE1" s="824"/>
      <c r="GWF1" s="824"/>
      <c r="GWG1" s="824"/>
      <c r="GWH1" s="824"/>
      <c r="GWI1" s="824"/>
      <c r="GWJ1" s="824"/>
      <c r="GWK1" s="824"/>
      <c r="GWL1" s="824"/>
      <c r="GWM1" s="824"/>
      <c r="GWN1" s="824"/>
      <c r="GWO1" s="824"/>
      <c r="GWP1" s="824"/>
      <c r="GWQ1" s="824"/>
      <c r="GWR1" s="824"/>
      <c r="GWS1" s="824"/>
      <c r="GWT1" s="824"/>
      <c r="GWU1" s="824"/>
      <c r="GWV1" s="824"/>
      <c r="GWW1" s="824"/>
      <c r="GWX1" s="824"/>
      <c r="GWY1" s="824"/>
      <c r="GWZ1" s="824"/>
      <c r="GXA1" s="824"/>
      <c r="GXB1" s="824"/>
      <c r="GXC1" s="824"/>
      <c r="GXD1" s="824"/>
      <c r="GXE1" s="824"/>
      <c r="GXF1" s="824"/>
      <c r="GXG1" s="824"/>
      <c r="GXH1" s="824"/>
      <c r="GXI1" s="824"/>
      <c r="GXJ1" s="824"/>
      <c r="GXK1" s="824"/>
      <c r="GXL1" s="824"/>
      <c r="GXM1" s="824"/>
      <c r="GXN1" s="824"/>
      <c r="GXO1" s="824"/>
      <c r="GXP1" s="824"/>
      <c r="GXQ1" s="824"/>
      <c r="GXR1" s="824"/>
      <c r="GXS1" s="824"/>
      <c r="GXT1" s="824"/>
      <c r="GXU1" s="824"/>
      <c r="GXV1" s="824"/>
      <c r="GXW1" s="824"/>
      <c r="GXX1" s="824"/>
      <c r="GXY1" s="824"/>
      <c r="GXZ1" s="824"/>
      <c r="GYA1" s="824"/>
      <c r="GYB1" s="824"/>
      <c r="GYC1" s="824"/>
      <c r="GYD1" s="824"/>
      <c r="GYE1" s="824"/>
      <c r="GYF1" s="824"/>
      <c r="GYG1" s="824"/>
      <c r="GYH1" s="824"/>
      <c r="GYI1" s="824"/>
      <c r="GYJ1" s="824"/>
      <c r="GYK1" s="824"/>
      <c r="GYL1" s="824"/>
      <c r="GYM1" s="824"/>
      <c r="GYN1" s="824"/>
      <c r="GYO1" s="824"/>
      <c r="GYP1" s="824"/>
      <c r="GYQ1" s="824"/>
      <c r="GYR1" s="824"/>
      <c r="GYS1" s="824"/>
      <c r="GYT1" s="824"/>
      <c r="GYU1" s="824"/>
      <c r="GYV1" s="824"/>
      <c r="GYW1" s="824"/>
      <c r="GYX1" s="824"/>
      <c r="GYY1" s="824"/>
      <c r="GYZ1" s="824"/>
      <c r="GZA1" s="824"/>
      <c r="GZB1" s="824"/>
      <c r="GZC1" s="824"/>
      <c r="GZD1" s="824"/>
      <c r="GZE1" s="824"/>
      <c r="GZF1" s="824"/>
      <c r="GZG1" s="824"/>
      <c r="GZH1" s="824"/>
      <c r="GZI1" s="824"/>
      <c r="GZJ1" s="824"/>
      <c r="GZK1" s="824"/>
      <c r="GZL1" s="824"/>
      <c r="GZM1" s="824"/>
      <c r="GZN1" s="824"/>
      <c r="GZO1" s="824"/>
      <c r="GZP1" s="824"/>
      <c r="GZQ1" s="824"/>
      <c r="GZR1" s="824"/>
      <c r="GZS1" s="824"/>
      <c r="GZT1" s="824"/>
      <c r="GZU1" s="824"/>
      <c r="GZV1" s="824"/>
      <c r="GZW1" s="824"/>
      <c r="GZX1" s="824"/>
      <c r="GZY1" s="824"/>
      <c r="GZZ1" s="824"/>
      <c r="HAA1" s="824"/>
      <c r="HAB1" s="824"/>
      <c r="HAC1" s="824"/>
      <c r="HAD1" s="824"/>
      <c r="HAE1" s="824"/>
      <c r="HAF1" s="824"/>
      <c r="HAG1" s="824"/>
      <c r="HAH1" s="824"/>
      <c r="HAI1" s="824"/>
      <c r="HAJ1" s="824"/>
      <c r="HAK1" s="824"/>
      <c r="HAL1" s="824"/>
      <c r="HAM1" s="824"/>
      <c r="HAN1" s="824"/>
      <c r="HAO1" s="824"/>
      <c r="HAP1" s="824"/>
      <c r="HAQ1" s="824"/>
      <c r="HAR1" s="824"/>
      <c r="HAS1" s="824"/>
      <c r="HAT1" s="824"/>
      <c r="HAU1" s="824"/>
      <c r="HAV1" s="824"/>
      <c r="HAW1" s="824"/>
      <c r="HAX1" s="824"/>
      <c r="HAY1" s="824"/>
      <c r="HAZ1" s="824"/>
      <c r="HBA1" s="824"/>
      <c r="HBB1" s="824"/>
      <c r="HBC1" s="824"/>
      <c r="HBD1" s="824"/>
      <c r="HBE1" s="824"/>
      <c r="HBF1" s="824"/>
      <c r="HBG1" s="824"/>
      <c r="HBH1" s="824"/>
      <c r="HBI1" s="824"/>
      <c r="HBJ1" s="824"/>
      <c r="HBK1" s="824"/>
      <c r="HBL1" s="824"/>
      <c r="HBM1" s="824"/>
      <c r="HBN1" s="824"/>
      <c r="HBO1" s="824"/>
      <c r="HBP1" s="824"/>
      <c r="HBQ1" s="824"/>
      <c r="HBR1" s="824"/>
      <c r="HBS1" s="824"/>
      <c r="HBT1" s="824"/>
      <c r="HBU1" s="824"/>
      <c r="HBV1" s="824"/>
      <c r="HBW1" s="824"/>
      <c r="HBX1" s="824"/>
      <c r="HBY1" s="824"/>
      <c r="HBZ1" s="824"/>
      <c r="HCA1" s="824"/>
      <c r="HCB1" s="824"/>
      <c r="HCC1" s="824"/>
      <c r="HCD1" s="824"/>
      <c r="HCE1" s="824"/>
      <c r="HCF1" s="824"/>
      <c r="HCG1" s="824"/>
      <c r="HCH1" s="824"/>
      <c r="HCI1" s="824"/>
      <c r="HCJ1" s="824"/>
      <c r="HCK1" s="824"/>
      <c r="HCL1" s="824"/>
      <c r="HCM1" s="824"/>
      <c r="HCN1" s="824"/>
      <c r="HCO1" s="824"/>
      <c r="HCP1" s="824"/>
      <c r="HCQ1" s="824"/>
      <c r="HCR1" s="824"/>
      <c r="HCS1" s="824"/>
      <c r="HCT1" s="824"/>
      <c r="HCU1" s="824"/>
      <c r="HCV1" s="824"/>
      <c r="HCW1" s="824"/>
      <c r="HCX1" s="824"/>
      <c r="HCY1" s="824"/>
      <c r="HCZ1" s="824"/>
      <c r="HDA1" s="824"/>
      <c r="HDB1" s="824"/>
      <c r="HDC1" s="824"/>
      <c r="HDD1" s="824"/>
      <c r="HDE1" s="824"/>
      <c r="HDF1" s="824"/>
      <c r="HDG1" s="824"/>
      <c r="HDH1" s="824"/>
      <c r="HDI1" s="824"/>
      <c r="HDJ1" s="824"/>
      <c r="HDK1" s="824"/>
      <c r="HDL1" s="824"/>
      <c r="HDM1" s="824"/>
      <c r="HDN1" s="824"/>
      <c r="HDO1" s="824"/>
      <c r="HDP1" s="824"/>
      <c r="HDQ1" s="824"/>
      <c r="HDR1" s="824"/>
      <c r="HDS1" s="824"/>
      <c r="HDT1" s="824"/>
      <c r="HDU1" s="824"/>
      <c r="HDV1" s="824"/>
      <c r="HDW1" s="824"/>
      <c r="HDX1" s="824"/>
      <c r="HDY1" s="824"/>
      <c r="HDZ1" s="824"/>
      <c r="HEA1" s="824"/>
      <c r="HEB1" s="824"/>
      <c r="HEC1" s="824"/>
      <c r="HED1" s="824"/>
      <c r="HEE1" s="824"/>
      <c r="HEF1" s="824"/>
      <c r="HEG1" s="824"/>
      <c r="HEH1" s="824"/>
      <c r="HEI1" s="824"/>
      <c r="HEJ1" s="824"/>
      <c r="HEK1" s="824"/>
      <c r="HEL1" s="824"/>
      <c r="HEM1" s="824"/>
      <c r="HEN1" s="824"/>
      <c r="HEO1" s="824"/>
      <c r="HEP1" s="824"/>
      <c r="HEQ1" s="824"/>
      <c r="HER1" s="824"/>
      <c r="HES1" s="824"/>
      <c r="HET1" s="824"/>
      <c r="HEU1" s="824"/>
      <c r="HEV1" s="824"/>
      <c r="HEW1" s="824"/>
      <c r="HEX1" s="824"/>
      <c r="HEY1" s="824"/>
      <c r="HEZ1" s="824"/>
      <c r="HFA1" s="824"/>
      <c r="HFB1" s="824"/>
      <c r="HFC1" s="824"/>
      <c r="HFD1" s="824"/>
      <c r="HFE1" s="824"/>
      <c r="HFF1" s="824"/>
      <c r="HFG1" s="824"/>
      <c r="HFH1" s="824"/>
      <c r="HFI1" s="824"/>
      <c r="HFJ1" s="824"/>
      <c r="HFK1" s="824"/>
      <c r="HFL1" s="824"/>
      <c r="HFM1" s="824"/>
      <c r="HFN1" s="824"/>
      <c r="HFO1" s="824"/>
      <c r="HFP1" s="824"/>
      <c r="HFQ1" s="824"/>
      <c r="HFR1" s="824"/>
      <c r="HFS1" s="824"/>
      <c r="HFT1" s="824"/>
      <c r="HFU1" s="824"/>
      <c r="HFV1" s="824"/>
      <c r="HFW1" s="824"/>
      <c r="HFX1" s="824"/>
      <c r="HFY1" s="824"/>
      <c r="HFZ1" s="824"/>
      <c r="HGA1" s="824"/>
      <c r="HGB1" s="824"/>
      <c r="HGC1" s="824"/>
      <c r="HGD1" s="824"/>
      <c r="HGE1" s="824"/>
      <c r="HGF1" s="824"/>
      <c r="HGG1" s="824"/>
      <c r="HGH1" s="824"/>
      <c r="HGI1" s="824"/>
      <c r="HGJ1" s="824"/>
      <c r="HGK1" s="824"/>
      <c r="HGL1" s="824"/>
      <c r="HGM1" s="824"/>
      <c r="HGN1" s="824"/>
      <c r="HGO1" s="824"/>
      <c r="HGP1" s="824"/>
      <c r="HGQ1" s="824"/>
      <c r="HGR1" s="824"/>
      <c r="HGS1" s="824"/>
      <c r="HGT1" s="824"/>
      <c r="HGU1" s="824"/>
      <c r="HGV1" s="824"/>
      <c r="HGW1" s="824"/>
      <c r="HGX1" s="824"/>
      <c r="HGY1" s="824"/>
      <c r="HGZ1" s="824"/>
      <c r="HHA1" s="824"/>
      <c r="HHB1" s="824"/>
      <c r="HHC1" s="824"/>
      <c r="HHD1" s="824"/>
      <c r="HHE1" s="824"/>
      <c r="HHF1" s="824"/>
      <c r="HHG1" s="824"/>
      <c r="HHH1" s="824"/>
      <c r="HHI1" s="824"/>
      <c r="HHJ1" s="824"/>
      <c r="HHK1" s="824"/>
      <c r="HHL1" s="824"/>
      <c r="HHM1" s="824"/>
      <c r="HHN1" s="824"/>
      <c r="HHO1" s="824"/>
      <c r="HHP1" s="824"/>
      <c r="HHQ1" s="824"/>
      <c r="HHR1" s="824"/>
      <c r="HHS1" s="824"/>
      <c r="HHT1" s="824"/>
      <c r="HHU1" s="824"/>
      <c r="HHV1" s="824"/>
      <c r="HHW1" s="824"/>
      <c r="HHX1" s="824"/>
      <c r="HHY1" s="824"/>
      <c r="HHZ1" s="824"/>
      <c r="HIA1" s="824"/>
      <c r="HIB1" s="824"/>
      <c r="HIC1" s="824"/>
      <c r="HID1" s="824"/>
      <c r="HIE1" s="824"/>
      <c r="HIF1" s="824"/>
      <c r="HIG1" s="824"/>
      <c r="HIH1" s="824"/>
      <c r="HII1" s="824"/>
      <c r="HIJ1" s="824"/>
      <c r="HIK1" s="824"/>
      <c r="HIL1" s="824"/>
      <c r="HIM1" s="824"/>
      <c r="HIN1" s="824"/>
      <c r="HIO1" s="824"/>
      <c r="HIP1" s="824"/>
      <c r="HIQ1" s="824"/>
      <c r="HIR1" s="824"/>
      <c r="HIS1" s="824"/>
      <c r="HIT1" s="824"/>
      <c r="HIU1" s="824"/>
      <c r="HIV1" s="824"/>
      <c r="HIW1" s="824"/>
      <c r="HIX1" s="824"/>
      <c r="HIY1" s="824"/>
      <c r="HIZ1" s="824"/>
      <c r="HJA1" s="824"/>
      <c r="HJB1" s="824"/>
      <c r="HJC1" s="824"/>
      <c r="HJD1" s="824"/>
      <c r="HJE1" s="824"/>
      <c r="HJF1" s="824"/>
      <c r="HJG1" s="824"/>
      <c r="HJH1" s="824"/>
      <c r="HJI1" s="824"/>
      <c r="HJJ1" s="824"/>
      <c r="HJK1" s="824"/>
      <c r="HJL1" s="824"/>
      <c r="HJM1" s="824"/>
      <c r="HJN1" s="824"/>
      <c r="HJO1" s="824"/>
      <c r="HJP1" s="824"/>
      <c r="HJQ1" s="824"/>
      <c r="HJR1" s="824"/>
      <c r="HJS1" s="824"/>
      <c r="HJT1" s="824"/>
      <c r="HJU1" s="824"/>
      <c r="HJV1" s="824"/>
      <c r="HJW1" s="824"/>
      <c r="HJX1" s="824"/>
      <c r="HJY1" s="824"/>
      <c r="HJZ1" s="824"/>
      <c r="HKA1" s="824"/>
      <c r="HKB1" s="824"/>
      <c r="HKC1" s="824"/>
      <c r="HKD1" s="824"/>
      <c r="HKE1" s="824"/>
      <c r="HKF1" s="824"/>
      <c r="HKG1" s="824"/>
      <c r="HKH1" s="824"/>
      <c r="HKI1" s="824"/>
      <c r="HKJ1" s="824"/>
      <c r="HKK1" s="824"/>
      <c r="HKL1" s="824"/>
      <c r="HKM1" s="824"/>
      <c r="HKN1" s="824"/>
      <c r="HKO1" s="824"/>
      <c r="HKP1" s="824"/>
      <c r="HKQ1" s="824"/>
      <c r="HKR1" s="824"/>
      <c r="HKS1" s="824"/>
      <c r="HKT1" s="824"/>
      <c r="HKU1" s="824"/>
      <c r="HKV1" s="824"/>
      <c r="HKW1" s="824"/>
      <c r="HKX1" s="824"/>
      <c r="HKY1" s="824"/>
      <c r="HKZ1" s="824"/>
      <c r="HLA1" s="824"/>
      <c r="HLB1" s="824"/>
      <c r="HLC1" s="824"/>
      <c r="HLD1" s="824"/>
      <c r="HLE1" s="824"/>
      <c r="HLF1" s="824"/>
      <c r="HLG1" s="824"/>
      <c r="HLH1" s="824"/>
      <c r="HLI1" s="824"/>
      <c r="HLJ1" s="824"/>
      <c r="HLK1" s="824"/>
      <c r="HLL1" s="824"/>
      <c r="HLM1" s="824"/>
      <c r="HLN1" s="824"/>
      <c r="HLO1" s="824"/>
      <c r="HLP1" s="824"/>
      <c r="HLQ1" s="824"/>
      <c r="HLR1" s="824"/>
      <c r="HLS1" s="824"/>
      <c r="HLT1" s="824"/>
      <c r="HLU1" s="824"/>
      <c r="HLV1" s="824"/>
      <c r="HLW1" s="824"/>
      <c r="HLX1" s="824"/>
      <c r="HLY1" s="824"/>
      <c r="HLZ1" s="824"/>
      <c r="HMA1" s="824"/>
      <c r="HMB1" s="824"/>
      <c r="HMC1" s="824"/>
      <c r="HMD1" s="824"/>
      <c r="HME1" s="824"/>
      <c r="HMF1" s="824"/>
      <c r="HMG1" s="824"/>
      <c r="HMH1" s="824"/>
      <c r="HMI1" s="824"/>
      <c r="HMJ1" s="824"/>
      <c r="HMK1" s="824"/>
      <c r="HML1" s="824"/>
      <c r="HMM1" s="824"/>
      <c r="HMN1" s="824"/>
      <c r="HMO1" s="824"/>
      <c r="HMP1" s="824"/>
      <c r="HMQ1" s="824"/>
      <c r="HMR1" s="824"/>
      <c r="HMS1" s="824"/>
      <c r="HMT1" s="824"/>
      <c r="HMU1" s="824"/>
      <c r="HMV1" s="824"/>
      <c r="HMW1" s="824"/>
      <c r="HMX1" s="824"/>
      <c r="HMY1" s="824"/>
      <c r="HMZ1" s="824"/>
      <c r="HNA1" s="824"/>
      <c r="HNB1" s="824"/>
      <c r="HNC1" s="824"/>
      <c r="HND1" s="824"/>
      <c r="HNE1" s="824"/>
      <c r="HNF1" s="824"/>
      <c r="HNG1" s="824"/>
      <c r="HNH1" s="824"/>
      <c r="HNI1" s="824"/>
      <c r="HNJ1" s="824"/>
      <c r="HNK1" s="824"/>
      <c r="HNL1" s="824"/>
      <c r="HNM1" s="824"/>
      <c r="HNN1" s="824"/>
      <c r="HNO1" s="824"/>
      <c r="HNP1" s="824"/>
      <c r="HNQ1" s="824"/>
      <c r="HNR1" s="824"/>
      <c r="HNS1" s="824"/>
      <c r="HNT1" s="824"/>
      <c r="HNU1" s="824"/>
      <c r="HNV1" s="824"/>
      <c r="HNW1" s="824"/>
      <c r="HNX1" s="824"/>
      <c r="HNY1" s="824"/>
      <c r="HNZ1" s="824"/>
      <c r="HOA1" s="824"/>
      <c r="HOB1" s="824"/>
      <c r="HOC1" s="824"/>
      <c r="HOD1" s="824"/>
      <c r="HOE1" s="824"/>
      <c r="HOF1" s="824"/>
      <c r="HOG1" s="824"/>
      <c r="HOH1" s="824"/>
      <c r="HOI1" s="824"/>
      <c r="HOJ1" s="824"/>
      <c r="HOK1" s="824"/>
      <c r="HOL1" s="824"/>
      <c r="HOM1" s="824"/>
      <c r="HON1" s="824"/>
      <c r="HOO1" s="824"/>
      <c r="HOP1" s="824"/>
      <c r="HOQ1" s="824"/>
      <c r="HOR1" s="824"/>
      <c r="HOS1" s="824"/>
      <c r="HOT1" s="824"/>
      <c r="HOU1" s="824"/>
      <c r="HOV1" s="824"/>
      <c r="HOW1" s="824"/>
      <c r="HOX1" s="824"/>
      <c r="HOY1" s="824"/>
      <c r="HOZ1" s="824"/>
      <c r="HPA1" s="824"/>
      <c r="HPB1" s="824"/>
      <c r="HPC1" s="824"/>
      <c r="HPD1" s="824"/>
      <c r="HPE1" s="824"/>
      <c r="HPF1" s="824"/>
      <c r="HPG1" s="824"/>
      <c r="HPH1" s="824"/>
      <c r="HPI1" s="824"/>
      <c r="HPJ1" s="824"/>
      <c r="HPK1" s="824"/>
      <c r="HPL1" s="824"/>
      <c r="HPM1" s="824"/>
      <c r="HPN1" s="824"/>
      <c r="HPO1" s="824"/>
      <c r="HPP1" s="824"/>
      <c r="HPQ1" s="824"/>
      <c r="HPR1" s="824"/>
      <c r="HPS1" s="824"/>
      <c r="HPT1" s="824"/>
      <c r="HPU1" s="824"/>
      <c r="HPV1" s="824"/>
      <c r="HPW1" s="824"/>
      <c r="HPX1" s="824"/>
      <c r="HPY1" s="824"/>
      <c r="HPZ1" s="824"/>
      <c r="HQA1" s="824"/>
      <c r="HQB1" s="824"/>
      <c r="HQC1" s="824"/>
      <c r="HQD1" s="824"/>
      <c r="HQE1" s="824"/>
      <c r="HQF1" s="824"/>
      <c r="HQG1" s="824"/>
      <c r="HQH1" s="824"/>
      <c r="HQI1" s="824"/>
      <c r="HQJ1" s="824"/>
      <c r="HQK1" s="824"/>
      <c r="HQL1" s="824"/>
      <c r="HQM1" s="824"/>
      <c r="HQN1" s="824"/>
      <c r="HQO1" s="824"/>
      <c r="HQP1" s="824"/>
      <c r="HQQ1" s="824"/>
      <c r="HQR1" s="824"/>
      <c r="HQS1" s="824"/>
      <c r="HQT1" s="824"/>
      <c r="HQU1" s="824"/>
      <c r="HQV1" s="824"/>
      <c r="HQW1" s="824"/>
      <c r="HQX1" s="824"/>
      <c r="HQY1" s="824"/>
      <c r="HQZ1" s="824"/>
      <c r="HRA1" s="824"/>
      <c r="HRB1" s="824"/>
      <c r="HRC1" s="824"/>
      <c r="HRD1" s="824"/>
      <c r="HRE1" s="824"/>
      <c r="HRF1" s="824"/>
      <c r="HRG1" s="824"/>
      <c r="HRH1" s="824"/>
      <c r="HRI1" s="824"/>
      <c r="HRJ1" s="824"/>
      <c r="HRK1" s="824"/>
      <c r="HRL1" s="824"/>
      <c r="HRM1" s="824"/>
      <c r="HRN1" s="824"/>
      <c r="HRO1" s="824"/>
      <c r="HRP1" s="824"/>
      <c r="HRQ1" s="824"/>
      <c r="HRR1" s="824"/>
      <c r="HRS1" s="824"/>
      <c r="HRT1" s="824"/>
      <c r="HRU1" s="824"/>
      <c r="HRV1" s="824"/>
      <c r="HRW1" s="824"/>
      <c r="HRX1" s="824"/>
      <c r="HRY1" s="824"/>
      <c r="HRZ1" s="824"/>
      <c r="HSA1" s="824"/>
      <c r="HSB1" s="824"/>
      <c r="HSC1" s="824"/>
      <c r="HSD1" s="824"/>
      <c r="HSE1" s="824"/>
      <c r="HSF1" s="824"/>
      <c r="HSG1" s="824"/>
      <c r="HSH1" s="824"/>
      <c r="HSI1" s="824"/>
      <c r="HSJ1" s="824"/>
      <c r="HSK1" s="824"/>
      <c r="HSL1" s="824"/>
      <c r="HSM1" s="824"/>
      <c r="HSN1" s="824"/>
      <c r="HSO1" s="824"/>
      <c r="HSP1" s="824"/>
      <c r="HSQ1" s="824"/>
      <c r="HSR1" s="824"/>
      <c r="HSS1" s="824"/>
      <c r="HST1" s="824"/>
      <c r="HSU1" s="824"/>
      <c r="HSV1" s="824"/>
      <c r="HSW1" s="824"/>
      <c r="HSX1" s="824"/>
      <c r="HSY1" s="824"/>
      <c r="HSZ1" s="824"/>
      <c r="HTA1" s="824"/>
      <c r="HTB1" s="824"/>
      <c r="HTC1" s="824"/>
      <c r="HTD1" s="824"/>
      <c r="HTE1" s="824"/>
      <c r="HTF1" s="824"/>
      <c r="HTG1" s="824"/>
      <c r="HTH1" s="824"/>
      <c r="HTI1" s="824"/>
      <c r="HTJ1" s="824"/>
      <c r="HTK1" s="824"/>
      <c r="HTL1" s="824"/>
      <c r="HTM1" s="824"/>
      <c r="HTN1" s="824"/>
      <c r="HTO1" s="824"/>
      <c r="HTP1" s="824"/>
      <c r="HTQ1" s="824"/>
      <c r="HTR1" s="824"/>
      <c r="HTS1" s="824"/>
      <c r="HTT1" s="824"/>
      <c r="HTU1" s="824"/>
      <c r="HTV1" s="824"/>
      <c r="HTW1" s="824"/>
      <c r="HTX1" s="824"/>
      <c r="HTY1" s="824"/>
      <c r="HTZ1" s="824"/>
      <c r="HUA1" s="824"/>
      <c r="HUB1" s="824"/>
      <c r="HUC1" s="824"/>
      <c r="HUD1" s="824"/>
      <c r="HUE1" s="824"/>
      <c r="HUF1" s="824"/>
      <c r="HUG1" s="824"/>
      <c r="HUH1" s="824"/>
      <c r="HUI1" s="824"/>
      <c r="HUJ1" s="824"/>
      <c r="HUK1" s="824"/>
      <c r="HUL1" s="824"/>
      <c r="HUM1" s="824"/>
      <c r="HUN1" s="824"/>
      <c r="HUO1" s="824"/>
      <c r="HUP1" s="824"/>
      <c r="HUQ1" s="824"/>
      <c r="HUR1" s="824"/>
      <c r="HUS1" s="824"/>
      <c r="HUT1" s="824"/>
      <c r="HUU1" s="824"/>
      <c r="HUV1" s="824"/>
      <c r="HUW1" s="824"/>
      <c r="HUX1" s="824"/>
      <c r="HUY1" s="824"/>
      <c r="HUZ1" s="824"/>
      <c r="HVA1" s="824"/>
      <c r="HVB1" s="824"/>
      <c r="HVC1" s="824"/>
      <c r="HVD1" s="824"/>
      <c r="HVE1" s="824"/>
      <c r="HVF1" s="824"/>
      <c r="HVG1" s="824"/>
      <c r="HVH1" s="824"/>
      <c r="HVI1" s="824"/>
      <c r="HVJ1" s="824"/>
      <c r="HVK1" s="824"/>
      <c r="HVL1" s="824"/>
      <c r="HVM1" s="824"/>
      <c r="HVN1" s="824"/>
      <c r="HVO1" s="824"/>
      <c r="HVP1" s="824"/>
      <c r="HVQ1" s="824"/>
      <c r="HVR1" s="824"/>
      <c r="HVS1" s="824"/>
      <c r="HVT1" s="824"/>
      <c r="HVU1" s="824"/>
      <c r="HVV1" s="824"/>
      <c r="HVW1" s="824"/>
      <c r="HVX1" s="824"/>
      <c r="HVY1" s="824"/>
      <c r="HVZ1" s="824"/>
      <c r="HWA1" s="824"/>
      <c r="HWB1" s="824"/>
      <c r="HWC1" s="824"/>
      <c r="HWD1" s="824"/>
      <c r="HWE1" s="824"/>
      <c r="HWF1" s="824"/>
      <c r="HWG1" s="824"/>
      <c r="HWH1" s="824"/>
      <c r="HWI1" s="824"/>
      <c r="HWJ1" s="824"/>
      <c r="HWK1" s="824"/>
      <c r="HWL1" s="824"/>
      <c r="HWM1" s="824"/>
      <c r="HWN1" s="824"/>
      <c r="HWO1" s="824"/>
      <c r="HWP1" s="824"/>
      <c r="HWQ1" s="824"/>
      <c r="HWR1" s="824"/>
      <c r="HWS1" s="824"/>
      <c r="HWT1" s="824"/>
      <c r="HWU1" s="824"/>
      <c r="HWV1" s="824"/>
      <c r="HWW1" s="824"/>
      <c r="HWX1" s="824"/>
      <c r="HWY1" s="824"/>
      <c r="HWZ1" s="824"/>
      <c r="HXA1" s="824"/>
      <c r="HXB1" s="824"/>
      <c r="HXC1" s="824"/>
      <c r="HXD1" s="824"/>
      <c r="HXE1" s="824"/>
      <c r="HXF1" s="824"/>
      <c r="HXG1" s="824"/>
      <c r="HXH1" s="824"/>
      <c r="HXI1" s="824"/>
      <c r="HXJ1" s="824"/>
      <c r="HXK1" s="824"/>
      <c r="HXL1" s="824"/>
      <c r="HXM1" s="824"/>
      <c r="HXN1" s="824"/>
      <c r="HXO1" s="824"/>
      <c r="HXP1" s="824"/>
      <c r="HXQ1" s="824"/>
      <c r="HXR1" s="824"/>
      <c r="HXS1" s="824"/>
      <c r="HXT1" s="824"/>
      <c r="HXU1" s="824"/>
      <c r="HXV1" s="824"/>
      <c r="HXW1" s="824"/>
      <c r="HXX1" s="824"/>
      <c r="HXY1" s="824"/>
      <c r="HXZ1" s="824"/>
      <c r="HYA1" s="824"/>
      <c r="HYB1" s="824"/>
      <c r="HYC1" s="824"/>
      <c r="HYD1" s="824"/>
      <c r="HYE1" s="824"/>
      <c r="HYF1" s="824"/>
      <c r="HYG1" s="824"/>
      <c r="HYH1" s="824"/>
      <c r="HYI1" s="824"/>
      <c r="HYJ1" s="824"/>
      <c r="HYK1" s="824"/>
      <c r="HYL1" s="824"/>
      <c r="HYM1" s="824"/>
      <c r="HYN1" s="824"/>
      <c r="HYO1" s="824"/>
      <c r="HYP1" s="824"/>
      <c r="HYQ1" s="824"/>
      <c r="HYR1" s="824"/>
      <c r="HYS1" s="824"/>
      <c r="HYT1" s="824"/>
      <c r="HYU1" s="824"/>
      <c r="HYV1" s="824"/>
      <c r="HYW1" s="824"/>
      <c r="HYX1" s="824"/>
      <c r="HYY1" s="824"/>
      <c r="HYZ1" s="824"/>
      <c r="HZA1" s="824"/>
      <c r="HZB1" s="824"/>
      <c r="HZC1" s="824"/>
      <c r="HZD1" s="824"/>
      <c r="HZE1" s="824"/>
      <c r="HZF1" s="824"/>
      <c r="HZG1" s="824"/>
      <c r="HZH1" s="824"/>
      <c r="HZI1" s="824"/>
      <c r="HZJ1" s="824"/>
      <c r="HZK1" s="824"/>
      <c r="HZL1" s="824"/>
      <c r="HZM1" s="824"/>
      <c r="HZN1" s="824"/>
      <c r="HZO1" s="824"/>
      <c r="HZP1" s="824"/>
      <c r="HZQ1" s="824"/>
      <c r="HZR1" s="824"/>
      <c r="HZS1" s="824"/>
      <c r="HZT1" s="824"/>
      <c r="HZU1" s="824"/>
      <c r="HZV1" s="824"/>
      <c r="HZW1" s="824"/>
      <c r="HZX1" s="824"/>
      <c r="HZY1" s="824"/>
      <c r="HZZ1" s="824"/>
      <c r="IAA1" s="824"/>
      <c r="IAB1" s="824"/>
      <c r="IAC1" s="824"/>
      <c r="IAD1" s="824"/>
      <c r="IAE1" s="824"/>
      <c r="IAF1" s="824"/>
      <c r="IAG1" s="824"/>
      <c r="IAH1" s="824"/>
      <c r="IAI1" s="824"/>
      <c r="IAJ1" s="824"/>
      <c r="IAK1" s="824"/>
      <c r="IAL1" s="824"/>
      <c r="IAM1" s="824"/>
      <c r="IAN1" s="824"/>
      <c r="IAO1" s="824"/>
      <c r="IAP1" s="824"/>
      <c r="IAQ1" s="824"/>
      <c r="IAR1" s="824"/>
      <c r="IAS1" s="824"/>
      <c r="IAT1" s="824"/>
      <c r="IAU1" s="824"/>
      <c r="IAV1" s="824"/>
      <c r="IAW1" s="824"/>
      <c r="IAX1" s="824"/>
      <c r="IAY1" s="824"/>
      <c r="IAZ1" s="824"/>
      <c r="IBA1" s="824"/>
      <c r="IBB1" s="824"/>
      <c r="IBC1" s="824"/>
      <c r="IBD1" s="824"/>
      <c r="IBE1" s="824"/>
      <c r="IBF1" s="824"/>
      <c r="IBG1" s="824"/>
      <c r="IBH1" s="824"/>
      <c r="IBI1" s="824"/>
      <c r="IBJ1" s="824"/>
      <c r="IBK1" s="824"/>
      <c r="IBL1" s="824"/>
      <c r="IBM1" s="824"/>
      <c r="IBN1" s="824"/>
      <c r="IBO1" s="824"/>
      <c r="IBP1" s="824"/>
      <c r="IBQ1" s="824"/>
      <c r="IBR1" s="824"/>
      <c r="IBS1" s="824"/>
      <c r="IBT1" s="824"/>
      <c r="IBU1" s="824"/>
      <c r="IBV1" s="824"/>
      <c r="IBW1" s="824"/>
      <c r="IBX1" s="824"/>
      <c r="IBY1" s="824"/>
      <c r="IBZ1" s="824"/>
      <c r="ICA1" s="824"/>
      <c r="ICB1" s="824"/>
      <c r="ICC1" s="824"/>
      <c r="ICD1" s="824"/>
      <c r="ICE1" s="824"/>
      <c r="ICF1" s="824"/>
      <c r="ICG1" s="824"/>
      <c r="ICH1" s="824"/>
      <c r="ICI1" s="824"/>
      <c r="ICJ1" s="824"/>
      <c r="ICK1" s="824"/>
      <c r="ICL1" s="824"/>
      <c r="ICM1" s="824"/>
      <c r="ICN1" s="824"/>
      <c r="ICO1" s="824"/>
      <c r="ICP1" s="824"/>
      <c r="ICQ1" s="824"/>
      <c r="ICR1" s="824"/>
      <c r="ICS1" s="824"/>
      <c r="ICT1" s="824"/>
      <c r="ICU1" s="824"/>
      <c r="ICV1" s="824"/>
      <c r="ICW1" s="824"/>
      <c r="ICX1" s="824"/>
      <c r="ICY1" s="824"/>
      <c r="ICZ1" s="824"/>
      <c r="IDA1" s="824"/>
      <c r="IDB1" s="824"/>
      <c r="IDC1" s="824"/>
      <c r="IDD1" s="824"/>
      <c r="IDE1" s="824"/>
      <c r="IDF1" s="824"/>
      <c r="IDG1" s="824"/>
      <c r="IDH1" s="824"/>
      <c r="IDI1" s="824"/>
      <c r="IDJ1" s="824"/>
      <c r="IDK1" s="824"/>
      <c r="IDL1" s="824"/>
      <c r="IDM1" s="824"/>
      <c r="IDN1" s="824"/>
      <c r="IDO1" s="824"/>
      <c r="IDP1" s="824"/>
      <c r="IDQ1" s="824"/>
      <c r="IDR1" s="824"/>
      <c r="IDS1" s="824"/>
      <c r="IDT1" s="824"/>
      <c r="IDU1" s="824"/>
      <c r="IDV1" s="824"/>
      <c r="IDW1" s="824"/>
      <c r="IDX1" s="824"/>
      <c r="IDY1" s="824"/>
      <c r="IDZ1" s="824"/>
      <c r="IEA1" s="824"/>
      <c r="IEB1" s="824"/>
      <c r="IEC1" s="824"/>
      <c r="IED1" s="824"/>
      <c r="IEE1" s="824"/>
      <c r="IEF1" s="824"/>
      <c r="IEG1" s="824"/>
      <c r="IEH1" s="824"/>
      <c r="IEI1" s="824"/>
      <c r="IEJ1" s="824"/>
      <c r="IEK1" s="824"/>
      <c r="IEL1" s="824"/>
      <c r="IEM1" s="824"/>
      <c r="IEN1" s="824"/>
      <c r="IEO1" s="824"/>
      <c r="IEP1" s="824"/>
      <c r="IEQ1" s="824"/>
      <c r="IER1" s="824"/>
      <c r="IES1" s="824"/>
      <c r="IET1" s="824"/>
      <c r="IEU1" s="824"/>
      <c r="IEV1" s="824"/>
      <c r="IEW1" s="824"/>
      <c r="IEX1" s="824"/>
      <c r="IEY1" s="824"/>
      <c r="IEZ1" s="824"/>
      <c r="IFA1" s="824"/>
      <c r="IFB1" s="824"/>
      <c r="IFC1" s="824"/>
      <c r="IFD1" s="824"/>
      <c r="IFE1" s="824"/>
      <c r="IFF1" s="824"/>
      <c r="IFG1" s="824"/>
      <c r="IFH1" s="824"/>
      <c r="IFI1" s="824"/>
      <c r="IFJ1" s="824"/>
      <c r="IFK1" s="824"/>
      <c r="IFL1" s="824"/>
      <c r="IFM1" s="824"/>
      <c r="IFN1" s="824"/>
      <c r="IFO1" s="824"/>
      <c r="IFP1" s="824"/>
      <c r="IFQ1" s="824"/>
      <c r="IFR1" s="824"/>
      <c r="IFS1" s="824"/>
      <c r="IFT1" s="824"/>
      <c r="IFU1" s="824"/>
      <c r="IFV1" s="824"/>
      <c r="IFW1" s="824"/>
      <c r="IFX1" s="824"/>
      <c r="IFY1" s="824"/>
      <c r="IFZ1" s="824"/>
      <c r="IGA1" s="824"/>
      <c r="IGB1" s="824"/>
      <c r="IGC1" s="824"/>
      <c r="IGD1" s="824"/>
      <c r="IGE1" s="824"/>
      <c r="IGF1" s="824"/>
      <c r="IGG1" s="824"/>
      <c r="IGH1" s="824"/>
      <c r="IGI1" s="824"/>
      <c r="IGJ1" s="824"/>
      <c r="IGK1" s="824"/>
      <c r="IGL1" s="824"/>
      <c r="IGM1" s="824"/>
      <c r="IGN1" s="824"/>
      <c r="IGO1" s="824"/>
      <c r="IGP1" s="824"/>
      <c r="IGQ1" s="824"/>
      <c r="IGR1" s="824"/>
      <c r="IGS1" s="824"/>
      <c r="IGT1" s="824"/>
      <c r="IGU1" s="824"/>
      <c r="IGV1" s="824"/>
      <c r="IGW1" s="824"/>
      <c r="IGX1" s="824"/>
      <c r="IGY1" s="824"/>
      <c r="IGZ1" s="824"/>
      <c r="IHA1" s="824"/>
      <c r="IHB1" s="824"/>
      <c r="IHC1" s="824"/>
      <c r="IHD1" s="824"/>
      <c r="IHE1" s="824"/>
      <c r="IHF1" s="824"/>
      <c r="IHG1" s="824"/>
      <c r="IHH1" s="824"/>
      <c r="IHI1" s="824"/>
      <c r="IHJ1" s="824"/>
      <c r="IHK1" s="824"/>
      <c r="IHL1" s="824"/>
      <c r="IHM1" s="824"/>
      <c r="IHN1" s="824"/>
      <c r="IHO1" s="824"/>
      <c r="IHP1" s="824"/>
      <c r="IHQ1" s="824"/>
      <c r="IHR1" s="824"/>
      <c r="IHS1" s="824"/>
      <c r="IHT1" s="824"/>
      <c r="IHU1" s="824"/>
      <c r="IHV1" s="824"/>
      <c r="IHW1" s="824"/>
      <c r="IHX1" s="824"/>
      <c r="IHY1" s="824"/>
      <c r="IHZ1" s="824"/>
      <c r="IIA1" s="824"/>
      <c r="IIB1" s="824"/>
      <c r="IIC1" s="824"/>
      <c r="IID1" s="824"/>
      <c r="IIE1" s="824"/>
      <c r="IIF1" s="824"/>
      <c r="IIG1" s="824"/>
      <c r="IIH1" s="824"/>
      <c r="III1" s="824"/>
      <c r="IIJ1" s="824"/>
      <c r="IIK1" s="824"/>
      <c r="IIL1" s="824"/>
      <c r="IIM1" s="824"/>
      <c r="IIN1" s="824"/>
      <c r="IIO1" s="824"/>
      <c r="IIP1" s="824"/>
      <c r="IIQ1" s="824"/>
      <c r="IIR1" s="824"/>
      <c r="IIS1" s="824"/>
      <c r="IIT1" s="824"/>
      <c r="IIU1" s="824"/>
      <c r="IIV1" s="824"/>
      <c r="IIW1" s="824"/>
      <c r="IIX1" s="824"/>
      <c r="IIY1" s="824"/>
      <c r="IIZ1" s="824"/>
      <c r="IJA1" s="824"/>
      <c r="IJB1" s="824"/>
      <c r="IJC1" s="824"/>
      <c r="IJD1" s="824"/>
      <c r="IJE1" s="824"/>
      <c r="IJF1" s="824"/>
      <c r="IJG1" s="824"/>
      <c r="IJH1" s="824"/>
      <c r="IJI1" s="824"/>
      <c r="IJJ1" s="824"/>
      <c r="IJK1" s="824"/>
      <c r="IJL1" s="824"/>
      <c r="IJM1" s="824"/>
      <c r="IJN1" s="824"/>
      <c r="IJO1" s="824"/>
      <c r="IJP1" s="824"/>
      <c r="IJQ1" s="824"/>
      <c r="IJR1" s="824"/>
      <c r="IJS1" s="824"/>
      <c r="IJT1" s="824"/>
      <c r="IJU1" s="824"/>
      <c r="IJV1" s="824"/>
      <c r="IJW1" s="824"/>
      <c r="IJX1" s="824"/>
      <c r="IJY1" s="824"/>
      <c r="IJZ1" s="824"/>
      <c r="IKA1" s="824"/>
      <c r="IKB1" s="824"/>
      <c r="IKC1" s="824"/>
      <c r="IKD1" s="824"/>
      <c r="IKE1" s="824"/>
      <c r="IKF1" s="824"/>
      <c r="IKG1" s="824"/>
      <c r="IKH1" s="824"/>
      <c r="IKI1" s="824"/>
      <c r="IKJ1" s="824"/>
      <c r="IKK1" s="824"/>
      <c r="IKL1" s="824"/>
      <c r="IKM1" s="824"/>
      <c r="IKN1" s="824"/>
      <c r="IKO1" s="824"/>
      <c r="IKP1" s="824"/>
      <c r="IKQ1" s="824"/>
      <c r="IKR1" s="824"/>
      <c r="IKS1" s="824"/>
      <c r="IKT1" s="824"/>
      <c r="IKU1" s="824"/>
      <c r="IKV1" s="824"/>
      <c r="IKW1" s="824"/>
      <c r="IKX1" s="824"/>
      <c r="IKY1" s="824"/>
      <c r="IKZ1" s="824"/>
      <c r="ILA1" s="824"/>
      <c r="ILB1" s="824"/>
      <c r="ILC1" s="824"/>
      <c r="ILD1" s="824"/>
      <c r="ILE1" s="824"/>
      <c r="ILF1" s="824"/>
      <c r="ILG1" s="824"/>
      <c r="ILH1" s="824"/>
      <c r="ILI1" s="824"/>
      <c r="ILJ1" s="824"/>
      <c r="ILK1" s="824"/>
      <c r="ILL1" s="824"/>
      <c r="ILM1" s="824"/>
      <c r="ILN1" s="824"/>
      <c r="ILO1" s="824"/>
      <c r="ILP1" s="824"/>
      <c r="ILQ1" s="824"/>
      <c r="ILR1" s="824"/>
      <c r="ILS1" s="824"/>
      <c r="ILT1" s="824"/>
      <c r="ILU1" s="824"/>
      <c r="ILV1" s="824"/>
      <c r="ILW1" s="824"/>
      <c r="ILX1" s="824"/>
      <c r="ILY1" s="824"/>
      <c r="ILZ1" s="824"/>
      <c r="IMA1" s="824"/>
      <c r="IMB1" s="824"/>
      <c r="IMC1" s="824"/>
      <c r="IMD1" s="824"/>
      <c r="IME1" s="824"/>
      <c r="IMF1" s="824"/>
      <c r="IMG1" s="824"/>
      <c r="IMH1" s="824"/>
      <c r="IMI1" s="824"/>
      <c r="IMJ1" s="824"/>
      <c r="IMK1" s="824"/>
      <c r="IML1" s="824"/>
      <c r="IMM1" s="824"/>
      <c r="IMN1" s="824"/>
      <c r="IMO1" s="824"/>
      <c r="IMP1" s="824"/>
      <c r="IMQ1" s="824"/>
      <c r="IMR1" s="824"/>
      <c r="IMS1" s="824"/>
      <c r="IMT1" s="824"/>
      <c r="IMU1" s="824"/>
      <c r="IMV1" s="824"/>
      <c r="IMW1" s="824"/>
      <c r="IMX1" s="824"/>
      <c r="IMY1" s="824"/>
      <c r="IMZ1" s="824"/>
      <c r="INA1" s="824"/>
      <c r="INB1" s="824"/>
      <c r="INC1" s="824"/>
      <c r="IND1" s="824"/>
      <c r="INE1" s="824"/>
      <c r="INF1" s="824"/>
      <c r="ING1" s="824"/>
      <c r="INH1" s="824"/>
      <c r="INI1" s="824"/>
      <c r="INJ1" s="824"/>
      <c r="INK1" s="824"/>
      <c r="INL1" s="824"/>
      <c r="INM1" s="824"/>
      <c r="INN1" s="824"/>
      <c r="INO1" s="824"/>
      <c r="INP1" s="824"/>
      <c r="INQ1" s="824"/>
      <c r="INR1" s="824"/>
      <c r="INS1" s="824"/>
      <c r="INT1" s="824"/>
      <c r="INU1" s="824"/>
      <c r="INV1" s="824"/>
      <c r="INW1" s="824"/>
      <c r="INX1" s="824"/>
      <c r="INY1" s="824"/>
      <c r="INZ1" s="824"/>
      <c r="IOA1" s="824"/>
      <c r="IOB1" s="824"/>
      <c r="IOC1" s="824"/>
      <c r="IOD1" s="824"/>
      <c r="IOE1" s="824"/>
      <c r="IOF1" s="824"/>
      <c r="IOG1" s="824"/>
      <c r="IOH1" s="824"/>
      <c r="IOI1" s="824"/>
      <c r="IOJ1" s="824"/>
      <c r="IOK1" s="824"/>
      <c r="IOL1" s="824"/>
      <c r="IOM1" s="824"/>
      <c r="ION1" s="824"/>
      <c r="IOO1" s="824"/>
      <c r="IOP1" s="824"/>
      <c r="IOQ1" s="824"/>
      <c r="IOR1" s="824"/>
      <c r="IOS1" s="824"/>
      <c r="IOT1" s="824"/>
      <c r="IOU1" s="824"/>
      <c r="IOV1" s="824"/>
      <c r="IOW1" s="824"/>
      <c r="IOX1" s="824"/>
      <c r="IOY1" s="824"/>
      <c r="IOZ1" s="824"/>
      <c r="IPA1" s="824"/>
      <c r="IPB1" s="824"/>
      <c r="IPC1" s="824"/>
      <c r="IPD1" s="824"/>
      <c r="IPE1" s="824"/>
      <c r="IPF1" s="824"/>
      <c r="IPG1" s="824"/>
      <c r="IPH1" s="824"/>
      <c r="IPI1" s="824"/>
      <c r="IPJ1" s="824"/>
      <c r="IPK1" s="824"/>
      <c r="IPL1" s="824"/>
      <c r="IPM1" s="824"/>
      <c r="IPN1" s="824"/>
      <c r="IPO1" s="824"/>
      <c r="IPP1" s="824"/>
      <c r="IPQ1" s="824"/>
      <c r="IPR1" s="824"/>
      <c r="IPS1" s="824"/>
      <c r="IPT1" s="824"/>
      <c r="IPU1" s="824"/>
      <c r="IPV1" s="824"/>
      <c r="IPW1" s="824"/>
      <c r="IPX1" s="824"/>
      <c r="IPY1" s="824"/>
      <c r="IPZ1" s="824"/>
      <c r="IQA1" s="824"/>
      <c r="IQB1" s="824"/>
      <c r="IQC1" s="824"/>
      <c r="IQD1" s="824"/>
      <c r="IQE1" s="824"/>
      <c r="IQF1" s="824"/>
      <c r="IQG1" s="824"/>
      <c r="IQH1" s="824"/>
      <c r="IQI1" s="824"/>
      <c r="IQJ1" s="824"/>
      <c r="IQK1" s="824"/>
      <c r="IQL1" s="824"/>
      <c r="IQM1" s="824"/>
      <c r="IQN1" s="824"/>
      <c r="IQO1" s="824"/>
      <c r="IQP1" s="824"/>
      <c r="IQQ1" s="824"/>
      <c r="IQR1" s="824"/>
      <c r="IQS1" s="824"/>
      <c r="IQT1" s="824"/>
      <c r="IQU1" s="824"/>
      <c r="IQV1" s="824"/>
      <c r="IQW1" s="824"/>
      <c r="IQX1" s="824"/>
      <c r="IQY1" s="824"/>
      <c r="IQZ1" s="824"/>
      <c r="IRA1" s="824"/>
      <c r="IRB1" s="824"/>
      <c r="IRC1" s="824"/>
      <c r="IRD1" s="824"/>
      <c r="IRE1" s="824"/>
      <c r="IRF1" s="824"/>
      <c r="IRG1" s="824"/>
      <c r="IRH1" s="824"/>
      <c r="IRI1" s="824"/>
      <c r="IRJ1" s="824"/>
      <c r="IRK1" s="824"/>
      <c r="IRL1" s="824"/>
      <c r="IRM1" s="824"/>
      <c r="IRN1" s="824"/>
      <c r="IRO1" s="824"/>
      <c r="IRP1" s="824"/>
      <c r="IRQ1" s="824"/>
      <c r="IRR1" s="824"/>
      <c r="IRS1" s="824"/>
      <c r="IRT1" s="824"/>
      <c r="IRU1" s="824"/>
      <c r="IRV1" s="824"/>
      <c r="IRW1" s="824"/>
      <c r="IRX1" s="824"/>
      <c r="IRY1" s="824"/>
      <c r="IRZ1" s="824"/>
      <c r="ISA1" s="824"/>
      <c r="ISB1" s="824"/>
      <c r="ISC1" s="824"/>
      <c r="ISD1" s="824"/>
      <c r="ISE1" s="824"/>
      <c r="ISF1" s="824"/>
      <c r="ISG1" s="824"/>
      <c r="ISH1" s="824"/>
      <c r="ISI1" s="824"/>
      <c r="ISJ1" s="824"/>
      <c r="ISK1" s="824"/>
      <c r="ISL1" s="824"/>
      <c r="ISM1" s="824"/>
      <c r="ISN1" s="824"/>
      <c r="ISO1" s="824"/>
      <c r="ISP1" s="824"/>
      <c r="ISQ1" s="824"/>
      <c r="ISR1" s="824"/>
      <c r="ISS1" s="824"/>
      <c r="IST1" s="824"/>
      <c r="ISU1" s="824"/>
      <c r="ISV1" s="824"/>
      <c r="ISW1" s="824"/>
      <c r="ISX1" s="824"/>
      <c r="ISY1" s="824"/>
      <c r="ISZ1" s="824"/>
      <c r="ITA1" s="824"/>
      <c r="ITB1" s="824"/>
      <c r="ITC1" s="824"/>
      <c r="ITD1" s="824"/>
      <c r="ITE1" s="824"/>
      <c r="ITF1" s="824"/>
      <c r="ITG1" s="824"/>
      <c r="ITH1" s="824"/>
      <c r="ITI1" s="824"/>
      <c r="ITJ1" s="824"/>
      <c r="ITK1" s="824"/>
      <c r="ITL1" s="824"/>
      <c r="ITM1" s="824"/>
      <c r="ITN1" s="824"/>
      <c r="ITO1" s="824"/>
      <c r="ITP1" s="824"/>
      <c r="ITQ1" s="824"/>
      <c r="ITR1" s="824"/>
      <c r="ITS1" s="824"/>
      <c r="ITT1" s="824"/>
      <c r="ITU1" s="824"/>
      <c r="ITV1" s="824"/>
      <c r="ITW1" s="824"/>
      <c r="ITX1" s="824"/>
      <c r="ITY1" s="824"/>
      <c r="ITZ1" s="824"/>
      <c r="IUA1" s="824"/>
      <c r="IUB1" s="824"/>
      <c r="IUC1" s="824"/>
      <c r="IUD1" s="824"/>
      <c r="IUE1" s="824"/>
      <c r="IUF1" s="824"/>
      <c r="IUG1" s="824"/>
      <c r="IUH1" s="824"/>
      <c r="IUI1" s="824"/>
      <c r="IUJ1" s="824"/>
      <c r="IUK1" s="824"/>
      <c r="IUL1" s="824"/>
      <c r="IUM1" s="824"/>
      <c r="IUN1" s="824"/>
      <c r="IUO1" s="824"/>
      <c r="IUP1" s="824"/>
      <c r="IUQ1" s="824"/>
      <c r="IUR1" s="824"/>
      <c r="IUS1" s="824"/>
      <c r="IUT1" s="824"/>
      <c r="IUU1" s="824"/>
      <c r="IUV1" s="824"/>
      <c r="IUW1" s="824"/>
      <c r="IUX1" s="824"/>
      <c r="IUY1" s="824"/>
      <c r="IUZ1" s="824"/>
      <c r="IVA1" s="824"/>
      <c r="IVB1" s="824"/>
      <c r="IVC1" s="824"/>
      <c r="IVD1" s="824"/>
      <c r="IVE1" s="824"/>
      <c r="IVF1" s="824"/>
      <c r="IVG1" s="824"/>
      <c r="IVH1" s="824"/>
      <c r="IVI1" s="824"/>
      <c r="IVJ1" s="824"/>
      <c r="IVK1" s="824"/>
      <c r="IVL1" s="824"/>
      <c r="IVM1" s="824"/>
      <c r="IVN1" s="824"/>
      <c r="IVO1" s="824"/>
      <c r="IVP1" s="824"/>
      <c r="IVQ1" s="824"/>
      <c r="IVR1" s="824"/>
      <c r="IVS1" s="824"/>
      <c r="IVT1" s="824"/>
      <c r="IVU1" s="824"/>
      <c r="IVV1" s="824"/>
      <c r="IVW1" s="824"/>
      <c r="IVX1" s="824"/>
      <c r="IVY1" s="824"/>
      <c r="IVZ1" s="824"/>
      <c r="IWA1" s="824"/>
      <c r="IWB1" s="824"/>
      <c r="IWC1" s="824"/>
      <c r="IWD1" s="824"/>
      <c r="IWE1" s="824"/>
      <c r="IWF1" s="824"/>
      <c r="IWG1" s="824"/>
      <c r="IWH1" s="824"/>
      <c r="IWI1" s="824"/>
      <c r="IWJ1" s="824"/>
      <c r="IWK1" s="824"/>
      <c r="IWL1" s="824"/>
      <c r="IWM1" s="824"/>
      <c r="IWN1" s="824"/>
      <c r="IWO1" s="824"/>
      <c r="IWP1" s="824"/>
      <c r="IWQ1" s="824"/>
      <c r="IWR1" s="824"/>
      <c r="IWS1" s="824"/>
      <c r="IWT1" s="824"/>
      <c r="IWU1" s="824"/>
      <c r="IWV1" s="824"/>
      <c r="IWW1" s="824"/>
      <c r="IWX1" s="824"/>
      <c r="IWY1" s="824"/>
      <c r="IWZ1" s="824"/>
      <c r="IXA1" s="824"/>
      <c r="IXB1" s="824"/>
      <c r="IXC1" s="824"/>
      <c r="IXD1" s="824"/>
      <c r="IXE1" s="824"/>
      <c r="IXF1" s="824"/>
      <c r="IXG1" s="824"/>
      <c r="IXH1" s="824"/>
      <c r="IXI1" s="824"/>
      <c r="IXJ1" s="824"/>
      <c r="IXK1" s="824"/>
      <c r="IXL1" s="824"/>
      <c r="IXM1" s="824"/>
      <c r="IXN1" s="824"/>
      <c r="IXO1" s="824"/>
      <c r="IXP1" s="824"/>
      <c r="IXQ1" s="824"/>
      <c r="IXR1" s="824"/>
      <c r="IXS1" s="824"/>
      <c r="IXT1" s="824"/>
      <c r="IXU1" s="824"/>
      <c r="IXV1" s="824"/>
      <c r="IXW1" s="824"/>
      <c r="IXX1" s="824"/>
      <c r="IXY1" s="824"/>
      <c r="IXZ1" s="824"/>
      <c r="IYA1" s="824"/>
      <c r="IYB1" s="824"/>
      <c r="IYC1" s="824"/>
      <c r="IYD1" s="824"/>
      <c r="IYE1" s="824"/>
      <c r="IYF1" s="824"/>
      <c r="IYG1" s="824"/>
      <c r="IYH1" s="824"/>
      <c r="IYI1" s="824"/>
      <c r="IYJ1" s="824"/>
      <c r="IYK1" s="824"/>
      <c r="IYL1" s="824"/>
      <c r="IYM1" s="824"/>
      <c r="IYN1" s="824"/>
      <c r="IYO1" s="824"/>
      <c r="IYP1" s="824"/>
      <c r="IYQ1" s="824"/>
      <c r="IYR1" s="824"/>
      <c r="IYS1" s="824"/>
      <c r="IYT1" s="824"/>
      <c r="IYU1" s="824"/>
      <c r="IYV1" s="824"/>
      <c r="IYW1" s="824"/>
      <c r="IYX1" s="824"/>
      <c r="IYY1" s="824"/>
      <c r="IYZ1" s="824"/>
      <c r="IZA1" s="824"/>
      <c r="IZB1" s="824"/>
      <c r="IZC1" s="824"/>
      <c r="IZD1" s="824"/>
      <c r="IZE1" s="824"/>
      <c r="IZF1" s="824"/>
      <c r="IZG1" s="824"/>
      <c r="IZH1" s="824"/>
      <c r="IZI1" s="824"/>
      <c r="IZJ1" s="824"/>
      <c r="IZK1" s="824"/>
      <c r="IZL1" s="824"/>
      <c r="IZM1" s="824"/>
      <c r="IZN1" s="824"/>
      <c r="IZO1" s="824"/>
      <c r="IZP1" s="824"/>
      <c r="IZQ1" s="824"/>
      <c r="IZR1" s="824"/>
      <c r="IZS1" s="824"/>
      <c r="IZT1" s="824"/>
      <c r="IZU1" s="824"/>
      <c r="IZV1" s="824"/>
      <c r="IZW1" s="824"/>
      <c r="IZX1" s="824"/>
      <c r="IZY1" s="824"/>
      <c r="IZZ1" s="824"/>
      <c r="JAA1" s="824"/>
      <c r="JAB1" s="824"/>
      <c r="JAC1" s="824"/>
      <c r="JAD1" s="824"/>
      <c r="JAE1" s="824"/>
      <c r="JAF1" s="824"/>
      <c r="JAG1" s="824"/>
      <c r="JAH1" s="824"/>
      <c r="JAI1" s="824"/>
      <c r="JAJ1" s="824"/>
      <c r="JAK1" s="824"/>
      <c r="JAL1" s="824"/>
      <c r="JAM1" s="824"/>
      <c r="JAN1" s="824"/>
      <c r="JAO1" s="824"/>
      <c r="JAP1" s="824"/>
      <c r="JAQ1" s="824"/>
      <c r="JAR1" s="824"/>
      <c r="JAS1" s="824"/>
      <c r="JAT1" s="824"/>
      <c r="JAU1" s="824"/>
      <c r="JAV1" s="824"/>
      <c r="JAW1" s="824"/>
      <c r="JAX1" s="824"/>
      <c r="JAY1" s="824"/>
      <c r="JAZ1" s="824"/>
      <c r="JBA1" s="824"/>
      <c r="JBB1" s="824"/>
      <c r="JBC1" s="824"/>
      <c r="JBD1" s="824"/>
      <c r="JBE1" s="824"/>
      <c r="JBF1" s="824"/>
      <c r="JBG1" s="824"/>
      <c r="JBH1" s="824"/>
      <c r="JBI1" s="824"/>
      <c r="JBJ1" s="824"/>
      <c r="JBK1" s="824"/>
      <c r="JBL1" s="824"/>
      <c r="JBM1" s="824"/>
      <c r="JBN1" s="824"/>
      <c r="JBO1" s="824"/>
      <c r="JBP1" s="824"/>
      <c r="JBQ1" s="824"/>
      <c r="JBR1" s="824"/>
      <c r="JBS1" s="824"/>
      <c r="JBT1" s="824"/>
      <c r="JBU1" s="824"/>
      <c r="JBV1" s="824"/>
      <c r="JBW1" s="824"/>
      <c r="JBX1" s="824"/>
      <c r="JBY1" s="824"/>
      <c r="JBZ1" s="824"/>
      <c r="JCA1" s="824"/>
      <c r="JCB1" s="824"/>
      <c r="JCC1" s="824"/>
      <c r="JCD1" s="824"/>
      <c r="JCE1" s="824"/>
      <c r="JCF1" s="824"/>
      <c r="JCG1" s="824"/>
      <c r="JCH1" s="824"/>
      <c r="JCI1" s="824"/>
      <c r="JCJ1" s="824"/>
      <c r="JCK1" s="824"/>
      <c r="JCL1" s="824"/>
      <c r="JCM1" s="824"/>
      <c r="JCN1" s="824"/>
      <c r="JCO1" s="824"/>
      <c r="JCP1" s="824"/>
      <c r="JCQ1" s="824"/>
      <c r="JCR1" s="824"/>
      <c r="JCS1" s="824"/>
      <c r="JCT1" s="824"/>
      <c r="JCU1" s="824"/>
      <c r="JCV1" s="824"/>
      <c r="JCW1" s="824"/>
      <c r="JCX1" s="824"/>
      <c r="JCY1" s="824"/>
      <c r="JCZ1" s="824"/>
      <c r="JDA1" s="824"/>
      <c r="JDB1" s="824"/>
      <c r="JDC1" s="824"/>
      <c r="JDD1" s="824"/>
      <c r="JDE1" s="824"/>
      <c r="JDF1" s="824"/>
      <c r="JDG1" s="824"/>
      <c r="JDH1" s="824"/>
      <c r="JDI1" s="824"/>
      <c r="JDJ1" s="824"/>
      <c r="JDK1" s="824"/>
      <c r="JDL1" s="824"/>
      <c r="JDM1" s="824"/>
      <c r="JDN1" s="824"/>
      <c r="JDO1" s="824"/>
      <c r="JDP1" s="824"/>
      <c r="JDQ1" s="824"/>
      <c r="JDR1" s="824"/>
      <c r="JDS1" s="824"/>
      <c r="JDT1" s="824"/>
      <c r="JDU1" s="824"/>
      <c r="JDV1" s="824"/>
      <c r="JDW1" s="824"/>
      <c r="JDX1" s="824"/>
      <c r="JDY1" s="824"/>
      <c r="JDZ1" s="824"/>
      <c r="JEA1" s="824"/>
      <c r="JEB1" s="824"/>
      <c r="JEC1" s="824"/>
      <c r="JED1" s="824"/>
      <c r="JEE1" s="824"/>
      <c r="JEF1" s="824"/>
      <c r="JEG1" s="824"/>
      <c r="JEH1" s="824"/>
      <c r="JEI1" s="824"/>
      <c r="JEJ1" s="824"/>
      <c r="JEK1" s="824"/>
      <c r="JEL1" s="824"/>
      <c r="JEM1" s="824"/>
      <c r="JEN1" s="824"/>
      <c r="JEO1" s="824"/>
      <c r="JEP1" s="824"/>
      <c r="JEQ1" s="824"/>
      <c r="JER1" s="824"/>
      <c r="JES1" s="824"/>
      <c r="JET1" s="824"/>
      <c r="JEU1" s="824"/>
      <c r="JEV1" s="824"/>
      <c r="JEW1" s="824"/>
      <c r="JEX1" s="824"/>
      <c r="JEY1" s="824"/>
      <c r="JEZ1" s="824"/>
      <c r="JFA1" s="824"/>
      <c r="JFB1" s="824"/>
      <c r="JFC1" s="824"/>
      <c r="JFD1" s="824"/>
      <c r="JFE1" s="824"/>
      <c r="JFF1" s="824"/>
      <c r="JFG1" s="824"/>
      <c r="JFH1" s="824"/>
      <c r="JFI1" s="824"/>
      <c r="JFJ1" s="824"/>
      <c r="JFK1" s="824"/>
      <c r="JFL1" s="824"/>
      <c r="JFM1" s="824"/>
      <c r="JFN1" s="824"/>
      <c r="JFO1" s="824"/>
      <c r="JFP1" s="824"/>
      <c r="JFQ1" s="824"/>
      <c r="JFR1" s="824"/>
      <c r="JFS1" s="824"/>
      <c r="JFT1" s="824"/>
      <c r="JFU1" s="824"/>
      <c r="JFV1" s="824"/>
      <c r="JFW1" s="824"/>
      <c r="JFX1" s="824"/>
      <c r="JFY1" s="824"/>
      <c r="JFZ1" s="824"/>
      <c r="JGA1" s="824"/>
      <c r="JGB1" s="824"/>
      <c r="JGC1" s="824"/>
      <c r="JGD1" s="824"/>
      <c r="JGE1" s="824"/>
      <c r="JGF1" s="824"/>
      <c r="JGG1" s="824"/>
      <c r="JGH1" s="824"/>
      <c r="JGI1" s="824"/>
      <c r="JGJ1" s="824"/>
      <c r="JGK1" s="824"/>
      <c r="JGL1" s="824"/>
      <c r="JGM1" s="824"/>
      <c r="JGN1" s="824"/>
      <c r="JGO1" s="824"/>
      <c r="JGP1" s="824"/>
      <c r="JGQ1" s="824"/>
      <c r="JGR1" s="824"/>
      <c r="JGS1" s="824"/>
      <c r="JGT1" s="824"/>
      <c r="JGU1" s="824"/>
      <c r="JGV1" s="824"/>
      <c r="JGW1" s="824"/>
      <c r="JGX1" s="824"/>
      <c r="JGY1" s="824"/>
      <c r="JGZ1" s="824"/>
      <c r="JHA1" s="824"/>
      <c r="JHB1" s="824"/>
      <c r="JHC1" s="824"/>
      <c r="JHD1" s="824"/>
      <c r="JHE1" s="824"/>
      <c r="JHF1" s="824"/>
      <c r="JHG1" s="824"/>
      <c r="JHH1" s="824"/>
      <c r="JHI1" s="824"/>
      <c r="JHJ1" s="824"/>
      <c r="JHK1" s="824"/>
      <c r="JHL1" s="824"/>
      <c r="JHM1" s="824"/>
      <c r="JHN1" s="824"/>
      <c r="JHO1" s="824"/>
      <c r="JHP1" s="824"/>
      <c r="JHQ1" s="824"/>
      <c r="JHR1" s="824"/>
      <c r="JHS1" s="824"/>
      <c r="JHT1" s="824"/>
      <c r="JHU1" s="824"/>
      <c r="JHV1" s="824"/>
      <c r="JHW1" s="824"/>
      <c r="JHX1" s="824"/>
      <c r="JHY1" s="824"/>
      <c r="JHZ1" s="824"/>
      <c r="JIA1" s="824"/>
      <c r="JIB1" s="824"/>
      <c r="JIC1" s="824"/>
      <c r="JID1" s="824"/>
      <c r="JIE1" s="824"/>
      <c r="JIF1" s="824"/>
      <c r="JIG1" s="824"/>
      <c r="JIH1" s="824"/>
      <c r="JII1" s="824"/>
      <c r="JIJ1" s="824"/>
      <c r="JIK1" s="824"/>
      <c r="JIL1" s="824"/>
      <c r="JIM1" s="824"/>
      <c r="JIN1" s="824"/>
      <c r="JIO1" s="824"/>
      <c r="JIP1" s="824"/>
      <c r="JIQ1" s="824"/>
      <c r="JIR1" s="824"/>
      <c r="JIS1" s="824"/>
      <c r="JIT1" s="824"/>
      <c r="JIU1" s="824"/>
      <c r="JIV1" s="824"/>
      <c r="JIW1" s="824"/>
      <c r="JIX1" s="824"/>
      <c r="JIY1" s="824"/>
      <c r="JIZ1" s="824"/>
      <c r="JJA1" s="824"/>
      <c r="JJB1" s="824"/>
      <c r="JJC1" s="824"/>
      <c r="JJD1" s="824"/>
      <c r="JJE1" s="824"/>
      <c r="JJF1" s="824"/>
      <c r="JJG1" s="824"/>
      <c r="JJH1" s="824"/>
      <c r="JJI1" s="824"/>
      <c r="JJJ1" s="824"/>
      <c r="JJK1" s="824"/>
      <c r="JJL1" s="824"/>
      <c r="JJM1" s="824"/>
      <c r="JJN1" s="824"/>
      <c r="JJO1" s="824"/>
      <c r="JJP1" s="824"/>
      <c r="JJQ1" s="824"/>
      <c r="JJR1" s="824"/>
      <c r="JJS1" s="824"/>
      <c r="JJT1" s="824"/>
      <c r="JJU1" s="824"/>
      <c r="JJV1" s="824"/>
      <c r="JJW1" s="824"/>
      <c r="JJX1" s="824"/>
      <c r="JJY1" s="824"/>
      <c r="JJZ1" s="824"/>
      <c r="JKA1" s="824"/>
      <c r="JKB1" s="824"/>
      <c r="JKC1" s="824"/>
      <c r="JKD1" s="824"/>
      <c r="JKE1" s="824"/>
      <c r="JKF1" s="824"/>
      <c r="JKG1" s="824"/>
      <c r="JKH1" s="824"/>
      <c r="JKI1" s="824"/>
      <c r="JKJ1" s="824"/>
      <c r="JKK1" s="824"/>
      <c r="JKL1" s="824"/>
      <c r="JKM1" s="824"/>
      <c r="JKN1" s="824"/>
      <c r="JKO1" s="824"/>
      <c r="JKP1" s="824"/>
      <c r="JKQ1" s="824"/>
      <c r="JKR1" s="824"/>
      <c r="JKS1" s="824"/>
      <c r="JKT1" s="824"/>
      <c r="JKU1" s="824"/>
      <c r="JKV1" s="824"/>
      <c r="JKW1" s="824"/>
      <c r="JKX1" s="824"/>
      <c r="JKY1" s="824"/>
      <c r="JKZ1" s="824"/>
      <c r="JLA1" s="824"/>
      <c r="JLB1" s="824"/>
      <c r="JLC1" s="824"/>
      <c r="JLD1" s="824"/>
      <c r="JLE1" s="824"/>
      <c r="JLF1" s="824"/>
      <c r="JLG1" s="824"/>
      <c r="JLH1" s="824"/>
      <c r="JLI1" s="824"/>
      <c r="JLJ1" s="824"/>
      <c r="JLK1" s="824"/>
      <c r="JLL1" s="824"/>
      <c r="JLM1" s="824"/>
      <c r="JLN1" s="824"/>
      <c r="JLO1" s="824"/>
      <c r="JLP1" s="824"/>
      <c r="JLQ1" s="824"/>
      <c r="JLR1" s="824"/>
      <c r="JLS1" s="824"/>
      <c r="JLT1" s="824"/>
      <c r="JLU1" s="824"/>
      <c r="JLV1" s="824"/>
      <c r="JLW1" s="824"/>
      <c r="JLX1" s="824"/>
      <c r="JLY1" s="824"/>
      <c r="JLZ1" s="824"/>
      <c r="JMA1" s="824"/>
      <c r="JMB1" s="824"/>
      <c r="JMC1" s="824"/>
      <c r="JMD1" s="824"/>
      <c r="JME1" s="824"/>
      <c r="JMF1" s="824"/>
      <c r="JMG1" s="824"/>
      <c r="JMH1" s="824"/>
      <c r="JMI1" s="824"/>
      <c r="JMJ1" s="824"/>
      <c r="JMK1" s="824"/>
      <c r="JML1" s="824"/>
      <c r="JMM1" s="824"/>
      <c r="JMN1" s="824"/>
      <c r="JMO1" s="824"/>
      <c r="JMP1" s="824"/>
      <c r="JMQ1" s="824"/>
      <c r="JMR1" s="824"/>
      <c r="JMS1" s="824"/>
      <c r="JMT1" s="824"/>
      <c r="JMU1" s="824"/>
      <c r="JMV1" s="824"/>
      <c r="JMW1" s="824"/>
      <c r="JMX1" s="824"/>
      <c r="JMY1" s="824"/>
      <c r="JMZ1" s="824"/>
      <c r="JNA1" s="824"/>
      <c r="JNB1" s="824"/>
      <c r="JNC1" s="824"/>
      <c r="JND1" s="824"/>
      <c r="JNE1" s="824"/>
      <c r="JNF1" s="824"/>
      <c r="JNG1" s="824"/>
      <c r="JNH1" s="824"/>
      <c r="JNI1" s="824"/>
      <c r="JNJ1" s="824"/>
      <c r="JNK1" s="824"/>
      <c r="JNL1" s="824"/>
      <c r="JNM1" s="824"/>
      <c r="JNN1" s="824"/>
      <c r="JNO1" s="824"/>
      <c r="JNP1" s="824"/>
      <c r="JNQ1" s="824"/>
      <c r="JNR1" s="824"/>
      <c r="JNS1" s="824"/>
      <c r="JNT1" s="824"/>
      <c r="JNU1" s="824"/>
      <c r="JNV1" s="824"/>
      <c r="JNW1" s="824"/>
      <c r="JNX1" s="824"/>
      <c r="JNY1" s="824"/>
      <c r="JNZ1" s="824"/>
      <c r="JOA1" s="824"/>
      <c r="JOB1" s="824"/>
      <c r="JOC1" s="824"/>
      <c r="JOD1" s="824"/>
      <c r="JOE1" s="824"/>
      <c r="JOF1" s="824"/>
      <c r="JOG1" s="824"/>
      <c r="JOH1" s="824"/>
      <c r="JOI1" s="824"/>
      <c r="JOJ1" s="824"/>
      <c r="JOK1" s="824"/>
      <c r="JOL1" s="824"/>
      <c r="JOM1" s="824"/>
      <c r="JON1" s="824"/>
      <c r="JOO1" s="824"/>
      <c r="JOP1" s="824"/>
      <c r="JOQ1" s="824"/>
      <c r="JOR1" s="824"/>
      <c r="JOS1" s="824"/>
      <c r="JOT1" s="824"/>
      <c r="JOU1" s="824"/>
      <c r="JOV1" s="824"/>
      <c r="JOW1" s="824"/>
      <c r="JOX1" s="824"/>
      <c r="JOY1" s="824"/>
      <c r="JOZ1" s="824"/>
      <c r="JPA1" s="824"/>
      <c r="JPB1" s="824"/>
      <c r="JPC1" s="824"/>
      <c r="JPD1" s="824"/>
      <c r="JPE1" s="824"/>
      <c r="JPF1" s="824"/>
      <c r="JPG1" s="824"/>
      <c r="JPH1" s="824"/>
      <c r="JPI1" s="824"/>
      <c r="JPJ1" s="824"/>
      <c r="JPK1" s="824"/>
      <c r="JPL1" s="824"/>
      <c r="JPM1" s="824"/>
      <c r="JPN1" s="824"/>
      <c r="JPO1" s="824"/>
      <c r="JPP1" s="824"/>
      <c r="JPQ1" s="824"/>
      <c r="JPR1" s="824"/>
      <c r="JPS1" s="824"/>
      <c r="JPT1" s="824"/>
      <c r="JPU1" s="824"/>
      <c r="JPV1" s="824"/>
      <c r="JPW1" s="824"/>
      <c r="JPX1" s="824"/>
      <c r="JPY1" s="824"/>
      <c r="JPZ1" s="824"/>
      <c r="JQA1" s="824"/>
      <c r="JQB1" s="824"/>
      <c r="JQC1" s="824"/>
      <c r="JQD1" s="824"/>
      <c r="JQE1" s="824"/>
      <c r="JQF1" s="824"/>
      <c r="JQG1" s="824"/>
      <c r="JQH1" s="824"/>
      <c r="JQI1" s="824"/>
      <c r="JQJ1" s="824"/>
      <c r="JQK1" s="824"/>
      <c r="JQL1" s="824"/>
      <c r="JQM1" s="824"/>
      <c r="JQN1" s="824"/>
      <c r="JQO1" s="824"/>
      <c r="JQP1" s="824"/>
      <c r="JQQ1" s="824"/>
      <c r="JQR1" s="824"/>
      <c r="JQS1" s="824"/>
      <c r="JQT1" s="824"/>
      <c r="JQU1" s="824"/>
      <c r="JQV1" s="824"/>
      <c r="JQW1" s="824"/>
      <c r="JQX1" s="824"/>
      <c r="JQY1" s="824"/>
      <c r="JQZ1" s="824"/>
      <c r="JRA1" s="824"/>
      <c r="JRB1" s="824"/>
      <c r="JRC1" s="824"/>
      <c r="JRD1" s="824"/>
      <c r="JRE1" s="824"/>
      <c r="JRF1" s="824"/>
      <c r="JRG1" s="824"/>
      <c r="JRH1" s="824"/>
      <c r="JRI1" s="824"/>
      <c r="JRJ1" s="824"/>
      <c r="JRK1" s="824"/>
      <c r="JRL1" s="824"/>
      <c r="JRM1" s="824"/>
      <c r="JRN1" s="824"/>
      <c r="JRO1" s="824"/>
      <c r="JRP1" s="824"/>
      <c r="JRQ1" s="824"/>
      <c r="JRR1" s="824"/>
      <c r="JRS1" s="824"/>
      <c r="JRT1" s="824"/>
      <c r="JRU1" s="824"/>
      <c r="JRV1" s="824"/>
      <c r="JRW1" s="824"/>
      <c r="JRX1" s="824"/>
      <c r="JRY1" s="824"/>
      <c r="JRZ1" s="824"/>
      <c r="JSA1" s="824"/>
      <c r="JSB1" s="824"/>
      <c r="JSC1" s="824"/>
      <c r="JSD1" s="824"/>
      <c r="JSE1" s="824"/>
      <c r="JSF1" s="824"/>
      <c r="JSG1" s="824"/>
      <c r="JSH1" s="824"/>
      <c r="JSI1" s="824"/>
      <c r="JSJ1" s="824"/>
      <c r="JSK1" s="824"/>
      <c r="JSL1" s="824"/>
      <c r="JSM1" s="824"/>
      <c r="JSN1" s="824"/>
      <c r="JSO1" s="824"/>
      <c r="JSP1" s="824"/>
      <c r="JSQ1" s="824"/>
      <c r="JSR1" s="824"/>
      <c r="JSS1" s="824"/>
      <c r="JST1" s="824"/>
      <c r="JSU1" s="824"/>
      <c r="JSV1" s="824"/>
      <c r="JSW1" s="824"/>
      <c r="JSX1" s="824"/>
      <c r="JSY1" s="824"/>
      <c r="JSZ1" s="824"/>
      <c r="JTA1" s="824"/>
      <c r="JTB1" s="824"/>
      <c r="JTC1" s="824"/>
      <c r="JTD1" s="824"/>
      <c r="JTE1" s="824"/>
      <c r="JTF1" s="824"/>
      <c r="JTG1" s="824"/>
      <c r="JTH1" s="824"/>
      <c r="JTI1" s="824"/>
      <c r="JTJ1" s="824"/>
      <c r="JTK1" s="824"/>
      <c r="JTL1" s="824"/>
      <c r="JTM1" s="824"/>
      <c r="JTN1" s="824"/>
      <c r="JTO1" s="824"/>
      <c r="JTP1" s="824"/>
      <c r="JTQ1" s="824"/>
      <c r="JTR1" s="824"/>
      <c r="JTS1" s="824"/>
      <c r="JTT1" s="824"/>
      <c r="JTU1" s="824"/>
      <c r="JTV1" s="824"/>
      <c r="JTW1" s="824"/>
      <c r="JTX1" s="824"/>
      <c r="JTY1" s="824"/>
      <c r="JTZ1" s="824"/>
      <c r="JUA1" s="824"/>
      <c r="JUB1" s="824"/>
      <c r="JUC1" s="824"/>
      <c r="JUD1" s="824"/>
      <c r="JUE1" s="824"/>
      <c r="JUF1" s="824"/>
      <c r="JUG1" s="824"/>
      <c r="JUH1" s="824"/>
      <c r="JUI1" s="824"/>
      <c r="JUJ1" s="824"/>
      <c r="JUK1" s="824"/>
      <c r="JUL1" s="824"/>
      <c r="JUM1" s="824"/>
      <c r="JUN1" s="824"/>
      <c r="JUO1" s="824"/>
      <c r="JUP1" s="824"/>
      <c r="JUQ1" s="824"/>
      <c r="JUR1" s="824"/>
      <c r="JUS1" s="824"/>
      <c r="JUT1" s="824"/>
      <c r="JUU1" s="824"/>
      <c r="JUV1" s="824"/>
      <c r="JUW1" s="824"/>
      <c r="JUX1" s="824"/>
      <c r="JUY1" s="824"/>
      <c r="JUZ1" s="824"/>
      <c r="JVA1" s="824"/>
      <c r="JVB1" s="824"/>
      <c r="JVC1" s="824"/>
      <c r="JVD1" s="824"/>
      <c r="JVE1" s="824"/>
      <c r="JVF1" s="824"/>
      <c r="JVG1" s="824"/>
      <c r="JVH1" s="824"/>
      <c r="JVI1" s="824"/>
      <c r="JVJ1" s="824"/>
      <c r="JVK1" s="824"/>
      <c r="JVL1" s="824"/>
      <c r="JVM1" s="824"/>
      <c r="JVN1" s="824"/>
      <c r="JVO1" s="824"/>
      <c r="JVP1" s="824"/>
      <c r="JVQ1" s="824"/>
      <c r="JVR1" s="824"/>
      <c r="JVS1" s="824"/>
      <c r="JVT1" s="824"/>
      <c r="JVU1" s="824"/>
      <c r="JVV1" s="824"/>
      <c r="JVW1" s="824"/>
      <c r="JVX1" s="824"/>
      <c r="JVY1" s="824"/>
      <c r="JVZ1" s="824"/>
      <c r="JWA1" s="824"/>
      <c r="JWB1" s="824"/>
      <c r="JWC1" s="824"/>
      <c r="JWD1" s="824"/>
      <c r="JWE1" s="824"/>
      <c r="JWF1" s="824"/>
      <c r="JWG1" s="824"/>
      <c r="JWH1" s="824"/>
      <c r="JWI1" s="824"/>
      <c r="JWJ1" s="824"/>
      <c r="JWK1" s="824"/>
      <c r="JWL1" s="824"/>
      <c r="JWM1" s="824"/>
      <c r="JWN1" s="824"/>
      <c r="JWO1" s="824"/>
      <c r="JWP1" s="824"/>
      <c r="JWQ1" s="824"/>
      <c r="JWR1" s="824"/>
      <c r="JWS1" s="824"/>
      <c r="JWT1" s="824"/>
      <c r="JWU1" s="824"/>
      <c r="JWV1" s="824"/>
      <c r="JWW1" s="824"/>
      <c r="JWX1" s="824"/>
      <c r="JWY1" s="824"/>
      <c r="JWZ1" s="824"/>
      <c r="JXA1" s="824"/>
      <c r="JXB1" s="824"/>
      <c r="JXC1" s="824"/>
      <c r="JXD1" s="824"/>
      <c r="JXE1" s="824"/>
      <c r="JXF1" s="824"/>
      <c r="JXG1" s="824"/>
      <c r="JXH1" s="824"/>
      <c r="JXI1" s="824"/>
      <c r="JXJ1" s="824"/>
      <c r="JXK1" s="824"/>
      <c r="JXL1" s="824"/>
      <c r="JXM1" s="824"/>
      <c r="JXN1" s="824"/>
      <c r="JXO1" s="824"/>
      <c r="JXP1" s="824"/>
      <c r="JXQ1" s="824"/>
      <c r="JXR1" s="824"/>
      <c r="JXS1" s="824"/>
      <c r="JXT1" s="824"/>
      <c r="JXU1" s="824"/>
      <c r="JXV1" s="824"/>
      <c r="JXW1" s="824"/>
      <c r="JXX1" s="824"/>
      <c r="JXY1" s="824"/>
      <c r="JXZ1" s="824"/>
      <c r="JYA1" s="824"/>
      <c r="JYB1" s="824"/>
      <c r="JYC1" s="824"/>
      <c r="JYD1" s="824"/>
      <c r="JYE1" s="824"/>
      <c r="JYF1" s="824"/>
      <c r="JYG1" s="824"/>
      <c r="JYH1" s="824"/>
      <c r="JYI1" s="824"/>
      <c r="JYJ1" s="824"/>
      <c r="JYK1" s="824"/>
      <c r="JYL1" s="824"/>
      <c r="JYM1" s="824"/>
      <c r="JYN1" s="824"/>
      <c r="JYO1" s="824"/>
      <c r="JYP1" s="824"/>
      <c r="JYQ1" s="824"/>
      <c r="JYR1" s="824"/>
      <c r="JYS1" s="824"/>
      <c r="JYT1" s="824"/>
      <c r="JYU1" s="824"/>
      <c r="JYV1" s="824"/>
      <c r="JYW1" s="824"/>
      <c r="JYX1" s="824"/>
      <c r="JYY1" s="824"/>
      <c r="JYZ1" s="824"/>
      <c r="JZA1" s="824"/>
      <c r="JZB1" s="824"/>
      <c r="JZC1" s="824"/>
      <c r="JZD1" s="824"/>
      <c r="JZE1" s="824"/>
      <c r="JZF1" s="824"/>
      <c r="JZG1" s="824"/>
      <c r="JZH1" s="824"/>
      <c r="JZI1" s="824"/>
      <c r="JZJ1" s="824"/>
      <c r="JZK1" s="824"/>
      <c r="JZL1" s="824"/>
      <c r="JZM1" s="824"/>
      <c r="JZN1" s="824"/>
      <c r="JZO1" s="824"/>
      <c r="JZP1" s="824"/>
      <c r="JZQ1" s="824"/>
      <c r="JZR1" s="824"/>
      <c r="JZS1" s="824"/>
      <c r="JZT1" s="824"/>
      <c r="JZU1" s="824"/>
      <c r="JZV1" s="824"/>
      <c r="JZW1" s="824"/>
      <c r="JZX1" s="824"/>
      <c r="JZY1" s="824"/>
      <c r="JZZ1" s="824"/>
      <c r="KAA1" s="824"/>
      <c r="KAB1" s="824"/>
      <c r="KAC1" s="824"/>
      <c r="KAD1" s="824"/>
      <c r="KAE1" s="824"/>
      <c r="KAF1" s="824"/>
      <c r="KAG1" s="824"/>
      <c r="KAH1" s="824"/>
      <c r="KAI1" s="824"/>
      <c r="KAJ1" s="824"/>
      <c r="KAK1" s="824"/>
      <c r="KAL1" s="824"/>
      <c r="KAM1" s="824"/>
      <c r="KAN1" s="824"/>
      <c r="KAO1" s="824"/>
      <c r="KAP1" s="824"/>
      <c r="KAQ1" s="824"/>
      <c r="KAR1" s="824"/>
      <c r="KAS1" s="824"/>
      <c r="KAT1" s="824"/>
      <c r="KAU1" s="824"/>
      <c r="KAV1" s="824"/>
      <c r="KAW1" s="824"/>
      <c r="KAX1" s="824"/>
      <c r="KAY1" s="824"/>
      <c r="KAZ1" s="824"/>
      <c r="KBA1" s="824"/>
      <c r="KBB1" s="824"/>
      <c r="KBC1" s="824"/>
      <c r="KBD1" s="824"/>
      <c r="KBE1" s="824"/>
      <c r="KBF1" s="824"/>
      <c r="KBG1" s="824"/>
      <c r="KBH1" s="824"/>
      <c r="KBI1" s="824"/>
      <c r="KBJ1" s="824"/>
      <c r="KBK1" s="824"/>
      <c r="KBL1" s="824"/>
      <c r="KBM1" s="824"/>
      <c r="KBN1" s="824"/>
      <c r="KBO1" s="824"/>
      <c r="KBP1" s="824"/>
      <c r="KBQ1" s="824"/>
      <c r="KBR1" s="824"/>
      <c r="KBS1" s="824"/>
      <c r="KBT1" s="824"/>
      <c r="KBU1" s="824"/>
      <c r="KBV1" s="824"/>
      <c r="KBW1" s="824"/>
      <c r="KBX1" s="824"/>
      <c r="KBY1" s="824"/>
      <c r="KBZ1" s="824"/>
      <c r="KCA1" s="824"/>
      <c r="KCB1" s="824"/>
      <c r="KCC1" s="824"/>
      <c r="KCD1" s="824"/>
      <c r="KCE1" s="824"/>
      <c r="KCF1" s="824"/>
      <c r="KCG1" s="824"/>
      <c r="KCH1" s="824"/>
      <c r="KCI1" s="824"/>
      <c r="KCJ1" s="824"/>
      <c r="KCK1" s="824"/>
      <c r="KCL1" s="824"/>
      <c r="KCM1" s="824"/>
      <c r="KCN1" s="824"/>
      <c r="KCO1" s="824"/>
      <c r="KCP1" s="824"/>
      <c r="KCQ1" s="824"/>
      <c r="KCR1" s="824"/>
      <c r="KCS1" s="824"/>
      <c r="KCT1" s="824"/>
      <c r="KCU1" s="824"/>
      <c r="KCV1" s="824"/>
      <c r="KCW1" s="824"/>
      <c r="KCX1" s="824"/>
      <c r="KCY1" s="824"/>
      <c r="KCZ1" s="824"/>
      <c r="KDA1" s="824"/>
      <c r="KDB1" s="824"/>
      <c r="KDC1" s="824"/>
      <c r="KDD1" s="824"/>
      <c r="KDE1" s="824"/>
      <c r="KDF1" s="824"/>
      <c r="KDG1" s="824"/>
      <c r="KDH1" s="824"/>
      <c r="KDI1" s="824"/>
      <c r="KDJ1" s="824"/>
      <c r="KDK1" s="824"/>
      <c r="KDL1" s="824"/>
      <c r="KDM1" s="824"/>
      <c r="KDN1" s="824"/>
      <c r="KDO1" s="824"/>
      <c r="KDP1" s="824"/>
      <c r="KDQ1" s="824"/>
      <c r="KDR1" s="824"/>
      <c r="KDS1" s="824"/>
      <c r="KDT1" s="824"/>
      <c r="KDU1" s="824"/>
      <c r="KDV1" s="824"/>
      <c r="KDW1" s="824"/>
      <c r="KDX1" s="824"/>
      <c r="KDY1" s="824"/>
      <c r="KDZ1" s="824"/>
      <c r="KEA1" s="824"/>
      <c r="KEB1" s="824"/>
      <c r="KEC1" s="824"/>
      <c r="KED1" s="824"/>
      <c r="KEE1" s="824"/>
      <c r="KEF1" s="824"/>
      <c r="KEG1" s="824"/>
      <c r="KEH1" s="824"/>
      <c r="KEI1" s="824"/>
      <c r="KEJ1" s="824"/>
      <c r="KEK1" s="824"/>
      <c r="KEL1" s="824"/>
      <c r="KEM1" s="824"/>
      <c r="KEN1" s="824"/>
      <c r="KEO1" s="824"/>
      <c r="KEP1" s="824"/>
      <c r="KEQ1" s="824"/>
      <c r="KER1" s="824"/>
      <c r="KES1" s="824"/>
      <c r="KET1" s="824"/>
      <c r="KEU1" s="824"/>
      <c r="KEV1" s="824"/>
      <c r="KEW1" s="824"/>
      <c r="KEX1" s="824"/>
      <c r="KEY1" s="824"/>
      <c r="KEZ1" s="824"/>
      <c r="KFA1" s="824"/>
      <c r="KFB1" s="824"/>
      <c r="KFC1" s="824"/>
      <c r="KFD1" s="824"/>
      <c r="KFE1" s="824"/>
      <c r="KFF1" s="824"/>
      <c r="KFG1" s="824"/>
      <c r="KFH1" s="824"/>
      <c r="KFI1" s="824"/>
      <c r="KFJ1" s="824"/>
      <c r="KFK1" s="824"/>
      <c r="KFL1" s="824"/>
      <c r="KFM1" s="824"/>
      <c r="KFN1" s="824"/>
      <c r="KFO1" s="824"/>
      <c r="KFP1" s="824"/>
      <c r="KFQ1" s="824"/>
      <c r="KFR1" s="824"/>
      <c r="KFS1" s="824"/>
      <c r="KFT1" s="824"/>
      <c r="KFU1" s="824"/>
      <c r="KFV1" s="824"/>
      <c r="KFW1" s="824"/>
      <c r="KFX1" s="824"/>
      <c r="KFY1" s="824"/>
      <c r="KFZ1" s="824"/>
      <c r="KGA1" s="824"/>
      <c r="KGB1" s="824"/>
      <c r="KGC1" s="824"/>
      <c r="KGD1" s="824"/>
      <c r="KGE1" s="824"/>
      <c r="KGF1" s="824"/>
      <c r="KGG1" s="824"/>
      <c r="KGH1" s="824"/>
      <c r="KGI1" s="824"/>
      <c r="KGJ1" s="824"/>
      <c r="KGK1" s="824"/>
      <c r="KGL1" s="824"/>
      <c r="KGM1" s="824"/>
      <c r="KGN1" s="824"/>
      <c r="KGO1" s="824"/>
      <c r="KGP1" s="824"/>
      <c r="KGQ1" s="824"/>
      <c r="KGR1" s="824"/>
      <c r="KGS1" s="824"/>
      <c r="KGT1" s="824"/>
      <c r="KGU1" s="824"/>
      <c r="KGV1" s="824"/>
      <c r="KGW1" s="824"/>
      <c r="KGX1" s="824"/>
      <c r="KGY1" s="824"/>
      <c r="KGZ1" s="824"/>
      <c r="KHA1" s="824"/>
      <c r="KHB1" s="824"/>
      <c r="KHC1" s="824"/>
      <c r="KHD1" s="824"/>
      <c r="KHE1" s="824"/>
      <c r="KHF1" s="824"/>
      <c r="KHG1" s="824"/>
      <c r="KHH1" s="824"/>
      <c r="KHI1" s="824"/>
      <c r="KHJ1" s="824"/>
      <c r="KHK1" s="824"/>
      <c r="KHL1" s="824"/>
      <c r="KHM1" s="824"/>
      <c r="KHN1" s="824"/>
      <c r="KHO1" s="824"/>
      <c r="KHP1" s="824"/>
      <c r="KHQ1" s="824"/>
      <c r="KHR1" s="824"/>
      <c r="KHS1" s="824"/>
      <c r="KHT1" s="824"/>
      <c r="KHU1" s="824"/>
      <c r="KHV1" s="824"/>
      <c r="KHW1" s="824"/>
      <c r="KHX1" s="824"/>
      <c r="KHY1" s="824"/>
      <c r="KHZ1" s="824"/>
      <c r="KIA1" s="824"/>
      <c r="KIB1" s="824"/>
      <c r="KIC1" s="824"/>
      <c r="KID1" s="824"/>
      <c r="KIE1" s="824"/>
      <c r="KIF1" s="824"/>
      <c r="KIG1" s="824"/>
      <c r="KIH1" s="824"/>
      <c r="KII1" s="824"/>
      <c r="KIJ1" s="824"/>
      <c r="KIK1" s="824"/>
      <c r="KIL1" s="824"/>
      <c r="KIM1" s="824"/>
      <c r="KIN1" s="824"/>
      <c r="KIO1" s="824"/>
      <c r="KIP1" s="824"/>
      <c r="KIQ1" s="824"/>
      <c r="KIR1" s="824"/>
      <c r="KIS1" s="824"/>
      <c r="KIT1" s="824"/>
      <c r="KIU1" s="824"/>
      <c r="KIV1" s="824"/>
      <c r="KIW1" s="824"/>
      <c r="KIX1" s="824"/>
      <c r="KIY1" s="824"/>
      <c r="KIZ1" s="824"/>
      <c r="KJA1" s="824"/>
      <c r="KJB1" s="824"/>
      <c r="KJC1" s="824"/>
      <c r="KJD1" s="824"/>
      <c r="KJE1" s="824"/>
      <c r="KJF1" s="824"/>
      <c r="KJG1" s="824"/>
      <c r="KJH1" s="824"/>
      <c r="KJI1" s="824"/>
      <c r="KJJ1" s="824"/>
      <c r="KJK1" s="824"/>
      <c r="KJL1" s="824"/>
      <c r="KJM1" s="824"/>
      <c r="KJN1" s="824"/>
      <c r="KJO1" s="824"/>
      <c r="KJP1" s="824"/>
      <c r="KJQ1" s="824"/>
      <c r="KJR1" s="824"/>
      <c r="KJS1" s="824"/>
      <c r="KJT1" s="824"/>
      <c r="KJU1" s="824"/>
      <c r="KJV1" s="824"/>
      <c r="KJW1" s="824"/>
      <c r="KJX1" s="824"/>
      <c r="KJY1" s="824"/>
      <c r="KJZ1" s="824"/>
      <c r="KKA1" s="824"/>
      <c r="KKB1" s="824"/>
      <c r="KKC1" s="824"/>
      <c r="KKD1" s="824"/>
      <c r="KKE1" s="824"/>
      <c r="KKF1" s="824"/>
      <c r="KKG1" s="824"/>
      <c r="KKH1" s="824"/>
      <c r="KKI1" s="824"/>
      <c r="KKJ1" s="824"/>
      <c r="KKK1" s="824"/>
      <c r="KKL1" s="824"/>
      <c r="KKM1" s="824"/>
      <c r="KKN1" s="824"/>
      <c r="KKO1" s="824"/>
      <c r="KKP1" s="824"/>
      <c r="KKQ1" s="824"/>
      <c r="KKR1" s="824"/>
      <c r="KKS1" s="824"/>
      <c r="KKT1" s="824"/>
      <c r="KKU1" s="824"/>
      <c r="KKV1" s="824"/>
      <c r="KKW1" s="824"/>
      <c r="KKX1" s="824"/>
      <c r="KKY1" s="824"/>
      <c r="KKZ1" s="824"/>
      <c r="KLA1" s="824"/>
      <c r="KLB1" s="824"/>
      <c r="KLC1" s="824"/>
      <c r="KLD1" s="824"/>
      <c r="KLE1" s="824"/>
      <c r="KLF1" s="824"/>
      <c r="KLG1" s="824"/>
      <c r="KLH1" s="824"/>
      <c r="KLI1" s="824"/>
      <c r="KLJ1" s="824"/>
      <c r="KLK1" s="824"/>
      <c r="KLL1" s="824"/>
      <c r="KLM1" s="824"/>
      <c r="KLN1" s="824"/>
      <c r="KLO1" s="824"/>
      <c r="KLP1" s="824"/>
      <c r="KLQ1" s="824"/>
      <c r="KLR1" s="824"/>
      <c r="KLS1" s="824"/>
      <c r="KLT1" s="824"/>
      <c r="KLU1" s="824"/>
      <c r="KLV1" s="824"/>
      <c r="KLW1" s="824"/>
      <c r="KLX1" s="824"/>
      <c r="KLY1" s="824"/>
      <c r="KLZ1" s="824"/>
      <c r="KMA1" s="824"/>
      <c r="KMB1" s="824"/>
      <c r="KMC1" s="824"/>
      <c r="KMD1" s="824"/>
      <c r="KME1" s="824"/>
      <c r="KMF1" s="824"/>
      <c r="KMG1" s="824"/>
      <c r="KMH1" s="824"/>
      <c r="KMI1" s="824"/>
      <c r="KMJ1" s="824"/>
      <c r="KMK1" s="824"/>
      <c r="KML1" s="824"/>
      <c r="KMM1" s="824"/>
      <c r="KMN1" s="824"/>
      <c r="KMO1" s="824"/>
      <c r="KMP1" s="824"/>
      <c r="KMQ1" s="824"/>
      <c r="KMR1" s="824"/>
      <c r="KMS1" s="824"/>
      <c r="KMT1" s="824"/>
      <c r="KMU1" s="824"/>
      <c r="KMV1" s="824"/>
      <c r="KMW1" s="824"/>
      <c r="KMX1" s="824"/>
      <c r="KMY1" s="824"/>
      <c r="KMZ1" s="824"/>
      <c r="KNA1" s="824"/>
      <c r="KNB1" s="824"/>
      <c r="KNC1" s="824"/>
      <c r="KND1" s="824"/>
      <c r="KNE1" s="824"/>
      <c r="KNF1" s="824"/>
      <c r="KNG1" s="824"/>
      <c r="KNH1" s="824"/>
      <c r="KNI1" s="824"/>
      <c r="KNJ1" s="824"/>
      <c r="KNK1" s="824"/>
      <c r="KNL1" s="824"/>
      <c r="KNM1" s="824"/>
      <c r="KNN1" s="824"/>
      <c r="KNO1" s="824"/>
      <c r="KNP1" s="824"/>
      <c r="KNQ1" s="824"/>
      <c r="KNR1" s="824"/>
      <c r="KNS1" s="824"/>
      <c r="KNT1" s="824"/>
      <c r="KNU1" s="824"/>
      <c r="KNV1" s="824"/>
      <c r="KNW1" s="824"/>
      <c r="KNX1" s="824"/>
      <c r="KNY1" s="824"/>
      <c r="KNZ1" s="824"/>
      <c r="KOA1" s="824"/>
      <c r="KOB1" s="824"/>
      <c r="KOC1" s="824"/>
      <c r="KOD1" s="824"/>
      <c r="KOE1" s="824"/>
      <c r="KOF1" s="824"/>
      <c r="KOG1" s="824"/>
      <c r="KOH1" s="824"/>
      <c r="KOI1" s="824"/>
      <c r="KOJ1" s="824"/>
      <c r="KOK1" s="824"/>
      <c r="KOL1" s="824"/>
      <c r="KOM1" s="824"/>
      <c r="KON1" s="824"/>
      <c r="KOO1" s="824"/>
      <c r="KOP1" s="824"/>
      <c r="KOQ1" s="824"/>
      <c r="KOR1" s="824"/>
      <c r="KOS1" s="824"/>
      <c r="KOT1" s="824"/>
      <c r="KOU1" s="824"/>
      <c r="KOV1" s="824"/>
      <c r="KOW1" s="824"/>
      <c r="KOX1" s="824"/>
      <c r="KOY1" s="824"/>
      <c r="KOZ1" s="824"/>
      <c r="KPA1" s="824"/>
      <c r="KPB1" s="824"/>
      <c r="KPC1" s="824"/>
      <c r="KPD1" s="824"/>
      <c r="KPE1" s="824"/>
      <c r="KPF1" s="824"/>
      <c r="KPG1" s="824"/>
      <c r="KPH1" s="824"/>
      <c r="KPI1" s="824"/>
      <c r="KPJ1" s="824"/>
      <c r="KPK1" s="824"/>
      <c r="KPL1" s="824"/>
      <c r="KPM1" s="824"/>
      <c r="KPN1" s="824"/>
      <c r="KPO1" s="824"/>
      <c r="KPP1" s="824"/>
      <c r="KPQ1" s="824"/>
      <c r="KPR1" s="824"/>
      <c r="KPS1" s="824"/>
      <c r="KPT1" s="824"/>
      <c r="KPU1" s="824"/>
      <c r="KPV1" s="824"/>
      <c r="KPW1" s="824"/>
      <c r="KPX1" s="824"/>
      <c r="KPY1" s="824"/>
      <c r="KPZ1" s="824"/>
      <c r="KQA1" s="824"/>
      <c r="KQB1" s="824"/>
      <c r="KQC1" s="824"/>
      <c r="KQD1" s="824"/>
      <c r="KQE1" s="824"/>
      <c r="KQF1" s="824"/>
      <c r="KQG1" s="824"/>
      <c r="KQH1" s="824"/>
      <c r="KQI1" s="824"/>
      <c r="KQJ1" s="824"/>
      <c r="KQK1" s="824"/>
      <c r="KQL1" s="824"/>
      <c r="KQM1" s="824"/>
      <c r="KQN1" s="824"/>
      <c r="KQO1" s="824"/>
      <c r="KQP1" s="824"/>
      <c r="KQQ1" s="824"/>
      <c r="KQR1" s="824"/>
      <c r="KQS1" s="824"/>
      <c r="KQT1" s="824"/>
      <c r="KQU1" s="824"/>
      <c r="KQV1" s="824"/>
      <c r="KQW1" s="824"/>
      <c r="KQX1" s="824"/>
      <c r="KQY1" s="824"/>
      <c r="KQZ1" s="824"/>
      <c r="KRA1" s="824"/>
      <c r="KRB1" s="824"/>
      <c r="KRC1" s="824"/>
      <c r="KRD1" s="824"/>
      <c r="KRE1" s="824"/>
      <c r="KRF1" s="824"/>
      <c r="KRG1" s="824"/>
      <c r="KRH1" s="824"/>
      <c r="KRI1" s="824"/>
      <c r="KRJ1" s="824"/>
      <c r="KRK1" s="824"/>
      <c r="KRL1" s="824"/>
      <c r="KRM1" s="824"/>
      <c r="KRN1" s="824"/>
      <c r="KRO1" s="824"/>
      <c r="KRP1" s="824"/>
      <c r="KRQ1" s="824"/>
      <c r="KRR1" s="824"/>
      <c r="KRS1" s="824"/>
      <c r="KRT1" s="824"/>
      <c r="KRU1" s="824"/>
      <c r="KRV1" s="824"/>
      <c r="KRW1" s="824"/>
      <c r="KRX1" s="824"/>
      <c r="KRY1" s="824"/>
      <c r="KRZ1" s="824"/>
      <c r="KSA1" s="824"/>
      <c r="KSB1" s="824"/>
      <c r="KSC1" s="824"/>
      <c r="KSD1" s="824"/>
      <c r="KSE1" s="824"/>
      <c r="KSF1" s="824"/>
      <c r="KSG1" s="824"/>
      <c r="KSH1" s="824"/>
      <c r="KSI1" s="824"/>
      <c r="KSJ1" s="824"/>
      <c r="KSK1" s="824"/>
      <c r="KSL1" s="824"/>
      <c r="KSM1" s="824"/>
      <c r="KSN1" s="824"/>
      <c r="KSO1" s="824"/>
      <c r="KSP1" s="824"/>
      <c r="KSQ1" s="824"/>
      <c r="KSR1" s="824"/>
      <c r="KSS1" s="824"/>
      <c r="KST1" s="824"/>
      <c r="KSU1" s="824"/>
      <c r="KSV1" s="824"/>
      <c r="KSW1" s="824"/>
      <c r="KSX1" s="824"/>
      <c r="KSY1" s="824"/>
      <c r="KSZ1" s="824"/>
      <c r="KTA1" s="824"/>
      <c r="KTB1" s="824"/>
      <c r="KTC1" s="824"/>
      <c r="KTD1" s="824"/>
      <c r="KTE1" s="824"/>
      <c r="KTF1" s="824"/>
      <c r="KTG1" s="824"/>
      <c r="KTH1" s="824"/>
      <c r="KTI1" s="824"/>
      <c r="KTJ1" s="824"/>
      <c r="KTK1" s="824"/>
      <c r="KTL1" s="824"/>
      <c r="KTM1" s="824"/>
      <c r="KTN1" s="824"/>
      <c r="KTO1" s="824"/>
      <c r="KTP1" s="824"/>
      <c r="KTQ1" s="824"/>
      <c r="KTR1" s="824"/>
      <c r="KTS1" s="824"/>
      <c r="KTT1" s="824"/>
      <c r="KTU1" s="824"/>
      <c r="KTV1" s="824"/>
      <c r="KTW1" s="824"/>
      <c r="KTX1" s="824"/>
      <c r="KTY1" s="824"/>
      <c r="KTZ1" s="824"/>
      <c r="KUA1" s="824"/>
      <c r="KUB1" s="824"/>
      <c r="KUC1" s="824"/>
      <c r="KUD1" s="824"/>
      <c r="KUE1" s="824"/>
      <c r="KUF1" s="824"/>
      <c r="KUG1" s="824"/>
      <c r="KUH1" s="824"/>
      <c r="KUI1" s="824"/>
      <c r="KUJ1" s="824"/>
      <c r="KUK1" s="824"/>
      <c r="KUL1" s="824"/>
      <c r="KUM1" s="824"/>
      <c r="KUN1" s="824"/>
      <c r="KUO1" s="824"/>
      <c r="KUP1" s="824"/>
      <c r="KUQ1" s="824"/>
      <c r="KUR1" s="824"/>
      <c r="KUS1" s="824"/>
      <c r="KUT1" s="824"/>
      <c r="KUU1" s="824"/>
      <c r="KUV1" s="824"/>
      <c r="KUW1" s="824"/>
      <c r="KUX1" s="824"/>
      <c r="KUY1" s="824"/>
      <c r="KUZ1" s="824"/>
      <c r="KVA1" s="824"/>
      <c r="KVB1" s="824"/>
      <c r="KVC1" s="824"/>
      <c r="KVD1" s="824"/>
      <c r="KVE1" s="824"/>
      <c r="KVF1" s="824"/>
      <c r="KVG1" s="824"/>
      <c r="KVH1" s="824"/>
      <c r="KVI1" s="824"/>
      <c r="KVJ1" s="824"/>
      <c r="KVK1" s="824"/>
      <c r="KVL1" s="824"/>
      <c r="KVM1" s="824"/>
      <c r="KVN1" s="824"/>
      <c r="KVO1" s="824"/>
      <c r="KVP1" s="824"/>
      <c r="KVQ1" s="824"/>
      <c r="KVR1" s="824"/>
      <c r="KVS1" s="824"/>
      <c r="KVT1" s="824"/>
      <c r="KVU1" s="824"/>
      <c r="KVV1" s="824"/>
      <c r="KVW1" s="824"/>
      <c r="KVX1" s="824"/>
      <c r="KVY1" s="824"/>
      <c r="KVZ1" s="824"/>
      <c r="KWA1" s="824"/>
      <c r="KWB1" s="824"/>
      <c r="KWC1" s="824"/>
      <c r="KWD1" s="824"/>
      <c r="KWE1" s="824"/>
      <c r="KWF1" s="824"/>
      <c r="KWG1" s="824"/>
      <c r="KWH1" s="824"/>
      <c r="KWI1" s="824"/>
      <c r="KWJ1" s="824"/>
      <c r="KWK1" s="824"/>
      <c r="KWL1" s="824"/>
      <c r="KWM1" s="824"/>
      <c r="KWN1" s="824"/>
      <c r="KWO1" s="824"/>
      <c r="KWP1" s="824"/>
      <c r="KWQ1" s="824"/>
      <c r="KWR1" s="824"/>
      <c r="KWS1" s="824"/>
      <c r="KWT1" s="824"/>
      <c r="KWU1" s="824"/>
      <c r="KWV1" s="824"/>
      <c r="KWW1" s="824"/>
      <c r="KWX1" s="824"/>
      <c r="KWY1" s="824"/>
      <c r="KWZ1" s="824"/>
      <c r="KXA1" s="824"/>
      <c r="KXB1" s="824"/>
      <c r="KXC1" s="824"/>
      <c r="KXD1" s="824"/>
      <c r="KXE1" s="824"/>
      <c r="KXF1" s="824"/>
      <c r="KXG1" s="824"/>
      <c r="KXH1" s="824"/>
      <c r="KXI1" s="824"/>
      <c r="KXJ1" s="824"/>
      <c r="KXK1" s="824"/>
      <c r="KXL1" s="824"/>
      <c r="KXM1" s="824"/>
      <c r="KXN1" s="824"/>
      <c r="KXO1" s="824"/>
      <c r="KXP1" s="824"/>
      <c r="KXQ1" s="824"/>
      <c r="KXR1" s="824"/>
      <c r="KXS1" s="824"/>
      <c r="KXT1" s="824"/>
      <c r="KXU1" s="824"/>
      <c r="KXV1" s="824"/>
      <c r="KXW1" s="824"/>
      <c r="KXX1" s="824"/>
      <c r="KXY1" s="824"/>
      <c r="KXZ1" s="824"/>
      <c r="KYA1" s="824"/>
      <c r="KYB1" s="824"/>
      <c r="KYC1" s="824"/>
      <c r="KYD1" s="824"/>
      <c r="KYE1" s="824"/>
      <c r="KYF1" s="824"/>
      <c r="KYG1" s="824"/>
      <c r="KYH1" s="824"/>
      <c r="KYI1" s="824"/>
      <c r="KYJ1" s="824"/>
      <c r="KYK1" s="824"/>
      <c r="KYL1" s="824"/>
      <c r="KYM1" s="824"/>
      <c r="KYN1" s="824"/>
      <c r="KYO1" s="824"/>
      <c r="KYP1" s="824"/>
      <c r="KYQ1" s="824"/>
      <c r="KYR1" s="824"/>
      <c r="KYS1" s="824"/>
      <c r="KYT1" s="824"/>
      <c r="KYU1" s="824"/>
      <c r="KYV1" s="824"/>
      <c r="KYW1" s="824"/>
      <c r="KYX1" s="824"/>
      <c r="KYY1" s="824"/>
      <c r="KYZ1" s="824"/>
      <c r="KZA1" s="824"/>
      <c r="KZB1" s="824"/>
      <c r="KZC1" s="824"/>
      <c r="KZD1" s="824"/>
      <c r="KZE1" s="824"/>
      <c r="KZF1" s="824"/>
      <c r="KZG1" s="824"/>
      <c r="KZH1" s="824"/>
      <c r="KZI1" s="824"/>
      <c r="KZJ1" s="824"/>
      <c r="KZK1" s="824"/>
      <c r="KZL1" s="824"/>
      <c r="KZM1" s="824"/>
      <c r="KZN1" s="824"/>
      <c r="KZO1" s="824"/>
      <c r="KZP1" s="824"/>
      <c r="KZQ1" s="824"/>
      <c r="KZR1" s="824"/>
      <c r="KZS1" s="824"/>
      <c r="KZT1" s="824"/>
      <c r="KZU1" s="824"/>
      <c r="KZV1" s="824"/>
      <c r="KZW1" s="824"/>
      <c r="KZX1" s="824"/>
      <c r="KZY1" s="824"/>
      <c r="KZZ1" s="824"/>
      <c r="LAA1" s="824"/>
      <c r="LAB1" s="824"/>
      <c r="LAC1" s="824"/>
      <c r="LAD1" s="824"/>
      <c r="LAE1" s="824"/>
      <c r="LAF1" s="824"/>
      <c r="LAG1" s="824"/>
      <c r="LAH1" s="824"/>
      <c r="LAI1" s="824"/>
      <c r="LAJ1" s="824"/>
      <c r="LAK1" s="824"/>
      <c r="LAL1" s="824"/>
      <c r="LAM1" s="824"/>
      <c r="LAN1" s="824"/>
      <c r="LAO1" s="824"/>
      <c r="LAP1" s="824"/>
      <c r="LAQ1" s="824"/>
      <c r="LAR1" s="824"/>
      <c r="LAS1" s="824"/>
      <c r="LAT1" s="824"/>
      <c r="LAU1" s="824"/>
      <c r="LAV1" s="824"/>
      <c r="LAW1" s="824"/>
      <c r="LAX1" s="824"/>
      <c r="LAY1" s="824"/>
      <c r="LAZ1" s="824"/>
      <c r="LBA1" s="824"/>
      <c r="LBB1" s="824"/>
      <c r="LBC1" s="824"/>
      <c r="LBD1" s="824"/>
      <c r="LBE1" s="824"/>
      <c r="LBF1" s="824"/>
      <c r="LBG1" s="824"/>
      <c r="LBH1" s="824"/>
      <c r="LBI1" s="824"/>
      <c r="LBJ1" s="824"/>
      <c r="LBK1" s="824"/>
      <c r="LBL1" s="824"/>
      <c r="LBM1" s="824"/>
      <c r="LBN1" s="824"/>
      <c r="LBO1" s="824"/>
      <c r="LBP1" s="824"/>
      <c r="LBQ1" s="824"/>
      <c r="LBR1" s="824"/>
      <c r="LBS1" s="824"/>
      <c r="LBT1" s="824"/>
      <c r="LBU1" s="824"/>
      <c r="LBV1" s="824"/>
      <c r="LBW1" s="824"/>
      <c r="LBX1" s="824"/>
      <c r="LBY1" s="824"/>
      <c r="LBZ1" s="824"/>
      <c r="LCA1" s="824"/>
      <c r="LCB1" s="824"/>
      <c r="LCC1" s="824"/>
      <c r="LCD1" s="824"/>
      <c r="LCE1" s="824"/>
      <c r="LCF1" s="824"/>
      <c r="LCG1" s="824"/>
      <c r="LCH1" s="824"/>
      <c r="LCI1" s="824"/>
      <c r="LCJ1" s="824"/>
      <c r="LCK1" s="824"/>
      <c r="LCL1" s="824"/>
      <c r="LCM1" s="824"/>
      <c r="LCN1" s="824"/>
      <c r="LCO1" s="824"/>
      <c r="LCP1" s="824"/>
      <c r="LCQ1" s="824"/>
      <c r="LCR1" s="824"/>
      <c r="LCS1" s="824"/>
      <c r="LCT1" s="824"/>
      <c r="LCU1" s="824"/>
      <c r="LCV1" s="824"/>
      <c r="LCW1" s="824"/>
      <c r="LCX1" s="824"/>
      <c r="LCY1" s="824"/>
      <c r="LCZ1" s="824"/>
      <c r="LDA1" s="824"/>
      <c r="LDB1" s="824"/>
      <c r="LDC1" s="824"/>
      <c r="LDD1" s="824"/>
      <c r="LDE1" s="824"/>
      <c r="LDF1" s="824"/>
      <c r="LDG1" s="824"/>
      <c r="LDH1" s="824"/>
      <c r="LDI1" s="824"/>
      <c r="LDJ1" s="824"/>
      <c r="LDK1" s="824"/>
      <c r="LDL1" s="824"/>
      <c r="LDM1" s="824"/>
      <c r="LDN1" s="824"/>
      <c r="LDO1" s="824"/>
      <c r="LDP1" s="824"/>
      <c r="LDQ1" s="824"/>
      <c r="LDR1" s="824"/>
      <c r="LDS1" s="824"/>
      <c r="LDT1" s="824"/>
      <c r="LDU1" s="824"/>
      <c r="LDV1" s="824"/>
      <c r="LDW1" s="824"/>
      <c r="LDX1" s="824"/>
      <c r="LDY1" s="824"/>
      <c r="LDZ1" s="824"/>
      <c r="LEA1" s="824"/>
      <c r="LEB1" s="824"/>
      <c r="LEC1" s="824"/>
      <c r="LED1" s="824"/>
      <c r="LEE1" s="824"/>
      <c r="LEF1" s="824"/>
      <c r="LEG1" s="824"/>
      <c r="LEH1" s="824"/>
      <c r="LEI1" s="824"/>
      <c r="LEJ1" s="824"/>
      <c r="LEK1" s="824"/>
      <c r="LEL1" s="824"/>
      <c r="LEM1" s="824"/>
      <c r="LEN1" s="824"/>
      <c r="LEO1" s="824"/>
      <c r="LEP1" s="824"/>
      <c r="LEQ1" s="824"/>
      <c r="LER1" s="824"/>
      <c r="LES1" s="824"/>
      <c r="LET1" s="824"/>
      <c r="LEU1" s="824"/>
      <c r="LEV1" s="824"/>
      <c r="LEW1" s="824"/>
      <c r="LEX1" s="824"/>
      <c r="LEY1" s="824"/>
      <c r="LEZ1" s="824"/>
      <c r="LFA1" s="824"/>
      <c r="LFB1" s="824"/>
      <c r="LFC1" s="824"/>
      <c r="LFD1" s="824"/>
      <c r="LFE1" s="824"/>
      <c r="LFF1" s="824"/>
      <c r="LFG1" s="824"/>
      <c r="LFH1" s="824"/>
      <c r="LFI1" s="824"/>
      <c r="LFJ1" s="824"/>
      <c r="LFK1" s="824"/>
      <c r="LFL1" s="824"/>
      <c r="LFM1" s="824"/>
      <c r="LFN1" s="824"/>
      <c r="LFO1" s="824"/>
      <c r="LFP1" s="824"/>
      <c r="LFQ1" s="824"/>
      <c r="LFR1" s="824"/>
      <c r="LFS1" s="824"/>
      <c r="LFT1" s="824"/>
      <c r="LFU1" s="824"/>
      <c r="LFV1" s="824"/>
      <c r="LFW1" s="824"/>
      <c r="LFX1" s="824"/>
      <c r="LFY1" s="824"/>
      <c r="LFZ1" s="824"/>
      <c r="LGA1" s="824"/>
      <c r="LGB1" s="824"/>
      <c r="LGC1" s="824"/>
      <c r="LGD1" s="824"/>
      <c r="LGE1" s="824"/>
      <c r="LGF1" s="824"/>
      <c r="LGG1" s="824"/>
      <c r="LGH1" s="824"/>
      <c r="LGI1" s="824"/>
      <c r="LGJ1" s="824"/>
      <c r="LGK1" s="824"/>
      <c r="LGL1" s="824"/>
      <c r="LGM1" s="824"/>
      <c r="LGN1" s="824"/>
      <c r="LGO1" s="824"/>
      <c r="LGP1" s="824"/>
      <c r="LGQ1" s="824"/>
      <c r="LGR1" s="824"/>
      <c r="LGS1" s="824"/>
      <c r="LGT1" s="824"/>
      <c r="LGU1" s="824"/>
      <c r="LGV1" s="824"/>
      <c r="LGW1" s="824"/>
      <c r="LGX1" s="824"/>
      <c r="LGY1" s="824"/>
      <c r="LGZ1" s="824"/>
      <c r="LHA1" s="824"/>
      <c r="LHB1" s="824"/>
      <c r="LHC1" s="824"/>
      <c r="LHD1" s="824"/>
      <c r="LHE1" s="824"/>
      <c r="LHF1" s="824"/>
      <c r="LHG1" s="824"/>
      <c r="LHH1" s="824"/>
      <c r="LHI1" s="824"/>
      <c r="LHJ1" s="824"/>
      <c r="LHK1" s="824"/>
      <c r="LHL1" s="824"/>
      <c r="LHM1" s="824"/>
      <c r="LHN1" s="824"/>
      <c r="LHO1" s="824"/>
      <c r="LHP1" s="824"/>
      <c r="LHQ1" s="824"/>
      <c r="LHR1" s="824"/>
      <c r="LHS1" s="824"/>
      <c r="LHT1" s="824"/>
      <c r="LHU1" s="824"/>
      <c r="LHV1" s="824"/>
      <c r="LHW1" s="824"/>
      <c r="LHX1" s="824"/>
      <c r="LHY1" s="824"/>
      <c r="LHZ1" s="824"/>
      <c r="LIA1" s="824"/>
      <c r="LIB1" s="824"/>
      <c r="LIC1" s="824"/>
      <c r="LID1" s="824"/>
      <c r="LIE1" s="824"/>
      <c r="LIF1" s="824"/>
      <c r="LIG1" s="824"/>
      <c r="LIH1" s="824"/>
      <c r="LII1" s="824"/>
      <c r="LIJ1" s="824"/>
      <c r="LIK1" s="824"/>
      <c r="LIL1" s="824"/>
      <c r="LIM1" s="824"/>
      <c r="LIN1" s="824"/>
      <c r="LIO1" s="824"/>
      <c r="LIP1" s="824"/>
      <c r="LIQ1" s="824"/>
      <c r="LIR1" s="824"/>
      <c r="LIS1" s="824"/>
      <c r="LIT1" s="824"/>
      <c r="LIU1" s="824"/>
      <c r="LIV1" s="824"/>
      <c r="LIW1" s="824"/>
      <c r="LIX1" s="824"/>
      <c r="LIY1" s="824"/>
      <c r="LIZ1" s="824"/>
      <c r="LJA1" s="824"/>
      <c r="LJB1" s="824"/>
      <c r="LJC1" s="824"/>
      <c r="LJD1" s="824"/>
      <c r="LJE1" s="824"/>
      <c r="LJF1" s="824"/>
      <c r="LJG1" s="824"/>
      <c r="LJH1" s="824"/>
      <c r="LJI1" s="824"/>
      <c r="LJJ1" s="824"/>
      <c r="LJK1" s="824"/>
      <c r="LJL1" s="824"/>
      <c r="LJM1" s="824"/>
      <c r="LJN1" s="824"/>
      <c r="LJO1" s="824"/>
      <c r="LJP1" s="824"/>
      <c r="LJQ1" s="824"/>
      <c r="LJR1" s="824"/>
      <c r="LJS1" s="824"/>
      <c r="LJT1" s="824"/>
      <c r="LJU1" s="824"/>
      <c r="LJV1" s="824"/>
      <c r="LJW1" s="824"/>
      <c r="LJX1" s="824"/>
      <c r="LJY1" s="824"/>
      <c r="LJZ1" s="824"/>
      <c r="LKA1" s="824"/>
      <c r="LKB1" s="824"/>
      <c r="LKC1" s="824"/>
      <c r="LKD1" s="824"/>
      <c r="LKE1" s="824"/>
      <c r="LKF1" s="824"/>
      <c r="LKG1" s="824"/>
      <c r="LKH1" s="824"/>
      <c r="LKI1" s="824"/>
      <c r="LKJ1" s="824"/>
      <c r="LKK1" s="824"/>
      <c r="LKL1" s="824"/>
      <c r="LKM1" s="824"/>
      <c r="LKN1" s="824"/>
      <c r="LKO1" s="824"/>
      <c r="LKP1" s="824"/>
      <c r="LKQ1" s="824"/>
      <c r="LKR1" s="824"/>
      <c r="LKS1" s="824"/>
      <c r="LKT1" s="824"/>
      <c r="LKU1" s="824"/>
      <c r="LKV1" s="824"/>
      <c r="LKW1" s="824"/>
      <c r="LKX1" s="824"/>
      <c r="LKY1" s="824"/>
      <c r="LKZ1" s="824"/>
      <c r="LLA1" s="824"/>
      <c r="LLB1" s="824"/>
      <c r="LLC1" s="824"/>
      <c r="LLD1" s="824"/>
      <c r="LLE1" s="824"/>
      <c r="LLF1" s="824"/>
      <c r="LLG1" s="824"/>
      <c r="LLH1" s="824"/>
      <c r="LLI1" s="824"/>
      <c r="LLJ1" s="824"/>
      <c r="LLK1" s="824"/>
      <c r="LLL1" s="824"/>
      <c r="LLM1" s="824"/>
      <c r="LLN1" s="824"/>
      <c r="LLO1" s="824"/>
      <c r="LLP1" s="824"/>
      <c r="LLQ1" s="824"/>
      <c r="LLR1" s="824"/>
      <c r="LLS1" s="824"/>
      <c r="LLT1" s="824"/>
      <c r="LLU1" s="824"/>
      <c r="LLV1" s="824"/>
      <c r="LLW1" s="824"/>
      <c r="LLX1" s="824"/>
      <c r="LLY1" s="824"/>
      <c r="LLZ1" s="824"/>
      <c r="LMA1" s="824"/>
      <c r="LMB1" s="824"/>
      <c r="LMC1" s="824"/>
      <c r="LMD1" s="824"/>
      <c r="LME1" s="824"/>
      <c r="LMF1" s="824"/>
      <c r="LMG1" s="824"/>
      <c r="LMH1" s="824"/>
      <c r="LMI1" s="824"/>
      <c r="LMJ1" s="824"/>
      <c r="LMK1" s="824"/>
      <c r="LML1" s="824"/>
      <c r="LMM1" s="824"/>
      <c r="LMN1" s="824"/>
      <c r="LMO1" s="824"/>
      <c r="LMP1" s="824"/>
      <c r="LMQ1" s="824"/>
      <c r="LMR1" s="824"/>
      <c r="LMS1" s="824"/>
      <c r="LMT1" s="824"/>
      <c r="LMU1" s="824"/>
      <c r="LMV1" s="824"/>
      <c r="LMW1" s="824"/>
      <c r="LMX1" s="824"/>
      <c r="LMY1" s="824"/>
      <c r="LMZ1" s="824"/>
      <c r="LNA1" s="824"/>
      <c r="LNB1" s="824"/>
      <c r="LNC1" s="824"/>
      <c r="LND1" s="824"/>
      <c r="LNE1" s="824"/>
      <c r="LNF1" s="824"/>
      <c r="LNG1" s="824"/>
      <c r="LNH1" s="824"/>
      <c r="LNI1" s="824"/>
      <c r="LNJ1" s="824"/>
      <c r="LNK1" s="824"/>
      <c r="LNL1" s="824"/>
      <c r="LNM1" s="824"/>
      <c r="LNN1" s="824"/>
      <c r="LNO1" s="824"/>
      <c r="LNP1" s="824"/>
      <c r="LNQ1" s="824"/>
      <c r="LNR1" s="824"/>
      <c r="LNS1" s="824"/>
      <c r="LNT1" s="824"/>
      <c r="LNU1" s="824"/>
      <c r="LNV1" s="824"/>
      <c r="LNW1" s="824"/>
      <c r="LNX1" s="824"/>
      <c r="LNY1" s="824"/>
      <c r="LNZ1" s="824"/>
      <c r="LOA1" s="824"/>
      <c r="LOB1" s="824"/>
      <c r="LOC1" s="824"/>
      <c r="LOD1" s="824"/>
      <c r="LOE1" s="824"/>
      <c r="LOF1" s="824"/>
      <c r="LOG1" s="824"/>
      <c r="LOH1" s="824"/>
      <c r="LOI1" s="824"/>
      <c r="LOJ1" s="824"/>
      <c r="LOK1" s="824"/>
      <c r="LOL1" s="824"/>
      <c r="LOM1" s="824"/>
      <c r="LON1" s="824"/>
      <c r="LOO1" s="824"/>
      <c r="LOP1" s="824"/>
      <c r="LOQ1" s="824"/>
      <c r="LOR1" s="824"/>
      <c r="LOS1" s="824"/>
      <c r="LOT1" s="824"/>
      <c r="LOU1" s="824"/>
      <c r="LOV1" s="824"/>
      <c r="LOW1" s="824"/>
      <c r="LOX1" s="824"/>
      <c r="LOY1" s="824"/>
      <c r="LOZ1" s="824"/>
      <c r="LPA1" s="824"/>
      <c r="LPB1" s="824"/>
      <c r="LPC1" s="824"/>
      <c r="LPD1" s="824"/>
      <c r="LPE1" s="824"/>
      <c r="LPF1" s="824"/>
      <c r="LPG1" s="824"/>
      <c r="LPH1" s="824"/>
      <c r="LPI1" s="824"/>
      <c r="LPJ1" s="824"/>
      <c r="LPK1" s="824"/>
      <c r="LPL1" s="824"/>
      <c r="LPM1" s="824"/>
      <c r="LPN1" s="824"/>
      <c r="LPO1" s="824"/>
      <c r="LPP1" s="824"/>
      <c r="LPQ1" s="824"/>
      <c r="LPR1" s="824"/>
      <c r="LPS1" s="824"/>
      <c r="LPT1" s="824"/>
      <c r="LPU1" s="824"/>
      <c r="LPV1" s="824"/>
      <c r="LPW1" s="824"/>
      <c r="LPX1" s="824"/>
      <c r="LPY1" s="824"/>
      <c r="LPZ1" s="824"/>
      <c r="LQA1" s="824"/>
      <c r="LQB1" s="824"/>
      <c r="LQC1" s="824"/>
      <c r="LQD1" s="824"/>
      <c r="LQE1" s="824"/>
      <c r="LQF1" s="824"/>
      <c r="LQG1" s="824"/>
      <c r="LQH1" s="824"/>
      <c r="LQI1" s="824"/>
      <c r="LQJ1" s="824"/>
      <c r="LQK1" s="824"/>
      <c r="LQL1" s="824"/>
      <c r="LQM1" s="824"/>
      <c r="LQN1" s="824"/>
      <c r="LQO1" s="824"/>
      <c r="LQP1" s="824"/>
      <c r="LQQ1" s="824"/>
      <c r="LQR1" s="824"/>
      <c r="LQS1" s="824"/>
      <c r="LQT1" s="824"/>
      <c r="LQU1" s="824"/>
      <c r="LQV1" s="824"/>
      <c r="LQW1" s="824"/>
      <c r="LQX1" s="824"/>
      <c r="LQY1" s="824"/>
      <c r="LQZ1" s="824"/>
      <c r="LRA1" s="824"/>
      <c r="LRB1" s="824"/>
      <c r="LRC1" s="824"/>
      <c r="LRD1" s="824"/>
      <c r="LRE1" s="824"/>
      <c r="LRF1" s="824"/>
      <c r="LRG1" s="824"/>
      <c r="LRH1" s="824"/>
      <c r="LRI1" s="824"/>
      <c r="LRJ1" s="824"/>
      <c r="LRK1" s="824"/>
      <c r="LRL1" s="824"/>
      <c r="LRM1" s="824"/>
      <c r="LRN1" s="824"/>
      <c r="LRO1" s="824"/>
      <c r="LRP1" s="824"/>
      <c r="LRQ1" s="824"/>
      <c r="LRR1" s="824"/>
      <c r="LRS1" s="824"/>
      <c r="LRT1" s="824"/>
      <c r="LRU1" s="824"/>
      <c r="LRV1" s="824"/>
      <c r="LRW1" s="824"/>
      <c r="LRX1" s="824"/>
      <c r="LRY1" s="824"/>
      <c r="LRZ1" s="824"/>
      <c r="LSA1" s="824"/>
      <c r="LSB1" s="824"/>
      <c r="LSC1" s="824"/>
      <c r="LSD1" s="824"/>
      <c r="LSE1" s="824"/>
      <c r="LSF1" s="824"/>
      <c r="LSG1" s="824"/>
      <c r="LSH1" s="824"/>
      <c r="LSI1" s="824"/>
      <c r="LSJ1" s="824"/>
      <c r="LSK1" s="824"/>
      <c r="LSL1" s="824"/>
      <c r="LSM1" s="824"/>
      <c r="LSN1" s="824"/>
      <c r="LSO1" s="824"/>
      <c r="LSP1" s="824"/>
      <c r="LSQ1" s="824"/>
      <c r="LSR1" s="824"/>
      <c r="LSS1" s="824"/>
      <c r="LST1" s="824"/>
      <c r="LSU1" s="824"/>
      <c r="LSV1" s="824"/>
      <c r="LSW1" s="824"/>
      <c r="LSX1" s="824"/>
      <c r="LSY1" s="824"/>
      <c r="LSZ1" s="824"/>
      <c r="LTA1" s="824"/>
      <c r="LTB1" s="824"/>
      <c r="LTC1" s="824"/>
      <c r="LTD1" s="824"/>
      <c r="LTE1" s="824"/>
      <c r="LTF1" s="824"/>
      <c r="LTG1" s="824"/>
      <c r="LTH1" s="824"/>
      <c r="LTI1" s="824"/>
      <c r="LTJ1" s="824"/>
      <c r="LTK1" s="824"/>
      <c r="LTL1" s="824"/>
      <c r="LTM1" s="824"/>
      <c r="LTN1" s="824"/>
      <c r="LTO1" s="824"/>
      <c r="LTP1" s="824"/>
      <c r="LTQ1" s="824"/>
      <c r="LTR1" s="824"/>
      <c r="LTS1" s="824"/>
      <c r="LTT1" s="824"/>
      <c r="LTU1" s="824"/>
      <c r="LTV1" s="824"/>
      <c r="LTW1" s="824"/>
      <c r="LTX1" s="824"/>
      <c r="LTY1" s="824"/>
      <c r="LTZ1" s="824"/>
      <c r="LUA1" s="824"/>
      <c r="LUB1" s="824"/>
      <c r="LUC1" s="824"/>
      <c r="LUD1" s="824"/>
      <c r="LUE1" s="824"/>
      <c r="LUF1" s="824"/>
      <c r="LUG1" s="824"/>
      <c r="LUH1" s="824"/>
      <c r="LUI1" s="824"/>
      <c r="LUJ1" s="824"/>
      <c r="LUK1" s="824"/>
      <c r="LUL1" s="824"/>
      <c r="LUM1" s="824"/>
      <c r="LUN1" s="824"/>
      <c r="LUO1" s="824"/>
      <c r="LUP1" s="824"/>
      <c r="LUQ1" s="824"/>
      <c r="LUR1" s="824"/>
      <c r="LUS1" s="824"/>
      <c r="LUT1" s="824"/>
      <c r="LUU1" s="824"/>
      <c r="LUV1" s="824"/>
      <c r="LUW1" s="824"/>
      <c r="LUX1" s="824"/>
      <c r="LUY1" s="824"/>
      <c r="LUZ1" s="824"/>
      <c r="LVA1" s="824"/>
      <c r="LVB1" s="824"/>
      <c r="LVC1" s="824"/>
      <c r="LVD1" s="824"/>
      <c r="LVE1" s="824"/>
      <c r="LVF1" s="824"/>
      <c r="LVG1" s="824"/>
      <c r="LVH1" s="824"/>
      <c r="LVI1" s="824"/>
      <c r="LVJ1" s="824"/>
      <c r="LVK1" s="824"/>
      <c r="LVL1" s="824"/>
      <c r="LVM1" s="824"/>
      <c r="LVN1" s="824"/>
      <c r="LVO1" s="824"/>
      <c r="LVP1" s="824"/>
      <c r="LVQ1" s="824"/>
      <c r="LVR1" s="824"/>
      <c r="LVS1" s="824"/>
      <c r="LVT1" s="824"/>
      <c r="LVU1" s="824"/>
      <c r="LVV1" s="824"/>
      <c r="LVW1" s="824"/>
      <c r="LVX1" s="824"/>
      <c r="LVY1" s="824"/>
      <c r="LVZ1" s="824"/>
      <c r="LWA1" s="824"/>
      <c r="LWB1" s="824"/>
      <c r="LWC1" s="824"/>
      <c r="LWD1" s="824"/>
      <c r="LWE1" s="824"/>
      <c r="LWF1" s="824"/>
      <c r="LWG1" s="824"/>
      <c r="LWH1" s="824"/>
      <c r="LWI1" s="824"/>
      <c r="LWJ1" s="824"/>
      <c r="LWK1" s="824"/>
      <c r="LWL1" s="824"/>
      <c r="LWM1" s="824"/>
      <c r="LWN1" s="824"/>
      <c r="LWO1" s="824"/>
      <c r="LWP1" s="824"/>
      <c r="LWQ1" s="824"/>
      <c r="LWR1" s="824"/>
      <c r="LWS1" s="824"/>
      <c r="LWT1" s="824"/>
      <c r="LWU1" s="824"/>
      <c r="LWV1" s="824"/>
      <c r="LWW1" s="824"/>
      <c r="LWX1" s="824"/>
      <c r="LWY1" s="824"/>
      <c r="LWZ1" s="824"/>
      <c r="LXA1" s="824"/>
      <c r="LXB1" s="824"/>
      <c r="LXC1" s="824"/>
      <c r="LXD1" s="824"/>
      <c r="LXE1" s="824"/>
      <c r="LXF1" s="824"/>
      <c r="LXG1" s="824"/>
      <c r="LXH1" s="824"/>
      <c r="LXI1" s="824"/>
      <c r="LXJ1" s="824"/>
      <c r="LXK1" s="824"/>
      <c r="LXL1" s="824"/>
      <c r="LXM1" s="824"/>
      <c r="LXN1" s="824"/>
      <c r="LXO1" s="824"/>
      <c r="LXP1" s="824"/>
      <c r="LXQ1" s="824"/>
      <c r="LXR1" s="824"/>
      <c r="LXS1" s="824"/>
      <c r="LXT1" s="824"/>
      <c r="LXU1" s="824"/>
      <c r="LXV1" s="824"/>
      <c r="LXW1" s="824"/>
      <c r="LXX1" s="824"/>
      <c r="LXY1" s="824"/>
      <c r="LXZ1" s="824"/>
      <c r="LYA1" s="824"/>
      <c r="LYB1" s="824"/>
      <c r="LYC1" s="824"/>
      <c r="LYD1" s="824"/>
      <c r="LYE1" s="824"/>
      <c r="LYF1" s="824"/>
      <c r="LYG1" s="824"/>
      <c r="LYH1" s="824"/>
      <c r="LYI1" s="824"/>
      <c r="LYJ1" s="824"/>
      <c r="LYK1" s="824"/>
      <c r="LYL1" s="824"/>
      <c r="LYM1" s="824"/>
      <c r="LYN1" s="824"/>
      <c r="LYO1" s="824"/>
      <c r="LYP1" s="824"/>
      <c r="LYQ1" s="824"/>
      <c r="LYR1" s="824"/>
      <c r="LYS1" s="824"/>
      <c r="LYT1" s="824"/>
      <c r="LYU1" s="824"/>
      <c r="LYV1" s="824"/>
      <c r="LYW1" s="824"/>
      <c r="LYX1" s="824"/>
      <c r="LYY1" s="824"/>
      <c r="LYZ1" s="824"/>
      <c r="LZA1" s="824"/>
      <c r="LZB1" s="824"/>
      <c r="LZC1" s="824"/>
      <c r="LZD1" s="824"/>
      <c r="LZE1" s="824"/>
      <c r="LZF1" s="824"/>
      <c r="LZG1" s="824"/>
      <c r="LZH1" s="824"/>
      <c r="LZI1" s="824"/>
      <c r="LZJ1" s="824"/>
      <c r="LZK1" s="824"/>
      <c r="LZL1" s="824"/>
      <c r="LZM1" s="824"/>
      <c r="LZN1" s="824"/>
      <c r="LZO1" s="824"/>
      <c r="LZP1" s="824"/>
      <c r="LZQ1" s="824"/>
      <c r="LZR1" s="824"/>
      <c r="LZS1" s="824"/>
      <c r="LZT1" s="824"/>
      <c r="LZU1" s="824"/>
      <c r="LZV1" s="824"/>
      <c r="LZW1" s="824"/>
      <c r="LZX1" s="824"/>
      <c r="LZY1" s="824"/>
      <c r="LZZ1" s="824"/>
      <c r="MAA1" s="824"/>
      <c r="MAB1" s="824"/>
      <c r="MAC1" s="824"/>
      <c r="MAD1" s="824"/>
      <c r="MAE1" s="824"/>
      <c r="MAF1" s="824"/>
      <c r="MAG1" s="824"/>
      <c r="MAH1" s="824"/>
      <c r="MAI1" s="824"/>
      <c r="MAJ1" s="824"/>
      <c r="MAK1" s="824"/>
      <c r="MAL1" s="824"/>
      <c r="MAM1" s="824"/>
      <c r="MAN1" s="824"/>
      <c r="MAO1" s="824"/>
      <c r="MAP1" s="824"/>
      <c r="MAQ1" s="824"/>
      <c r="MAR1" s="824"/>
      <c r="MAS1" s="824"/>
      <c r="MAT1" s="824"/>
      <c r="MAU1" s="824"/>
      <c r="MAV1" s="824"/>
      <c r="MAW1" s="824"/>
      <c r="MAX1" s="824"/>
      <c r="MAY1" s="824"/>
      <c r="MAZ1" s="824"/>
      <c r="MBA1" s="824"/>
      <c r="MBB1" s="824"/>
      <c r="MBC1" s="824"/>
      <c r="MBD1" s="824"/>
      <c r="MBE1" s="824"/>
      <c r="MBF1" s="824"/>
      <c r="MBG1" s="824"/>
      <c r="MBH1" s="824"/>
      <c r="MBI1" s="824"/>
      <c r="MBJ1" s="824"/>
      <c r="MBK1" s="824"/>
      <c r="MBL1" s="824"/>
      <c r="MBM1" s="824"/>
      <c r="MBN1" s="824"/>
      <c r="MBO1" s="824"/>
      <c r="MBP1" s="824"/>
      <c r="MBQ1" s="824"/>
      <c r="MBR1" s="824"/>
      <c r="MBS1" s="824"/>
      <c r="MBT1" s="824"/>
      <c r="MBU1" s="824"/>
      <c r="MBV1" s="824"/>
      <c r="MBW1" s="824"/>
      <c r="MBX1" s="824"/>
      <c r="MBY1" s="824"/>
      <c r="MBZ1" s="824"/>
      <c r="MCA1" s="824"/>
      <c r="MCB1" s="824"/>
      <c r="MCC1" s="824"/>
      <c r="MCD1" s="824"/>
      <c r="MCE1" s="824"/>
      <c r="MCF1" s="824"/>
      <c r="MCG1" s="824"/>
      <c r="MCH1" s="824"/>
      <c r="MCI1" s="824"/>
      <c r="MCJ1" s="824"/>
      <c r="MCK1" s="824"/>
      <c r="MCL1" s="824"/>
      <c r="MCM1" s="824"/>
      <c r="MCN1" s="824"/>
      <c r="MCO1" s="824"/>
      <c r="MCP1" s="824"/>
      <c r="MCQ1" s="824"/>
      <c r="MCR1" s="824"/>
      <c r="MCS1" s="824"/>
      <c r="MCT1" s="824"/>
      <c r="MCU1" s="824"/>
      <c r="MCV1" s="824"/>
      <c r="MCW1" s="824"/>
      <c r="MCX1" s="824"/>
      <c r="MCY1" s="824"/>
      <c r="MCZ1" s="824"/>
      <c r="MDA1" s="824"/>
      <c r="MDB1" s="824"/>
      <c r="MDC1" s="824"/>
      <c r="MDD1" s="824"/>
      <c r="MDE1" s="824"/>
      <c r="MDF1" s="824"/>
      <c r="MDG1" s="824"/>
      <c r="MDH1" s="824"/>
      <c r="MDI1" s="824"/>
      <c r="MDJ1" s="824"/>
      <c r="MDK1" s="824"/>
      <c r="MDL1" s="824"/>
      <c r="MDM1" s="824"/>
      <c r="MDN1" s="824"/>
      <c r="MDO1" s="824"/>
      <c r="MDP1" s="824"/>
      <c r="MDQ1" s="824"/>
      <c r="MDR1" s="824"/>
      <c r="MDS1" s="824"/>
      <c r="MDT1" s="824"/>
      <c r="MDU1" s="824"/>
      <c r="MDV1" s="824"/>
      <c r="MDW1" s="824"/>
      <c r="MDX1" s="824"/>
      <c r="MDY1" s="824"/>
      <c r="MDZ1" s="824"/>
      <c r="MEA1" s="824"/>
      <c r="MEB1" s="824"/>
      <c r="MEC1" s="824"/>
      <c r="MED1" s="824"/>
      <c r="MEE1" s="824"/>
      <c r="MEF1" s="824"/>
      <c r="MEG1" s="824"/>
      <c r="MEH1" s="824"/>
      <c r="MEI1" s="824"/>
      <c r="MEJ1" s="824"/>
      <c r="MEK1" s="824"/>
      <c r="MEL1" s="824"/>
      <c r="MEM1" s="824"/>
      <c r="MEN1" s="824"/>
      <c r="MEO1" s="824"/>
      <c r="MEP1" s="824"/>
      <c r="MEQ1" s="824"/>
      <c r="MER1" s="824"/>
      <c r="MES1" s="824"/>
      <c r="MET1" s="824"/>
      <c r="MEU1" s="824"/>
      <c r="MEV1" s="824"/>
      <c r="MEW1" s="824"/>
      <c r="MEX1" s="824"/>
      <c r="MEY1" s="824"/>
      <c r="MEZ1" s="824"/>
      <c r="MFA1" s="824"/>
      <c r="MFB1" s="824"/>
      <c r="MFC1" s="824"/>
      <c r="MFD1" s="824"/>
      <c r="MFE1" s="824"/>
      <c r="MFF1" s="824"/>
      <c r="MFG1" s="824"/>
      <c r="MFH1" s="824"/>
      <c r="MFI1" s="824"/>
      <c r="MFJ1" s="824"/>
      <c r="MFK1" s="824"/>
      <c r="MFL1" s="824"/>
      <c r="MFM1" s="824"/>
      <c r="MFN1" s="824"/>
      <c r="MFO1" s="824"/>
      <c r="MFP1" s="824"/>
      <c r="MFQ1" s="824"/>
      <c r="MFR1" s="824"/>
      <c r="MFS1" s="824"/>
      <c r="MFT1" s="824"/>
      <c r="MFU1" s="824"/>
      <c r="MFV1" s="824"/>
      <c r="MFW1" s="824"/>
      <c r="MFX1" s="824"/>
      <c r="MFY1" s="824"/>
      <c r="MFZ1" s="824"/>
      <c r="MGA1" s="824"/>
      <c r="MGB1" s="824"/>
      <c r="MGC1" s="824"/>
      <c r="MGD1" s="824"/>
      <c r="MGE1" s="824"/>
      <c r="MGF1" s="824"/>
      <c r="MGG1" s="824"/>
      <c r="MGH1" s="824"/>
      <c r="MGI1" s="824"/>
      <c r="MGJ1" s="824"/>
      <c r="MGK1" s="824"/>
      <c r="MGL1" s="824"/>
      <c r="MGM1" s="824"/>
      <c r="MGN1" s="824"/>
      <c r="MGO1" s="824"/>
      <c r="MGP1" s="824"/>
      <c r="MGQ1" s="824"/>
      <c r="MGR1" s="824"/>
      <c r="MGS1" s="824"/>
      <c r="MGT1" s="824"/>
      <c r="MGU1" s="824"/>
      <c r="MGV1" s="824"/>
      <c r="MGW1" s="824"/>
      <c r="MGX1" s="824"/>
      <c r="MGY1" s="824"/>
      <c r="MGZ1" s="824"/>
      <c r="MHA1" s="824"/>
      <c r="MHB1" s="824"/>
      <c r="MHC1" s="824"/>
      <c r="MHD1" s="824"/>
      <c r="MHE1" s="824"/>
      <c r="MHF1" s="824"/>
      <c r="MHG1" s="824"/>
      <c r="MHH1" s="824"/>
      <c r="MHI1" s="824"/>
      <c r="MHJ1" s="824"/>
      <c r="MHK1" s="824"/>
      <c r="MHL1" s="824"/>
      <c r="MHM1" s="824"/>
      <c r="MHN1" s="824"/>
      <c r="MHO1" s="824"/>
      <c r="MHP1" s="824"/>
      <c r="MHQ1" s="824"/>
      <c r="MHR1" s="824"/>
      <c r="MHS1" s="824"/>
      <c r="MHT1" s="824"/>
      <c r="MHU1" s="824"/>
      <c r="MHV1" s="824"/>
      <c r="MHW1" s="824"/>
      <c r="MHX1" s="824"/>
      <c r="MHY1" s="824"/>
      <c r="MHZ1" s="824"/>
      <c r="MIA1" s="824"/>
      <c r="MIB1" s="824"/>
      <c r="MIC1" s="824"/>
      <c r="MID1" s="824"/>
      <c r="MIE1" s="824"/>
      <c r="MIF1" s="824"/>
      <c r="MIG1" s="824"/>
      <c r="MIH1" s="824"/>
      <c r="MII1" s="824"/>
      <c r="MIJ1" s="824"/>
      <c r="MIK1" s="824"/>
      <c r="MIL1" s="824"/>
      <c r="MIM1" s="824"/>
      <c r="MIN1" s="824"/>
      <c r="MIO1" s="824"/>
      <c r="MIP1" s="824"/>
      <c r="MIQ1" s="824"/>
      <c r="MIR1" s="824"/>
      <c r="MIS1" s="824"/>
      <c r="MIT1" s="824"/>
      <c r="MIU1" s="824"/>
      <c r="MIV1" s="824"/>
      <c r="MIW1" s="824"/>
      <c r="MIX1" s="824"/>
      <c r="MIY1" s="824"/>
      <c r="MIZ1" s="824"/>
      <c r="MJA1" s="824"/>
      <c r="MJB1" s="824"/>
      <c r="MJC1" s="824"/>
      <c r="MJD1" s="824"/>
      <c r="MJE1" s="824"/>
      <c r="MJF1" s="824"/>
      <c r="MJG1" s="824"/>
      <c r="MJH1" s="824"/>
      <c r="MJI1" s="824"/>
      <c r="MJJ1" s="824"/>
      <c r="MJK1" s="824"/>
      <c r="MJL1" s="824"/>
      <c r="MJM1" s="824"/>
      <c r="MJN1" s="824"/>
      <c r="MJO1" s="824"/>
      <c r="MJP1" s="824"/>
      <c r="MJQ1" s="824"/>
      <c r="MJR1" s="824"/>
      <c r="MJS1" s="824"/>
      <c r="MJT1" s="824"/>
      <c r="MJU1" s="824"/>
      <c r="MJV1" s="824"/>
      <c r="MJW1" s="824"/>
      <c r="MJX1" s="824"/>
      <c r="MJY1" s="824"/>
      <c r="MJZ1" s="824"/>
      <c r="MKA1" s="824"/>
      <c r="MKB1" s="824"/>
      <c r="MKC1" s="824"/>
      <c r="MKD1" s="824"/>
      <c r="MKE1" s="824"/>
      <c r="MKF1" s="824"/>
      <c r="MKG1" s="824"/>
      <c r="MKH1" s="824"/>
      <c r="MKI1" s="824"/>
      <c r="MKJ1" s="824"/>
      <c r="MKK1" s="824"/>
      <c r="MKL1" s="824"/>
      <c r="MKM1" s="824"/>
      <c r="MKN1" s="824"/>
      <c r="MKO1" s="824"/>
      <c r="MKP1" s="824"/>
      <c r="MKQ1" s="824"/>
      <c r="MKR1" s="824"/>
      <c r="MKS1" s="824"/>
      <c r="MKT1" s="824"/>
      <c r="MKU1" s="824"/>
      <c r="MKV1" s="824"/>
      <c r="MKW1" s="824"/>
      <c r="MKX1" s="824"/>
      <c r="MKY1" s="824"/>
      <c r="MKZ1" s="824"/>
      <c r="MLA1" s="824"/>
      <c r="MLB1" s="824"/>
      <c r="MLC1" s="824"/>
      <c r="MLD1" s="824"/>
      <c r="MLE1" s="824"/>
      <c r="MLF1" s="824"/>
      <c r="MLG1" s="824"/>
      <c r="MLH1" s="824"/>
      <c r="MLI1" s="824"/>
      <c r="MLJ1" s="824"/>
      <c r="MLK1" s="824"/>
      <c r="MLL1" s="824"/>
      <c r="MLM1" s="824"/>
      <c r="MLN1" s="824"/>
      <c r="MLO1" s="824"/>
      <c r="MLP1" s="824"/>
      <c r="MLQ1" s="824"/>
      <c r="MLR1" s="824"/>
      <c r="MLS1" s="824"/>
      <c r="MLT1" s="824"/>
      <c r="MLU1" s="824"/>
      <c r="MLV1" s="824"/>
      <c r="MLW1" s="824"/>
      <c r="MLX1" s="824"/>
      <c r="MLY1" s="824"/>
      <c r="MLZ1" s="824"/>
      <c r="MMA1" s="824"/>
      <c r="MMB1" s="824"/>
      <c r="MMC1" s="824"/>
      <c r="MMD1" s="824"/>
      <c r="MME1" s="824"/>
      <c r="MMF1" s="824"/>
      <c r="MMG1" s="824"/>
      <c r="MMH1" s="824"/>
      <c r="MMI1" s="824"/>
      <c r="MMJ1" s="824"/>
      <c r="MMK1" s="824"/>
      <c r="MML1" s="824"/>
      <c r="MMM1" s="824"/>
      <c r="MMN1" s="824"/>
      <c r="MMO1" s="824"/>
      <c r="MMP1" s="824"/>
      <c r="MMQ1" s="824"/>
      <c r="MMR1" s="824"/>
      <c r="MMS1" s="824"/>
      <c r="MMT1" s="824"/>
      <c r="MMU1" s="824"/>
      <c r="MMV1" s="824"/>
      <c r="MMW1" s="824"/>
      <c r="MMX1" s="824"/>
      <c r="MMY1" s="824"/>
      <c r="MMZ1" s="824"/>
      <c r="MNA1" s="824"/>
      <c r="MNB1" s="824"/>
      <c r="MNC1" s="824"/>
      <c r="MND1" s="824"/>
      <c r="MNE1" s="824"/>
      <c r="MNF1" s="824"/>
      <c r="MNG1" s="824"/>
      <c r="MNH1" s="824"/>
      <c r="MNI1" s="824"/>
      <c r="MNJ1" s="824"/>
      <c r="MNK1" s="824"/>
      <c r="MNL1" s="824"/>
      <c r="MNM1" s="824"/>
      <c r="MNN1" s="824"/>
      <c r="MNO1" s="824"/>
      <c r="MNP1" s="824"/>
      <c r="MNQ1" s="824"/>
      <c r="MNR1" s="824"/>
      <c r="MNS1" s="824"/>
      <c r="MNT1" s="824"/>
      <c r="MNU1" s="824"/>
      <c r="MNV1" s="824"/>
      <c r="MNW1" s="824"/>
      <c r="MNX1" s="824"/>
      <c r="MNY1" s="824"/>
      <c r="MNZ1" s="824"/>
      <c r="MOA1" s="824"/>
      <c r="MOB1" s="824"/>
      <c r="MOC1" s="824"/>
      <c r="MOD1" s="824"/>
      <c r="MOE1" s="824"/>
      <c r="MOF1" s="824"/>
      <c r="MOG1" s="824"/>
      <c r="MOH1" s="824"/>
      <c r="MOI1" s="824"/>
      <c r="MOJ1" s="824"/>
      <c r="MOK1" s="824"/>
      <c r="MOL1" s="824"/>
      <c r="MOM1" s="824"/>
      <c r="MON1" s="824"/>
      <c r="MOO1" s="824"/>
      <c r="MOP1" s="824"/>
      <c r="MOQ1" s="824"/>
      <c r="MOR1" s="824"/>
      <c r="MOS1" s="824"/>
      <c r="MOT1" s="824"/>
      <c r="MOU1" s="824"/>
      <c r="MOV1" s="824"/>
      <c r="MOW1" s="824"/>
      <c r="MOX1" s="824"/>
      <c r="MOY1" s="824"/>
      <c r="MOZ1" s="824"/>
      <c r="MPA1" s="824"/>
      <c r="MPB1" s="824"/>
      <c r="MPC1" s="824"/>
      <c r="MPD1" s="824"/>
      <c r="MPE1" s="824"/>
      <c r="MPF1" s="824"/>
      <c r="MPG1" s="824"/>
      <c r="MPH1" s="824"/>
      <c r="MPI1" s="824"/>
      <c r="MPJ1" s="824"/>
      <c r="MPK1" s="824"/>
      <c r="MPL1" s="824"/>
      <c r="MPM1" s="824"/>
      <c r="MPN1" s="824"/>
      <c r="MPO1" s="824"/>
      <c r="MPP1" s="824"/>
      <c r="MPQ1" s="824"/>
      <c r="MPR1" s="824"/>
      <c r="MPS1" s="824"/>
      <c r="MPT1" s="824"/>
      <c r="MPU1" s="824"/>
      <c r="MPV1" s="824"/>
      <c r="MPW1" s="824"/>
      <c r="MPX1" s="824"/>
      <c r="MPY1" s="824"/>
      <c r="MPZ1" s="824"/>
      <c r="MQA1" s="824"/>
      <c r="MQB1" s="824"/>
      <c r="MQC1" s="824"/>
      <c r="MQD1" s="824"/>
      <c r="MQE1" s="824"/>
      <c r="MQF1" s="824"/>
      <c r="MQG1" s="824"/>
      <c r="MQH1" s="824"/>
      <c r="MQI1" s="824"/>
      <c r="MQJ1" s="824"/>
      <c r="MQK1" s="824"/>
      <c r="MQL1" s="824"/>
      <c r="MQM1" s="824"/>
      <c r="MQN1" s="824"/>
      <c r="MQO1" s="824"/>
      <c r="MQP1" s="824"/>
      <c r="MQQ1" s="824"/>
      <c r="MQR1" s="824"/>
      <c r="MQS1" s="824"/>
      <c r="MQT1" s="824"/>
      <c r="MQU1" s="824"/>
      <c r="MQV1" s="824"/>
      <c r="MQW1" s="824"/>
      <c r="MQX1" s="824"/>
      <c r="MQY1" s="824"/>
      <c r="MQZ1" s="824"/>
      <c r="MRA1" s="824"/>
      <c r="MRB1" s="824"/>
      <c r="MRC1" s="824"/>
      <c r="MRD1" s="824"/>
      <c r="MRE1" s="824"/>
      <c r="MRF1" s="824"/>
      <c r="MRG1" s="824"/>
      <c r="MRH1" s="824"/>
      <c r="MRI1" s="824"/>
      <c r="MRJ1" s="824"/>
      <c r="MRK1" s="824"/>
      <c r="MRL1" s="824"/>
      <c r="MRM1" s="824"/>
      <c r="MRN1" s="824"/>
      <c r="MRO1" s="824"/>
      <c r="MRP1" s="824"/>
      <c r="MRQ1" s="824"/>
      <c r="MRR1" s="824"/>
      <c r="MRS1" s="824"/>
      <c r="MRT1" s="824"/>
      <c r="MRU1" s="824"/>
      <c r="MRV1" s="824"/>
      <c r="MRW1" s="824"/>
      <c r="MRX1" s="824"/>
      <c r="MRY1" s="824"/>
      <c r="MRZ1" s="824"/>
      <c r="MSA1" s="824"/>
      <c r="MSB1" s="824"/>
      <c r="MSC1" s="824"/>
      <c r="MSD1" s="824"/>
      <c r="MSE1" s="824"/>
      <c r="MSF1" s="824"/>
      <c r="MSG1" s="824"/>
      <c r="MSH1" s="824"/>
      <c r="MSI1" s="824"/>
      <c r="MSJ1" s="824"/>
      <c r="MSK1" s="824"/>
      <c r="MSL1" s="824"/>
      <c r="MSM1" s="824"/>
      <c r="MSN1" s="824"/>
      <c r="MSO1" s="824"/>
      <c r="MSP1" s="824"/>
      <c r="MSQ1" s="824"/>
      <c r="MSR1" s="824"/>
      <c r="MSS1" s="824"/>
      <c r="MST1" s="824"/>
      <c r="MSU1" s="824"/>
      <c r="MSV1" s="824"/>
      <c r="MSW1" s="824"/>
      <c r="MSX1" s="824"/>
      <c r="MSY1" s="824"/>
      <c r="MSZ1" s="824"/>
      <c r="MTA1" s="824"/>
      <c r="MTB1" s="824"/>
      <c r="MTC1" s="824"/>
      <c r="MTD1" s="824"/>
      <c r="MTE1" s="824"/>
      <c r="MTF1" s="824"/>
      <c r="MTG1" s="824"/>
      <c r="MTH1" s="824"/>
      <c r="MTI1" s="824"/>
      <c r="MTJ1" s="824"/>
      <c r="MTK1" s="824"/>
      <c r="MTL1" s="824"/>
      <c r="MTM1" s="824"/>
      <c r="MTN1" s="824"/>
      <c r="MTO1" s="824"/>
      <c r="MTP1" s="824"/>
      <c r="MTQ1" s="824"/>
      <c r="MTR1" s="824"/>
      <c r="MTS1" s="824"/>
      <c r="MTT1" s="824"/>
      <c r="MTU1" s="824"/>
      <c r="MTV1" s="824"/>
      <c r="MTW1" s="824"/>
      <c r="MTX1" s="824"/>
      <c r="MTY1" s="824"/>
      <c r="MTZ1" s="824"/>
      <c r="MUA1" s="824"/>
      <c r="MUB1" s="824"/>
      <c r="MUC1" s="824"/>
      <c r="MUD1" s="824"/>
      <c r="MUE1" s="824"/>
      <c r="MUF1" s="824"/>
      <c r="MUG1" s="824"/>
      <c r="MUH1" s="824"/>
      <c r="MUI1" s="824"/>
      <c r="MUJ1" s="824"/>
      <c r="MUK1" s="824"/>
      <c r="MUL1" s="824"/>
      <c r="MUM1" s="824"/>
      <c r="MUN1" s="824"/>
      <c r="MUO1" s="824"/>
      <c r="MUP1" s="824"/>
      <c r="MUQ1" s="824"/>
      <c r="MUR1" s="824"/>
      <c r="MUS1" s="824"/>
      <c r="MUT1" s="824"/>
      <c r="MUU1" s="824"/>
      <c r="MUV1" s="824"/>
      <c r="MUW1" s="824"/>
      <c r="MUX1" s="824"/>
      <c r="MUY1" s="824"/>
      <c r="MUZ1" s="824"/>
      <c r="MVA1" s="824"/>
      <c r="MVB1" s="824"/>
      <c r="MVC1" s="824"/>
      <c r="MVD1" s="824"/>
      <c r="MVE1" s="824"/>
      <c r="MVF1" s="824"/>
      <c r="MVG1" s="824"/>
      <c r="MVH1" s="824"/>
      <c r="MVI1" s="824"/>
      <c r="MVJ1" s="824"/>
      <c r="MVK1" s="824"/>
      <c r="MVL1" s="824"/>
      <c r="MVM1" s="824"/>
      <c r="MVN1" s="824"/>
      <c r="MVO1" s="824"/>
      <c r="MVP1" s="824"/>
      <c r="MVQ1" s="824"/>
      <c r="MVR1" s="824"/>
      <c r="MVS1" s="824"/>
      <c r="MVT1" s="824"/>
      <c r="MVU1" s="824"/>
      <c r="MVV1" s="824"/>
      <c r="MVW1" s="824"/>
      <c r="MVX1" s="824"/>
      <c r="MVY1" s="824"/>
      <c r="MVZ1" s="824"/>
      <c r="MWA1" s="824"/>
      <c r="MWB1" s="824"/>
      <c r="MWC1" s="824"/>
      <c r="MWD1" s="824"/>
      <c r="MWE1" s="824"/>
      <c r="MWF1" s="824"/>
      <c r="MWG1" s="824"/>
      <c r="MWH1" s="824"/>
      <c r="MWI1" s="824"/>
      <c r="MWJ1" s="824"/>
      <c r="MWK1" s="824"/>
      <c r="MWL1" s="824"/>
      <c r="MWM1" s="824"/>
      <c r="MWN1" s="824"/>
      <c r="MWO1" s="824"/>
      <c r="MWP1" s="824"/>
      <c r="MWQ1" s="824"/>
      <c r="MWR1" s="824"/>
      <c r="MWS1" s="824"/>
      <c r="MWT1" s="824"/>
      <c r="MWU1" s="824"/>
      <c r="MWV1" s="824"/>
      <c r="MWW1" s="824"/>
      <c r="MWX1" s="824"/>
      <c r="MWY1" s="824"/>
      <c r="MWZ1" s="824"/>
      <c r="MXA1" s="824"/>
      <c r="MXB1" s="824"/>
      <c r="MXC1" s="824"/>
      <c r="MXD1" s="824"/>
      <c r="MXE1" s="824"/>
      <c r="MXF1" s="824"/>
      <c r="MXG1" s="824"/>
      <c r="MXH1" s="824"/>
      <c r="MXI1" s="824"/>
      <c r="MXJ1" s="824"/>
      <c r="MXK1" s="824"/>
      <c r="MXL1" s="824"/>
      <c r="MXM1" s="824"/>
      <c r="MXN1" s="824"/>
      <c r="MXO1" s="824"/>
      <c r="MXP1" s="824"/>
      <c r="MXQ1" s="824"/>
      <c r="MXR1" s="824"/>
      <c r="MXS1" s="824"/>
      <c r="MXT1" s="824"/>
      <c r="MXU1" s="824"/>
      <c r="MXV1" s="824"/>
      <c r="MXW1" s="824"/>
      <c r="MXX1" s="824"/>
      <c r="MXY1" s="824"/>
      <c r="MXZ1" s="824"/>
      <c r="MYA1" s="824"/>
      <c r="MYB1" s="824"/>
      <c r="MYC1" s="824"/>
      <c r="MYD1" s="824"/>
      <c r="MYE1" s="824"/>
      <c r="MYF1" s="824"/>
      <c r="MYG1" s="824"/>
      <c r="MYH1" s="824"/>
      <c r="MYI1" s="824"/>
      <c r="MYJ1" s="824"/>
      <c r="MYK1" s="824"/>
      <c r="MYL1" s="824"/>
      <c r="MYM1" s="824"/>
      <c r="MYN1" s="824"/>
      <c r="MYO1" s="824"/>
      <c r="MYP1" s="824"/>
      <c r="MYQ1" s="824"/>
      <c r="MYR1" s="824"/>
      <c r="MYS1" s="824"/>
      <c r="MYT1" s="824"/>
      <c r="MYU1" s="824"/>
      <c r="MYV1" s="824"/>
      <c r="MYW1" s="824"/>
      <c r="MYX1" s="824"/>
      <c r="MYY1" s="824"/>
      <c r="MYZ1" s="824"/>
      <c r="MZA1" s="824"/>
      <c r="MZB1" s="824"/>
      <c r="MZC1" s="824"/>
      <c r="MZD1" s="824"/>
      <c r="MZE1" s="824"/>
      <c r="MZF1" s="824"/>
      <c r="MZG1" s="824"/>
      <c r="MZH1" s="824"/>
      <c r="MZI1" s="824"/>
      <c r="MZJ1" s="824"/>
      <c r="MZK1" s="824"/>
      <c r="MZL1" s="824"/>
      <c r="MZM1" s="824"/>
      <c r="MZN1" s="824"/>
      <c r="MZO1" s="824"/>
      <c r="MZP1" s="824"/>
      <c r="MZQ1" s="824"/>
      <c r="MZR1" s="824"/>
      <c r="MZS1" s="824"/>
      <c r="MZT1" s="824"/>
      <c r="MZU1" s="824"/>
      <c r="MZV1" s="824"/>
      <c r="MZW1" s="824"/>
      <c r="MZX1" s="824"/>
      <c r="MZY1" s="824"/>
      <c r="MZZ1" s="824"/>
      <c r="NAA1" s="824"/>
      <c r="NAB1" s="824"/>
      <c r="NAC1" s="824"/>
      <c r="NAD1" s="824"/>
      <c r="NAE1" s="824"/>
      <c r="NAF1" s="824"/>
      <c r="NAG1" s="824"/>
      <c r="NAH1" s="824"/>
      <c r="NAI1" s="824"/>
      <c r="NAJ1" s="824"/>
      <c r="NAK1" s="824"/>
      <c r="NAL1" s="824"/>
      <c r="NAM1" s="824"/>
      <c r="NAN1" s="824"/>
      <c r="NAO1" s="824"/>
      <c r="NAP1" s="824"/>
      <c r="NAQ1" s="824"/>
      <c r="NAR1" s="824"/>
      <c r="NAS1" s="824"/>
      <c r="NAT1" s="824"/>
      <c r="NAU1" s="824"/>
      <c r="NAV1" s="824"/>
      <c r="NAW1" s="824"/>
      <c r="NAX1" s="824"/>
      <c r="NAY1" s="824"/>
      <c r="NAZ1" s="824"/>
      <c r="NBA1" s="824"/>
      <c r="NBB1" s="824"/>
      <c r="NBC1" s="824"/>
      <c r="NBD1" s="824"/>
      <c r="NBE1" s="824"/>
      <c r="NBF1" s="824"/>
      <c r="NBG1" s="824"/>
      <c r="NBH1" s="824"/>
      <c r="NBI1" s="824"/>
      <c r="NBJ1" s="824"/>
      <c r="NBK1" s="824"/>
      <c r="NBL1" s="824"/>
      <c r="NBM1" s="824"/>
      <c r="NBN1" s="824"/>
      <c r="NBO1" s="824"/>
      <c r="NBP1" s="824"/>
      <c r="NBQ1" s="824"/>
      <c r="NBR1" s="824"/>
      <c r="NBS1" s="824"/>
      <c r="NBT1" s="824"/>
      <c r="NBU1" s="824"/>
      <c r="NBV1" s="824"/>
      <c r="NBW1" s="824"/>
      <c r="NBX1" s="824"/>
      <c r="NBY1" s="824"/>
      <c r="NBZ1" s="824"/>
      <c r="NCA1" s="824"/>
      <c r="NCB1" s="824"/>
      <c r="NCC1" s="824"/>
      <c r="NCD1" s="824"/>
      <c r="NCE1" s="824"/>
      <c r="NCF1" s="824"/>
      <c r="NCG1" s="824"/>
      <c r="NCH1" s="824"/>
      <c r="NCI1" s="824"/>
      <c r="NCJ1" s="824"/>
      <c r="NCK1" s="824"/>
      <c r="NCL1" s="824"/>
      <c r="NCM1" s="824"/>
      <c r="NCN1" s="824"/>
      <c r="NCO1" s="824"/>
      <c r="NCP1" s="824"/>
      <c r="NCQ1" s="824"/>
      <c r="NCR1" s="824"/>
      <c r="NCS1" s="824"/>
      <c r="NCT1" s="824"/>
      <c r="NCU1" s="824"/>
      <c r="NCV1" s="824"/>
      <c r="NCW1" s="824"/>
      <c r="NCX1" s="824"/>
      <c r="NCY1" s="824"/>
      <c r="NCZ1" s="824"/>
      <c r="NDA1" s="824"/>
      <c r="NDB1" s="824"/>
      <c r="NDC1" s="824"/>
      <c r="NDD1" s="824"/>
      <c r="NDE1" s="824"/>
      <c r="NDF1" s="824"/>
      <c r="NDG1" s="824"/>
      <c r="NDH1" s="824"/>
      <c r="NDI1" s="824"/>
      <c r="NDJ1" s="824"/>
      <c r="NDK1" s="824"/>
      <c r="NDL1" s="824"/>
      <c r="NDM1" s="824"/>
      <c r="NDN1" s="824"/>
      <c r="NDO1" s="824"/>
      <c r="NDP1" s="824"/>
      <c r="NDQ1" s="824"/>
      <c r="NDR1" s="824"/>
      <c r="NDS1" s="824"/>
      <c r="NDT1" s="824"/>
      <c r="NDU1" s="824"/>
      <c r="NDV1" s="824"/>
      <c r="NDW1" s="824"/>
      <c r="NDX1" s="824"/>
      <c r="NDY1" s="824"/>
      <c r="NDZ1" s="824"/>
      <c r="NEA1" s="824"/>
      <c r="NEB1" s="824"/>
      <c r="NEC1" s="824"/>
      <c r="NED1" s="824"/>
      <c r="NEE1" s="824"/>
      <c r="NEF1" s="824"/>
      <c r="NEG1" s="824"/>
      <c r="NEH1" s="824"/>
      <c r="NEI1" s="824"/>
      <c r="NEJ1" s="824"/>
      <c r="NEK1" s="824"/>
      <c r="NEL1" s="824"/>
      <c r="NEM1" s="824"/>
      <c r="NEN1" s="824"/>
      <c r="NEO1" s="824"/>
      <c r="NEP1" s="824"/>
      <c r="NEQ1" s="824"/>
      <c r="NER1" s="824"/>
      <c r="NES1" s="824"/>
      <c r="NET1" s="824"/>
      <c r="NEU1" s="824"/>
      <c r="NEV1" s="824"/>
      <c r="NEW1" s="824"/>
      <c r="NEX1" s="824"/>
      <c r="NEY1" s="824"/>
      <c r="NEZ1" s="824"/>
      <c r="NFA1" s="824"/>
      <c r="NFB1" s="824"/>
      <c r="NFC1" s="824"/>
      <c r="NFD1" s="824"/>
      <c r="NFE1" s="824"/>
      <c r="NFF1" s="824"/>
      <c r="NFG1" s="824"/>
      <c r="NFH1" s="824"/>
      <c r="NFI1" s="824"/>
      <c r="NFJ1" s="824"/>
      <c r="NFK1" s="824"/>
      <c r="NFL1" s="824"/>
      <c r="NFM1" s="824"/>
      <c r="NFN1" s="824"/>
      <c r="NFO1" s="824"/>
      <c r="NFP1" s="824"/>
      <c r="NFQ1" s="824"/>
      <c r="NFR1" s="824"/>
      <c r="NFS1" s="824"/>
      <c r="NFT1" s="824"/>
      <c r="NFU1" s="824"/>
      <c r="NFV1" s="824"/>
      <c r="NFW1" s="824"/>
      <c r="NFX1" s="824"/>
      <c r="NFY1" s="824"/>
      <c r="NFZ1" s="824"/>
      <c r="NGA1" s="824"/>
      <c r="NGB1" s="824"/>
      <c r="NGC1" s="824"/>
      <c r="NGD1" s="824"/>
      <c r="NGE1" s="824"/>
      <c r="NGF1" s="824"/>
      <c r="NGG1" s="824"/>
      <c r="NGH1" s="824"/>
      <c r="NGI1" s="824"/>
      <c r="NGJ1" s="824"/>
      <c r="NGK1" s="824"/>
      <c r="NGL1" s="824"/>
      <c r="NGM1" s="824"/>
      <c r="NGN1" s="824"/>
      <c r="NGO1" s="824"/>
      <c r="NGP1" s="824"/>
      <c r="NGQ1" s="824"/>
      <c r="NGR1" s="824"/>
      <c r="NGS1" s="824"/>
      <c r="NGT1" s="824"/>
      <c r="NGU1" s="824"/>
      <c r="NGV1" s="824"/>
      <c r="NGW1" s="824"/>
      <c r="NGX1" s="824"/>
      <c r="NGY1" s="824"/>
      <c r="NGZ1" s="824"/>
      <c r="NHA1" s="824"/>
      <c r="NHB1" s="824"/>
      <c r="NHC1" s="824"/>
      <c r="NHD1" s="824"/>
      <c r="NHE1" s="824"/>
      <c r="NHF1" s="824"/>
      <c r="NHG1" s="824"/>
      <c r="NHH1" s="824"/>
      <c r="NHI1" s="824"/>
      <c r="NHJ1" s="824"/>
      <c r="NHK1" s="824"/>
      <c r="NHL1" s="824"/>
      <c r="NHM1" s="824"/>
      <c r="NHN1" s="824"/>
      <c r="NHO1" s="824"/>
      <c r="NHP1" s="824"/>
      <c r="NHQ1" s="824"/>
      <c r="NHR1" s="824"/>
      <c r="NHS1" s="824"/>
      <c r="NHT1" s="824"/>
      <c r="NHU1" s="824"/>
      <c r="NHV1" s="824"/>
      <c r="NHW1" s="824"/>
      <c r="NHX1" s="824"/>
      <c r="NHY1" s="824"/>
      <c r="NHZ1" s="824"/>
      <c r="NIA1" s="824"/>
      <c r="NIB1" s="824"/>
      <c r="NIC1" s="824"/>
      <c r="NID1" s="824"/>
      <c r="NIE1" s="824"/>
      <c r="NIF1" s="824"/>
      <c r="NIG1" s="824"/>
      <c r="NIH1" s="824"/>
      <c r="NII1" s="824"/>
      <c r="NIJ1" s="824"/>
      <c r="NIK1" s="824"/>
      <c r="NIL1" s="824"/>
      <c r="NIM1" s="824"/>
      <c r="NIN1" s="824"/>
      <c r="NIO1" s="824"/>
      <c r="NIP1" s="824"/>
      <c r="NIQ1" s="824"/>
      <c r="NIR1" s="824"/>
      <c r="NIS1" s="824"/>
      <c r="NIT1" s="824"/>
      <c r="NIU1" s="824"/>
      <c r="NIV1" s="824"/>
      <c r="NIW1" s="824"/>
      <c r="NIX1" s="824"/>
      <c r="NIY1" s="824"/>
      <c r="NIZ1" s="824"/>
      <c r="NJA1" s="824"/>
      <c r="NJB1" s="824"/>
      <c r="NJC1" s="824"/>
      <c r="NJD1" s="824"/>
      <c r="NJE1" s="824"/>
      <c r="NJF1" s="824"/>
      <c r="NJG1" s="824"/>
      <c r="NJH1" s="824"/>
      <c r="NJI1" s="824"/>
      <c r="NJJ1" s="824"/>
      <c r="NJK1" s="824"/>
      <c r="NJL1" s="824"/>
      <c r="NJM1" s="824"/>
      <c r="NJN1" s="824"/>
      <c r="NJO1" s="824"/>
      <c r="NJP1" s="824"/>
      <c r="NJQ1" s="824"/>
      <c r="NJR1" s="824"/>
      <c r="NJS1" s="824"/>
      <c r="NJT1" s="824"/>
      <c r="NJU1" s="824"/>
      <c r="NJV1" s="824"/>
      <c r="NJW1" s="824"/>
      <c r="NJX1" s="824"/>
      <c r="NJY1" s="824"/>
      <c r="NJZ1" s="824"/>
      <c r="NKA1" s="824"/>
      <c r="NKB1" s="824"/>
      <c r="NKC1" s="824"/>
      <c r="NKD1" s="824"/>
      <c r="NKE1" s="824"/>
      <c r="NKF1" s="824"/>
      <c r="NKG1" s="824"/>
      <c r="NKH1" s="824"/>
      <c r="NKI1" s="824"/>
      <c r="NKJ1" s="824"/>
      <c r="NKK1" s="824"/>
      <c r="NKL1" s="824"/>
      <c r="NKM1" s="824"/>
      <c r="NKN1" s="824"/>
      <c r="NKO1" s="824"/>
      <c r="NKP1" s="824"/>
      <c r="NKQ1" s="824"/>
      <c r="NKR1" s="824"/>
      <c r="NKS1" s="824"/>
      <c r="NKT1" s="824"/>
      <c r="NKU1" s="824"/>
      <c r="NKV1" s="824"/>
      <c r="NKW1" s="824"/>
      <c r="NKX1" s="824"/>
      <c r="NKY1" s="824"/>
      <c r="NKZ1" s="824"/>
      <c r="NLA1" s="824"/>
      <c r="NLB1" s="824"/>
      <c r="NLC1" s="824"/>
      <c r="NLD1" s="824"/>
      <c r="NLE1" s="824"/>
      <c r="NLF1" s="824"/>
      <c r="NLG1" s="824"/>
      <c r="NLH1" s="824"/>
      <c r="NLI1" s="824"/>
      <c r="NLJ1" s="824"/>
      <c r="NLK1" s="824"/>
      <c r="NLL1" s="824"/>
      <c r="NLM1" s="824"/>
      <c r="NLN1" s="824"/>
      <c r="NLO1" s="824"/>
      <c r="NLP1" s="824"/>
      <c r="NLQ1" s="824"/>
      <c r="NLR1" s="824"/>
      <c r="NLS1" s="824"/>
      <c r="NLT1" s="824"/>
      <c r="NLU1" s="824"/>
      <c r="NLV1" s="824"/>
      <c r="NLW1" s="824"/>
      <c r="NLX1" s="824"/>
      <c r="NLY1" s="824"/>
      <c r="NLZ1" s="824"/>
      <c r="NMA1" s="824"/>
      <c r="NMB1" s="824"/>
      <c r="NMC1" s="824"/>
      <c r="NMD1" s="824"/>
      <c r="NME1" s="824"/>
      <c r="NMF1" s="824"/>
      <c r="NMG1" s="824"/>
      <c r="NMH1" s="824"/>
      <c r="NMI1" s="824"/>
      <c r="NMJ1" s="824"/>
      <c r="NMK1" s="824"/>
      <c r="NML1" s="824"/>
      <c r="NMM1" s="824"/>
      <c r="NMN1" s="824"/>
      <c r="NMO1" s="824"/>
      <c r="NMP1" s="824"/>
      <c r="NMQ1" s="824"/>
      <c r="NMR1" s="824"/>
      <c r="NMS1" s="824"/>
      <c r="NMT1" s="824"/>
      <c r="NMU1" s="824"/>
      <c r="NMV1" s="824"/>
      <c r="NMW1" s="824"/>
      <c r="NMX1" s="824"/>
      <c r="NMY1" s="824"/>
      <c r="NMZ1" s="824"/>
      <c r="NNA1" s="824"/>
      <c r="NNB1" s="824"/>
      <c r="NNC1" s="824"/>
      <c r="NND1" s="824"/>
      <c r="NNE1" s="824"/>
      <c r="NNF1" s="824"/>
      <c r="NNG1" s="824"/>
      <c r="NNH1" s="824"/>
      <c r="NNI1" s="824"/>
      <c r="NNJ1" s="824"/>
      <c r="NNK1" s="824"/>
      <c r="NNL1" s="824"/>
      <c r="NNM1" s="824"/>
      <c r="NNN1" s="824"/>
      <c r="NNO1" s="824"/>
      <c r="NNP1" s="824"/>
      <c r="NNQ1" s="824"/>
      <c r="NNR1" s="824"/>
      <c r="NNS1" s="824"/>
      <c r="NNT1" s="824"/>
      <c r="NNU1" s="824"/>
      <c r="NNV1" s="824"/>
      <c r="NNW1" s="824"/>
      <c r="NNX1" s="824"/>
      <c r="NNY1" s="824"/>
      <c r="NNZ1" s="824"/>
      <c r="NOA1" s="824"/>
      <c r="NOB1" s="824"/>
      <c r="NOC1" s="824"/>
      <c r="NOD1" s="824"/>
      <c r="NOE1" s="824"/>
      <c r="NOF1" s="824"/>
      <c r="NOG1" s="824"/>
      <c r="NOH1" s="824"/>
      <c r="NOI1" s="824"/>
      <c r="NOJ1" s="824"/>
      <c r="NOK1" s="824"/>
      <c r="NOL1" s="824"/>
      <c r="NOM1" s="824"/>
      <c r="NON1" s="824"/>
      <c r="NOO1" s="824"/>
      <c r="NOP1" s="824"/>
      <c r="NOQ1" s="824"/>
      <c r="NOR1" s="824"/>
      <c r="NOS1" s="824"/>
      <c r="NOT1" s="824"/>
      <c r="NOU1" s="824"/>
      <c r="NOV1" s="824"/>
      <c r="NOW1" s="824"/>
      <c r="NOX1" s="824"/>
      <c r="NOY1" s="824"/>
      <c r="NOZ1" s="824"/>
      <c r="NPA1" s="824"/>
      <c r="NPB1" s="824"/>
      <c r="NPC1" s="824"/>
      <c r="NPD1" s="824"/>
      <c r="NPE1" s="824"/>
      <c r="NPF1" s="824"/>
      <c r="NPG1" s="824"/>
      <c r="NPH1" s="824"/>
      <c r="NPI1" s="824"/>
      <c r="NPJ1" s="824"/>
      <c r="NPK1" s="824"/>
      <c r="NPL1" s="824"/>
      <c r="NPM1" s="824"/>
      <c r="NPN1" s="824"/>
      <c r="NPO1" s="824"/>
      <c r="NPP1" s="824"/>
      <c r="NPQ1" s="824"/>
      <c r="NPR1" s="824"/>
      <c r="NPS1" s="824"/>
      <c r="NPT1" s="824"/>
      <c r="NPU1" s="824"/>
      <c r="NPV1" s="824"/>
      <c r="NPW1" s="824"/>
      <c r="NPX1" s="824"/>
      <c r="NPY1" s="824"/>
      <c r="NPZ1" s="824"/>
      <c r="NQA1" s="824"/>
      <c r="NQB1" s="824"/>
      <c r="NQC1" s="824"/>
      <c r="NQD1" s="824"/>
      <c r="NQE1" s="824"/>
      <c r="NQF1" s="824"/>
      <c r="NQG1" s="824"/>
      <c r="NQH1" s="824"/>
      <c r="NQI1" s="824"/>
      <c r="NQJ1" s="824"/>
      <c r="NQK1" s="824"/>
      <c r="NQL1" s="824"/>
      <c r="NQM1" s="824"/>
      <c r="NQN1" s="824"/>
      <c r="NQO1" s="824"/>
      <c r="NQP1" s="824"/>
      <c r="NQQ1" s="824"/>
      <c r="NQR1" s="824"/>
      <c r="NQS1" s="824"/>
      <c r="NQT1" s="824"/>
      <c r="NQU1" s="824"/>
      <c r="NQV1" s="824"/>
      <c r="NQW1" s="824"/>
      <c r="NQX1" s="824"/>
      <c r="NQY1" s="824"/>
      <c r="NQZ1" s="824"/>
      <c r="NRA1" s="824"/>
      <c r="NRB1" s="824"/>
      <c r="NRC1" s="824"/>
      <c r="NRD1" s="824"/>
      <c r="NRE1" s="824"/>
      <c r="NRF1" s="824"/>
      <c r="NRG1" s="824"/>
      <c r="NRH1" s="824"/>
      <c r="NRI1" s="824"/>
      <c r="NRJ1" s="824"/>
      <c r="NRK1" s="824"/>
      <c r="NRL1" s="824"/>
      <c r="NRM1" s="824"/>
      <c r="NRN1" s="824"/>
      <c r="NRO1" s="824"/>
      <c r="NRP1" s="824"/>
      <c r="NRQ1" s="824"/>
      <c r="NRR1" s="824"/>
      <c r="NRS1" s="824"/>
      <c r="NRT1" s="824"/>
      <c r="NRU1" s="824"/>
      <c r="NRV1" s="824"/>
      <c r="NRW1" s="824"/>
      <c r="NRX1" s="824"/>
      <c r="NRY1" s="824"/>
      <c r="NRZ1" s="824"/>
      <c r="NSA1" s="824"/>
      <c r="NSB1" s="824"/>
      <c r="NSC1" s="824"/>
      <c r="NSD1" s="824"/>
      <c r="NSE1" s="824"/>
      <c r="NSF1" s="824"/>
      <c r="NSG1" s="824"/>
      <c r="NSH1" s="824"/>
      <c r="NSI1" s="824"/>
      <c r="NSJ1" s="824"/>
      <c r="NSK1" s="824"/>
      <c r="NSL1" s="824"/>
      <c r="NSM1" s="824"/>
      <c r="NSN1" s="824"/>
      <c r="NSO1" s="824"/>
      <c r="NSP1" s="824"/>
      <c r="NSQ1" s="824"/>
      <c r="NSR1" s="824"/>
      <c r="NSS1" s="824"/>
      <c r="NST1" s="824"/>
      <c r="NSU1" s="824"/>
      <c r="NSV1" s="824"/>
      <c r="NSW1" s="824"/>
      <c r="NSX1" s="824"/>
      <c r="NSY1" s="824"/>
      <c r="NSZ1" s="824"/>
      <c r="NTA1" s="824"/>
      <c r="NTB1" s="824"/>
      <c r="NTC1" s="824"/>
      <c r="NTD1" s="824"/>
      <c r="NTE1" s="824"/>
      <c r="NTF1" s="824"/>
      <c r="NTG1" s="824"/>
      <c r="NTH1" s="824"/>
      <c r="NTI1" s="824"/>
      <c r="NTJ1" s="824"/>
      <c r="NTK1" s="824"/>
      <c r="NTL1" s="824"/>
      <c r="NTM1" s="824"/>
      <c r="NTN1" s="824"/>
      <c r="NTO1" s="824"/>
      <c r="NTP1" s="824"/>
      <c r="NTQ1" s="824"/>
      <c r="NTR1" s="824"/>
      <c r="NTS1" s="824"/>
      <c r="NTT1" s="824"/>
      <c r="NTU1" s="824"/>
      <c r="NTV1" s="824"/>
      <c r="NTW1" s="824"/>
      <c r="NTX1" s="824"/>
      <c r="NTY1" s="824"/>
      <c r="NTZ1" s="824"/>
      <c r="NUA1" s="824"/>
      <c r="NUB1" s="824"/>
      <c r="NUC1" s="824"/>
      <c r="NUD1" s="824"/>
      <c r="NUE1" s="824"/>
      <c r="NUF1" s="824"/>
      <c r="NUG1" s="824"/>
      <c r="NUH1" s="824"/>
      <c r="NUI1" s="824"/>
      <c r="NUJ1" s="824"/>
      <c r="NUK1" s="824"/>
      <c r="NUL1" s="824"/>
      <c r="NUM1" s="824"/>
      <c r="NUN1" s="824"/>
      <c r="NUO1" s="824"/>
      <c r="NUP1" s="824"/>
      <c r="NUQ1" s="824"/>
      <c r="NUR1" s="824"/>
      <c r="NUS1" s="824"/>
      <c r="NUT1" s="824"/>
      <c r="NUU1" s="824"/>
      <c r="NUV1" s="824"/>
      <c r="NUW1" s="824"/>
      <c r="NUX1" s="824"/>
      <c r="NUY1" s="824"/>
      <c r="NUZ1" s="824"/>
      <c r="NVA1" s="824"/>
      <c r="NVB1" s="824"/>
      <c r="NVC1" s="824"/>
      <c r="NVD1" s="824"/>
      <c r="NVE1" s="824"/>
      <c r="NVF1" s="824"/>
      <c r="NVG1" s="824"/>
      <c r="NVH1" s="824"/>
      <c r="NVI1" s="824"/>
      <c r="NVJ1" s="824"/>
      <c r="NVK1" s="824"/>
      <c r="NVL1" s="824"/>
      <c r="NVM1" s="824"/>
      <c r="NVN1" s="824"/>
      <c r="NVO1" s="824"/>
      <c r="NVP1" s="824"/>
      <c r="NVQ1" s="824"/>
      <c r="NVR1" s="824"/>
      <c r="NVS1" s="824"/>
      <c r="NVT1" s="824"/>
      <c r="NVU1" s="824"/>
      <c r="NVV1" s="824"/>
      <c r="NVW1" s="824"/>
      <c r="NVX1" s="824"/>
      <c r="NVY1" s="824"/>
      <c r="NVZ1" s="824"/>
      <c r="NWA1" s="824"/>
      <c r="NWB1" s="824"/>
      <c r="NWC1" s="824"/>
      <c r="NWD1" s="824"/>
      <c r="NWE1" s="824"/>
      <c r="NWF1" s="824"/>
      <c r="NWG1" s="824"/>
      <c r="NWH1" s="824"/>
      <c r="NWI1" s="824"/>
      <c r="NWJ1" s="824"/>
      <c r="NWK1" s="824"/>
      <c r="NWL1" s="824"/>
      <c r="NWM1" s="824"/>
      <c r="NWN1" s="824"/>
      <c r="NWO1" s="824"/>
      <c r="NWP1" s="824"/>
      <c r="NWQ1" s="824"/>
      <c r="NWR1" s="824"/>
      <c r="NWS1" s="824"/>
      <c r="NWT1" s="824"/>
      <c r="NWU1" s="824"/>
      <c r="NWV1" s="824"/>
      <c r="NWW1" s="824"/>
      <c r="NWX1" s="824"/>
      <c r="NWY1" s="824"/>
      <c r="NWZ1" s="824"/>
      <c r="NXA1" s="824"/>
      <c r="NXB1" s="824"/>
      <c r="NXC1" s="824"/>
      <c r="NXD1" s="824"/>
      <c r="NXE1" s="824"/>
      <c r="NXF1" s="824"/>
      <c r="NXG1" s="824"/>
      <c r="NXH1" s="824"/>
      <c r="NXI1" s="824"/>
      <c r="NXJ1" s="824"/>
      <c r="NXK1" s="824"/>
      <c r="NXL1" s="824"/>
      <c r="NXM1" s="824"/>
      <c r="NXN1" s="824"/>
      <c r="NXO1" s="824"/>
      <c r="NXP1" s="824"/>
      <c r="NXQ1" s="824"/>
      <c r="NXR1" s="824"/>
      <c r="NXS1" s="824"/>
      <c r="NXT1" s="824"/>
      <c r="NXU1" s="824"/>
      <c r="NXV1" s="824"/>
      <c r="NXW1" s="824"/>
      <c r="NXX1" s="824"/>
      <c r="NXY1" s="824"/>
      <c r="NXZ1" s="824"/>
      <c r="NYA1" s="824"/>
      <c r="NYB1" s="824"/>
      <c r="NYC1" s="824"/>
      <c r="NYD1" s="824"/>
      <c r="NYE1" s="824"/>
      <c r="NYF1" s="824"/>
      <c r="NYG1" s="824"/>
      <c r="NYH1" s="824"/>
      <c r="NYI1" s="824"/>
      <c r="NYJ1" s="824"/>
      <c r="NYK1" s="824"/>
      <c r="NYL1" s="824"/>
      <c r="NYM1" s="824"/>
      <c r="NYN1" s="824"/>
      <c r="NYO1" s="824"/>
      <c r="NYP1" s="824"/>
      <c r="NYQ1" s="824"/>
      <c r="NYR1" s="824"/>
      <c r="NYS1" s="824"/>
      <c r="NYT1" s="824"/>
      <c r="NYU1" s="824"/>
      <c r="NYV1" s="824"/>
      <c r="NYW1" s="824"/>
      <c r="NYX1" s="824"/>
      <c r="NYY1" s="824"/>
      <c r="NYZ1" s="824"/>
      <c r="NZA1" s="824"/>
      <c r="NZB1" s="824"/>
      <c r="NZC1" s="824"/>
      <c r="NZD1" s="824"/>
      <c r="NZE1" s="824"/>
      <c r="NZF1" s="824"/>
      <c r="NZG1" s="824"/>
      <c r="NZH1" s="824"/>
      <c r="NZI1" s="824"/>
      <c r="NZJ1" s="824"/>
      <c r="NZK1" s="824"/>
      <c r="NZL1" s="824"/>
      <c r="NZM1" s="824"/>
      <c r="NZN1" s="824"/>
      <c r="NZO1" s="824"/>
      <c r="NZP1" s="824"/>
      <c r="NZQ1" s="824"/>
      <c r="NZR1" s="824"/>
      <c r="NZS1" s="824"/>
      <c r="NZT1" s="824"/>
      <c r="NZU1" s="824"/>
      <c r="NZV1" s="824"/>
      <c r="NZW1" s="824"/>
      <c r="NZX1" s="824"/>
      <c r="NZY1" s="824"/>
      <c r="NZZ1" s="824"/>
      <c r="OAA1" s="824"/>
      <c r="OAB1" s="824"/>
      <c r="OAC1" s="824"/>
      <c r="OAD1" s="824"/>
      <c r="OAE1" s="824"/>
      <c r="OAF1" s="824"/>
      <c r="OAG1" s="824"/>
      <c r="OAH1" s="824"/>
      <c r="OAI1" s="824"/>
      <c r="OAJ1" s="824"/>
      <c r="OAK1" s="824"/>
      <c r="OAL1" s="824"/>
      <c r="OAM1" s="824"/>
      <c r="OAN1" s="824"/>
      <c r="OAO1" s="824"/>
      <c r="OAP1" s="824"/>
      <c r="OAQ1" s="824"/>
      <c r="OAR1" s="824"/>
      <c r="OAS1" s="824"/>
      <c r="OAT1" s="824"/>
      <c r="OAU1" s="824"/>
      <c r="OAV1" s="824"/>
      <c r="OAW1" s="824"/>
      <c r="OAX1" s="824"/>
      <c r="OAY1" s="824"/>
      <c r="OAZ1" s="824"/>
      <c r="OBA1" s="824"/>
      <c r="OBB1" s="824"/>
      <c r="OBC1" s="824"/>
      <c r="OBD1" s="824"/>
      <c r="OBE1" s="824"/>
      <c r="OBF1" s="824"/>
      <c r="OBG1" s="824"/>
      <c r="OBH1" s="824"/>
      <c r="OBI1" s="824"/>
      <c r="OBJ1" s="824"/>
      <c r="OBK1" s="824"/>
      <c r="OBL1" s="824"/>
      <c r="OBM1" s="824"/>
      <c r="OBN1" s="824"/>
      <c r="OBO1" s="824"/>
      <c r="OBP1" s="824"/>
      <c r="OBQ1" s="824"/>
      <c r="OBR1" s="824"/>
      <c r="OBS1" s="824"/>
      <c r="OBT1" s="824"/>
      <c r="OBU1" s="824"/>
      <c r="OBV1" s="824"/>
      <c r="OBW1" s="824"/>
      <c r="OBX1" s="824"/>
      <c r="OBY1" s="824"/>
      <c r="OBZ1" s="824"/>
      <c r="OCA1" s="824"/>
      <c r="OCB1" s="824"/>
      <c r="OCC1" s="824"/>
      <c r="OCD1" s="824"/>
      <c r="OCE1" s="824"/>
      <c r="OCF1" s="824"/>
      <c r="OCG1" s="824"/>
      <c r="OCH1" s="824"/>
      <c r="OCI1" s="824"/>
      <c r="OCJ1" s="824"/>
      <c r="OCK1" s="824"/>
      <c r="OCL1" s="824"/>
      <c r="OCM1" s="824"/>
      <c r="OCN1" s="824"/>
      <c r="OCO1" s="824"/>
      <c r="OCP1" s="824"/>
      <c r="OCQ1" s="824"/>
      <c r="OCR1" s="824"/>
      <c r="OCS1" s="824"/>
      <c r="OCT1" s="824"/>
      <c r="OCU1" s="824"/>
      <c r="OCV1" s="824"/>
      <c r="OCW1" s="824"/>
      <c r="OCX1" s="824"/>
      <c r="OCY1" s="824"/>
      <c r="OCZ1" s="824"/>
      <c r="ODA1" s="824"/>
      <c r="ODB1" s="824"/>
      <c r="ODC1" s="824"/>
      <c r="ODD1" s="824"/>
      <c r="ODE1" s="824"/>
      <c r="ODF1" s="824"/>
      <c r="ODG1" s="824"/>
      <c r="ODH1" s="824"/>
      <c r="ODI1" s="824"/>
      <c r="ODJ1" s="824"/>
      <c r="ODK1" s="824"/>
      <c r="ODL1" s="824"/>
      <c r="ODM1" s="824"/>
      <c r="ODN1" s="824"/>
      <c r="ODO1" s="824"/>
      <c r="ODP1" s="824"/>
      <c r="ODQ1" s="824"/>
      <c r="ODR1" s="824"/>
      <c r="ODS1" s="824"/>
      <c r="ODT1" s="824"/>
      <c r="ODU1" s="824"/>
      <c r="ODV1" s="824"/>
      <c r="ODW1" s="824"/>
      <c r="ODX1" s="824"/>
      <c r="ODY1" s="824"/>
      <c r="ODZ1" s="824"/>
      <c r="OEA1" s="824"/>
      <c r="OEB1" s="824"/>
      <c r="OEC1" s="824"/>
      <c r="OED1" s="824"/>
      <c r="OEE1" s="824"/>
      <c r="OEF1" s="824"/>
      <c r="OEG1" s="824"/>
      <c r="OEH1" s="824"/>
      <c r="OEI1" s="824"/>
      <c r="OEJ1" s="824"/>
      <c r="OEK1" s="824"/>
      <c r="OEL1" s="824"/>
      <c r="OEM1" s="824"/>
      <c r="OEN1" s="824"/>
      <c r="OEO1" s="824"/>
      <c r="OEP1" s="824"/>
      <c r="OEQ1" s="824"/>
      <c r="OER1" s="824"/>
      <c r="OES1" s="824"/>
      <c r="OET1" s="824"/>
      <c r="OEU1" s="824"/>
      <c r="OEV1" s="824"/>
      <c r="OEW1" s="824"/>
      <c r="OEX1" s="824"/>
      <c r="OEY1" s="824"/>
      <c r="OEZ1" s="824"/>
      <c r="OFA1" s="824"/>
      <c r="OFB1" s="824"/>
      <c r="OFC1" s="824"/>
      <c r="OFD1" s="824"/>
      <c r="OFE1" s="824"/>
      <c r="OFF1" s="824"/>
      <c r="OFG1" s="824"/>
      <c r="OFH1" s="824"/>
      <c r="OFI1" s="824"/>
      <c r="OFJ1" s="824"/>
      <c r="OFK1" s="824"/>
      <c r="OFL1" s="824"/>
      <c r="OFM1" s="824"/>
      <c r="OFN1" s="824"/>
      <c r="OFO1" s="824"/>
      <c r="OFP1" s="824"/>
      <c r="OFQ1" s="824"/>
      <c r="OFR1" s="824"/>
      <c r="OFS1" s="824"/>
      <c r="OFT1" s="824"/>
      <c r="OFU1" s="824"/>
      <c r="OFV1" s="824"/>
      <c r="OFW1" s="824"/>
      <c r="OFX1" s="824"/>
      <c r="OFY1" s="824"/>
      <c r="OFZ1" s="824"/>
      <c r="OGA1" s="824"/>
      <c r="OGB1" s="824"/>
      <c r="OGC1" s="824"/>
      <c r="OGD1" s="824"/>
      <c r="OGE1" s="824"/>
      <c r="OGF1" s="824"/>
      <c r="OGG1" s="824"/>
      <c r="OGH1" s="824"/>
      <c r="OGI1" s="824"/>
      <c r="OGJ1" s="824"/>
      <c r="OGK1" s="824"/>
      <c r="OGL1" s="824"/>
      <c r="OGM1" s="824"/>
      <c r="OGN1" s="824"/>
      <c r="OGO1" s="824"/>
      <c r="OGP1" s="824"/>
      <c r="OGQ1" s="824"/>
      <c r="OGR1" s="824"/>
      <c r="OGS1" s="824"/>
      <c r="OGT1" s="824"/>
      <c r="OGU1" s="824"/>
      <c r="OGV1" s="824"/>
      <c r="OGW1" s="824"/>
      <c r="OGX1" s="824"/>
      <c r="OGY1" s="824"/>
      <c r="OGZ1" s="824"/>
      <c r="OHA1" s="824"/>
      <c r="OHB1" s="824"/>
      <c r="OHC1" s="824"/>
      <c r="OHD1" s="824"/>
      <c r="OHE1" s="824"/>
      <c r="OHF1" s="824"/>
      <c r="OHG1" s="824"/>
      <c r="OHH1" s="824"/>
      <c r="OHI1" s="824"/>
      <c r="OHJ1" s="824"/>
      <c r="OHK1" s="824"/>
      <c r="OHL1" s="824"/>
      <c r="OHM1" s="824"/>
      <c r="OHN1" s="824"/>
      <c r="OHO1" s="824"/>
      <c r="OHP1" s="824"/>
      <c r="OHQ1" s="824"/>
      <c r="OHR1" s="824"/>
      <c r="OHS1" s="824"/>
      <c r="OHT1" s="824"/>
      <c r="OHU1" s="824"/>
      <c r="OHV1" s="824"/>
      <c r="OHW1" s="824"/>
      <c r="OHX1" s="824"/>
      <c r="OHY1" s="824"/>
      <c r="OHZ1" s="824"/>
      <c r="OIA1" s="824"/>
      <c r="OIB1" s="824"/>
      <c r="OIC1" s="824"/>
      <c r="OID1" s="824"/>
      <c r="OIE1" s="824"/>
      <c r="OIF1" s="824"/>
      <c r="OIG1" s="824"/>
      <c r="OIH1" s="824"/>
      <c r="OII1" s="824"/>
      <c r="OIJ1" s="824"/>
      <c r="OIK1" s="824"/>
      <c r="OIL1" s="824"/>
      <c r="OIM1" s="824"/>
      <c r="OIN1" s="824"/>
      <c r="OIO1" s="824"/>
      <c r="OIP1" s="824"/>
      <c r="OIQ1" s="824"/>
      <c r="OIR1" s="824"/>
      <c r="OIS1" s="824"/>
      <c r="OIT1" s="824"/>
      <c r="OIU1" s="824"/>
      <c r="OIV1" s="824"/>
      <c r="OIW1" s="824"/>
      <c r="OIX1" s="824"/>
      <c r="OIY1" s="824"/>
      <c r="OIZ1" s="824"/>
      <c r="OJA1" s="824"/>
      <c r="OJB1" s="824"/>
      <c r="OJC1" s="824"/>
      <c r="OJD1" s="824"/>
      <c r="OJE1" s="824"/>
      <c r="OJF1" s="824"/>
      <c r="OJG1" s="824"/>
      <c r="OJH1" s="824"/>
      <c r="OJI1" s="824"/>
      <c r="OJJ1" s="824"/>
      <c r="OJK1" s="824"/>
      <c r="OJL1" s="824"/>
      <c r="OJM1" s="824"/>
      <c r="OJN1" s="824"/>
      <c r="OJO1" s="824"/>
      <c r="OJP1" s="824"/>
      <c r="OJQ1" s="824"/>
      <c r="OJR1" s="824"/>
      <c r="OJS1" s="824"/>
      <c r="OJT1" s="824"/>
      <c r="OJU1" s="824"/>
      <c r="OJV1" s="824"/>
      <c r="OJW1" s="824"/>
      <c r="OJX1" s="824"/>
      <c r="OJY1" s="824"/>
      <c r="OJZ1" s="824"/>
      <c r="OKA1" s="824"/>
      <c r="OKB1" s="824"/>
      <c r="OKC1" s="824"/>
      <c r="OKD1" s="824"/>
      <c r="OKE1" s="824"/>
      <c r="OKF1" s="824"/>
      <c r="OKG1" s="824"/>
      <c r="OKH1" s="824"/>
      <c r="OKI1" s="824"/>
      <c r="OKJ1" s="824"/>
      <c r="OKK1" s="824"/>
      <c r="OKL1" s="824"/>
      <c r="OKM1" s="824"/>
      <c r="OKN1" s="824"/>
      <c r="OKO1" s="824"/>
      <c r="OKP1" s="824"/>
      <c r="OKQ1" s="824"/>
      <c r="OKR1" s="824"/>
      <c r="OKS1" s="824"/>
      <c r="OKT1" s="824"/>
      <c r="OKU1" s="824"/>
      <c r="OKV1" s="824"/>
      <c r="OKW1" s="824"/>
      <c r="OKX1" s="824"/>
      <c r="OKY1" s="824"/>
      <c r="OKZ1" s="824"/>
      <c r="OLA1" s="824"/>
      <c r="OLB1" s="824"/>
      <c r="OLC1" s="824"/>
      <c r="OLD1" s="824"/>
      <c r="OLE1" s="824"/>
      <c r="OLF1" s="824"/>
      <c r="OLG1" s="824"/>
      <c r="OLH1" s="824"/>
      <c r="OLI1" s="824"/>
      <c r="OLJ1" s="824"/>
      <c r="OLK1" s="824"/>
      <c r="OLL1" s="824"/>
      <c r="OLM1" s="824"/>
      <c r="OLN1" s="824"/>
      <c r="OLO1" s="824"/>
      <c r="OLP1" s="824"/>
      <c r="OLQ1" s="824"/>
      <c r="OLR1" s="824"/>
      <c r="OLS1" s="824"/>
      <c r="OLT1" s="824"/>
      <c r="OLU1" s="824"/>
      <c r="OLV1" s="824"/>
      <c r="OLW1" s="824"/>
      <c r="OLX1" s="824"/>
      <c r="OLY1" s="824"/>
      <c r="OLZ1" s="824"/>
      <c r="OMA1" s="824"/>
      <c r="OMB1" s="824"/>
      <c r="OMC1" s="824"/>
      <c r="OMD1" s="824"/>
      <c r="OME1" s="824"/>
      <c r="OMF1" s="824"/>
      <c r="OMG1" s="824"/>
      <c r="OMH1" s="824"/>
      <c r="OMI1" s="824"/>
      <c r="OMJ1" s="824"/>
      <c r="OMK1" s="824"/>
      <c r="OML1" s="824"/>
      <c r="OMM1" s="824"/>
      <c r="OMN1" s="824"/>
      <c r="OMO1" s="824"/>
      <c r="OMP1" s="824"/>
      <c r="OMQ1" s="824"/>
      <c r="OMR1" s="824"/>
      <c r="OMS1" s="824"/>
      <c r="OMT1" s="824"/>
      <c r="OMU1" s="824"/>
      <c r="OMV1" s="824"/>
      <c r="OMW1" s="824"/>
      <c r="OMX1" s="824"/>
      <c r="OMY1" s="824"/>
      <c r="OMZ1" s="824"/>
      <c r="ONA1" s="824"/>
      <c r="ONB1" s="824"/>
      <c r="ONC1" s="824"/>
      <c r="OND1" s="824"/>
      <c r="ONE1" s="824"/>
      <c r="ONF1" s="824"/>
      <c r="ONG1" s="824"/>
      <c r="ONH1" s="824"/>
      <c r="ONI1" s="824"/>
      <c r="ONJ1" s="824"/>
      <c r="ONK1" s="824"/>
      <c r="ONL1" s="824"/>
      <c r="ONM1" s="824"/>
      <c r="ONN1" s="824"/>
      <c r="ONO1" s="824"/>
      <c r="ONP1" s="824"/>
      <c r="ONQ1" s="824"/>
      <c r="ONR1" s="824"/>
      <c r="ONS1" s="824"/>
      <c r="ONT1" s="824"/>
      <c r="ONU1" s="824"/>
      <c r="ONV1" s="824"/>
      <c r="ONW1" s="824"/>
      <c r="ONX1" s="824"/>
      <c r="ONY1" s="824"/>
      <c r="ONZ1" s="824"/>
      <c r="OOA1" s="824"/>
      <c r="OOB1" s="824"/>
      <c r="OOC1" s="824"/>
      <c r="OOD1" s="824"/>
      <c r="OOE1" s="824"/>
      <c r="OOF1" s="824"/>
      <c r="OOG1" s="824"/>
      <c r="OOH1" s="824"/>
      <c r="OOI1" s="824"/>
      <c r="OOJ1" s="824"/>
      <c r="OOK1" s="824"/>
      <c r="OOL1" s="824"/>
      <c r="OOM1" s="824"/>
      <c r="OON1" s="824"/>
      <c r="OOO1" s="824"/>
      <c r="OOP1" s="824"/>
      <c r="OOQ1" s="824"/>
      <c r="OOR1" s="824"/>
      <c r="OOS1" s="824"/>
      <c r="OOT1" s="824"/>
      <c r="OOU1" s="824"/>
      <c r="OOV1" s="824"/>
      <c r="OOW1" s="824"/>
      <c r="OOX1" s="824"/>
      <c r="OOY1" s="824"/>
      <c r="OOZ1" s="824"/>
      <c r="OPA1" s="824"/>
      <c r="OPB1" s="824"/>
      <c r="OPC1" s="824"/>
      <c r="OPD1" s="824"/>
      <c r="OPE1" s="824"/>
      <c r="OPF1" s="824"/>
      <c r="OPG1" s="824"/>
      <c r="OPH1" s="824"/>
      <c r="OPI1" s="824"/>
      <c r="OPJ1" s="824"/>
      <c r="OPK1" s="824"/>
      <c r="OPL1" s="824"/>
      <c r="OPM1" s="824"/>
      <c r="OPN1" s="824"/>
      <c r="OPO1" s="824"/>
      <c r="OPP1" s="824"/>
      <c r="OPQ1" s="824"/>
      <c r="OPR1" s="824"/>
      <c r="OPS1" s="824"/>
      <c r="OPT1" s="824"/>
      <c r="OPU1" s="824"/>
      <c r="OPV1" s="824"/>
      <c r="OPW1" s="824"/>
      <c r="OPX1" s="824"/>
      <c r="OPY1" s="824"/>
      <c r="OPZ1" s="824"/>
      <c r="OQA1" s="824"/>
      <c r="OQB1" s="824"/>
      <c r="OQC1" s="824"/>
      <c r="OQD1" s="824"/>
      <c r="OQE1" s="824"/>
      <c r="OQF1" s="824"/>
      <c r="OQG1" s="824"/>
      <c r="OQH1" s="824"/>
      <c r="OQI1" s="824"/>
      <c r="OQJ1" s="824"/>
      <c r="OQK1" s="824"/>
      <c r="OQL1" s="824"/>
      <c r="OQM1" s="824"/>
      <c r="OQN1" s="824"/>
      <c r="OQO1" s="824"/>
      <c r="OQP1" s="824"/>
      <c r="OQQ1" s="824"/>
      <c r="OQR1" s="824"/>
      <c r="OQS1" s="824"/>
      <c r="OQT1" s="824"/>
      <c r="OQU1" s="824"/>
      <c r="OQV1" s="824"/>
      <c r="OQW1" s="824"/>
      <c r="OQX1" s="824"/>
      <c r="OQY1" s="824"/>
      <c r="OQZ1" s="824"/>
      <c r="ORA1" s="824"/>
      <c r="ORB1" s="824"/>
      <c r="ORC1" s="824"/>
      <c r="ORD1" s="824"/>
      <c r="ORE1" s="824"/>
      <c r="ORF1" s="824"/>
      <c r="ORG1" s="824"/>
      <c r="ORH1" s="824"/>
      <c r="ORI1" s="824"/>
      <c r="ORJ1" s="824"/>
      <c r="ORK1" s="824"/>
      <c r="ORL1" s="824"/>
      <c r="ORM1" s="824"/>
      <c r="ORN1" s="824"/>
      <c r="ORO1" s="824"/>
      <c r="ORP1" s="824"/>
      <c r="ORQ1" s="824"/>
      <c r="ORR1" s="824"/>
      <c r="ORS1" s="824"/>
      <c r="ORT1" s="824"/>
      <c r="ORU1" s="824"/>
      <c r="ORV1" s="824"/>
      <c r="ORW1" s="824"/>
      <c r="ORX1" s="824"/>
      <c r="ORY1" s="824"/>
      <c r="ORZ1" s="824"/>
      <c r="OSA1" s="824"/>
      <c r="OSB1" s="824"/>
      <c r="OSC1" s="824"/>
      <c r="OSD1" s="824"/>
      <c r="OSE1" s="824"/>
      <c r="OSF1" s="824"/>
      <c r="OSG1" s="824"/>
      <c r="OSH1" s="824"/>
      <c r="OSI1" s="824"/>
      <c r="OSJ1" s="824"/>
      <c r="OSK1" s="824"/>
      <c r="OSL1" s="824"/>
      <c r="OSM1" s="824"/>
      <c r="OSN1" s="824"/>
      <c r="OSO1" s="824"/>
      <c r="OSP1" s="824"/>
      <c r="OSQ1" s="824"/>
      <c r="OSR1" s="824"/>
      <c r="OSS1" s="824"/>
      <c r="OST1" s="824"/>
      <c r="OSU1" s="824"/>
      <c r="OSV1" s="824"/>
      <c r="OSW1" s="824"/>
      <c r="OSX1" s="824"/>
      <c r="OSY1" s="824"/>
      <c r="OSZ1" s="824"/>
      <c r="OTA1" s="824"/>
      <c r="OTB1" s="824"/>
      <c r="OTC1" s="824"/>
      <c r="OTD1" s="824"/>
      <c r="OTE1" s="824"/>
      <c r="OTF1" s="824"/>
      <c r="OTG1" s="824"/>
      <c r="OTH1" s="824"/>
      <c r="OTI1" s="824"/>
      <c r="OTJ1" s="824"/>
      <c r="OTK1" s="824"/>
      <c r="OTL1" s="824"/>
      <c r="OTM1" s="824"/>
      <c r="OTN1" s="824"/>
      <c r="OTO1" s="824"/>
      <c r="OTP1" s="824"/>
      <c r="OTQ1" s="824"/>
      <c r="OTR1" s="824"/>
      <c r="OTS1" s="824"/>
      <c r="OTT1" s="824"/>
      <c r="OTU1" s="824"/>
      <c r="OTV1" s="824"/>
      <c r="OTW1" s="824"/>
      <c r="OTX1" s="824"/>
      <c r="OTY1" s="824"/>
      <c r="OTZ1" s="824"/>
      <c r="OUA1" s="824"/>
      <c r="OUB1" s="824"/>
      <c r="OUC1" s="824"/>
      <c r="OUD1" s="824"/>
      <c r="OUE1" s="824"/>
      <c r="OUF1" s="824"/>
      <c r="OUG1" s="824"/>
      <c r="OUH1" s="824"/>
      <c r="OUI1" s="824"/>
      <c r="OUJ1" s="824"/>
      <c r="OUK1" s="824"/>
      <c r="OUL1" s="824"/>
      <c r="OUM1" s="824"/>
      <c r="OUN1" s="824"/>
      <c r="OUO1" s="824"/>
      <c r="OUP1" s="824"/>
      <c r="OUQ1" s="824"/>
      <c r="OUR1" s="824"/>
      <c r="OUS1" s="824"/>
      <c r="OUT1" s="824"/>
      <c r="OUU1" s="824"/>
      <c r="OUV1" s="824"/>
      <c r="OUW1" s="824"/>
      <c r="OUX1" s="824"/>
      <c r="OUY1" s="824"/>
      <c r="OUZ1" s="824"/>
      <c r="OVA1" s="824"/>
      <c r="OVB1" s="824"/>
      <c r="OVC1" s="824"/>
      <c r="OVD1" s="824"/>
      <c r="OVE1" s="824"/>
      <c r="OVF1" s="824"/>
      <c r="OVG1" s="824"/>
      <c r="OVH1" s="824"/>
      <c r="OVI1" s="824"/>
      <c r="OVJ1" s="824"/>
      <c r="OVK1" s="824"/>
      <c r="OVL1" s="824"/>
      <c r="OVM1" s="824"/>
      <c r="OVN1" s="824"/>
      <c r="OVO1" s="824"/>
      <c r="OVP1" s="824"/>
      <c r="OVQ1" s="824"/>
      <c r="OVR1" s="824"/>
      <c r="OVS1" s="824"/>
      <c r="OVT1" s="824"/>
      <c r="OVU1" s="824"/>
      <c r="OVV1" s="824"/>
      <c r="OVW1" s="824"/>
      <c r="OVX1" s="824"/>
      <c r="OVY1" s="824"/>
      <c r="OVZ1" s="824"/>
      <c r="OWA1" s="824"/>
      <c r="OWB1" s="824"/>
      <c r="OWC1" s="824"/>
      <c r="OWD1" s="824"/>
      <c r="OWE1" s="824"/>
      <c r="OWF1" s="824"/>
      <c r="OWG1" s="824"/>
      <c r="OWH1" s="824"/>
      <c r="OWI1" s="824"/>
      <c r="OWJ1" s="824"/>
      <c r="OWK1" s="824"/>
      <c r="OWL1" s="824"/>
      <c r="OWM1" s="824"/>
      <c r="OWN1" s="824"/>
      <c r="OWO1" s="824"/>
      <c r="OWP1" s="824"/>
      <c r="OWQ1" s="824"/>
      <c r="OWR1" s="824"/>
      <c r="OWS1" s="824"/>
      <c r="OWT1" s="824"/>
      <c r="OWU1" s="824"/>
      <c r="OWV1" s="824"/>
      <c r="OWW1" s="824"/>
      <c r="OWX1" s="824"/>
      <c r="OWY1" s="824"/>
      <c r="OWZ1" s="824"/>
      <c r="OXA1" s="824"/>
      <c r="OXB1" s="824"/>
      <c r="OXC1" s="824"/>
      <c r="OXD1" s="824"/>
      <c r="OXE1" s="824"/>
      <c r="OXF1" s="824"/>
      <c r="OXG1" s="824"/>
      <c r="OXH1" s="824"/>
      <c r="OXI1" s="824"/>
      <c r="OXJ1" s="824"/>
      <c r="OXK1" s="824"/>
      <c r="OXL1" s="824"/>
      <c r="OXM1" s="824"/>
      <c r="OXN1" s="824"/>
      <c r="OXO1" s="824"/>
      <c r="OXP1" s="824"/>
      <c r="OXQ1" s="824"/>
      <c r="OXR1" s="824"/>
      <c r="OXS1" s="824"/>
      <c r="OXT1" s="824"/>
      <c r="OXU1" s="824"/>
      <c r="OXV1" s="824"/>
      <c r="OXW1" s="824"/>
      <c r="OXX1" s="824"/>
      <c r="OXY1" s="824"/>
      <c r="OXZ1" s="824"/>
      <c r="OYA1" s="824"/>
      <c r="OYB1" s="824"/>
      <c r="OYC1" s="824"/>
      <c r="OYD1" s="824"/>
      <c r="OYE1" s="824"/>
      <c r="OYF1" s="824"/>
      <c r="OYG1" s="824"/>
      <c r="OYH1" s="824"/>
      <c r="OYI1" s="824"/>
      <c r="OYJ1" s="824"/>
      <c r="OYK1" s="824"/>
      <c r="OYL1" s="824"/>
      <c r="OYM1" s="824"/>
      <c r="OYN1" s="824"/>
      <c r="OYO1" s="824"/>
      <c r="OYP1" s="824"/>
      <c r="OYQ1" s="824"/>
      <c r="OYR1" s="824"/>
      <c r="OYS1" s="824"/>
      <c r="OYT1" s="824"/>
      <c r="OYU1" s="824"/>
      <c r="OYV1" s="824"/>
      <c r="OYW1" s="824"/>
      <c r="OYX1" s="824"/>
      <c r="OYY1" s="824"/>
      <c r="OYZ1" s="824"/>
      <c r="OZA1" s="824"/>
      <c r="OZB1" s="824"/>
      <c r="OZC1" s="824"/>
      <c r="OZD1" s="824"/>
      <c r="OZE1" s="824"/>
      <c r="OZF1" s="824"/>
      <c r="OZG1" s="824"/>
      <c r="OZH1" s="824"/>
      <c r="OZI1" s="824"/>
      <c r="OZJ1" s="824"/>
      <c r="OZK1" s="824"/>
      <c r="OZL1" s="824"/>
      <c r="OZM1" s="824"/>
      <c r="OZN1" s="824"/>
      <c r="OZO1" s="824"/>
      <c r="OZP1" s="824"/>
      <c r="OZQ1" s="824"/>
      <c r="OZR1" s="824"/>
      <c r="OZS1" s="824"/>
      <c r="OZT1" s="824"/>
      <c r="OZU1" s="824"/>
      <c r="OZV1" s="824"/>
      <c r="OZW1" s="824"/>
      <c r="OZX1" s="824"/>
      <c r="OZY1" s="824"/>
      <c r="OZZ1" s="824"/>
      <c r="PAA1" s="824"/>
      <c r="PAB1" s="824"/>
      <c r="PAC1" s="824"/>
      <c r="PAD1" s="824"/>
      <c r="PAE1" s="824"/>
      <c r="PAF1" s="824"/>
      <c r="PAG1" s="824"/>
      <c r="PAH1" s="824"/>
      <c r="PAI1" s="824"/>
      <c r="PAJ1" s="824"/>
      <c r="PAK1" s="824"/>
      <c r="PAL1" s="824"/>
      <c r="PAM1" s="824"/>
      <c r="PAN1" s="824"/>
      <c r="PAO1" s="824"/>
      <c r="PAP1" s="824"/>
      <c r="PAQ1" s="824"/>
      <c r="PAR1" s="824"/>
      <c r="PAS1" s="824"/>
      <c r="PAT1" s="824"/>
      <c r="PAU1" s="824"/>
      <c r="PAV1" s="824"/>
      <c r="PAW1" s="824"/>
      <c r="PAX1" s="824"/>
      <c r="PAY1" s="824"/>
      <c r="PAZ1" s="824"/>
      <c r="PBA1" s="824"/>
      <c r="PBB1" s="824"/>
      <c r="PBC1" s="824"/>
      <c r="PBD1" s="824"/>
      <c r="PBE1" s="824"/>
      <c r="PBF1" s="824"/>
      <c r="PBG1" s="824"/>
      <c r="PBH1" s="824"/>
      <c r="PBI1" s="824"/>
      <c r="PBJ1" s="824"/>
      <c r="PBK1" s="824"/>
      <c r="PBL1" s="824"/>
      <c r="PBM1" s="824"/>
      <c r="PBN1" s="824"/>
      <c r="PBO1" s="824"/>
      <c r="PBP1" s="824"/>
      <c r="PBQ1" s="824"/>
      <c r="PBR1" s="824"/>
      <c r="PBS1" s="824"/>
      <c r="PBT1" s="824"/>
      <c r="PBU1" s="824"/>
      <c r="PBV1" s="824"/>
      <c r="PBW1" s="824"/>
      <c r="PBX1" s="824"/>
      <c r="PBY1" s="824"/>
      <c r="PBZ1" s="824"/>
      <c r="PCA1" s="824"/>
      <c r="PCB1" s="824"/>
      <c r="PCC1" s="824"/>
      <c r="PCD1" s="824"/>
      <c r="PCE1" s="824"/>
      <c r="PCF1" s="824"/>
      <c r="PCG1" s="824"/>
      <c r="PCH1" s="824"/>
      <c r="PCI1" s="824"/>
      <c r="PCJ1" s="824"/>
      <c r="PCK1" s="824"/>
      <c r="PCL1" s="824"/>
      <c r="PCM1" s="824"/>
      <c r="PCN1" s="824"/>
      <c r="PCO1" s="824"/>
      <c r="PCP1" s="824"/>
      <c r="PCQ1" s="824"/>
      <c r="PCR1" s="824"/>
      <c r="PCS1" s="824"/>
      <c r="PCT1" s="824"/>
      <c r="PCU1" s="824"/>
      <c r="PCV1" s="824"/>
      <c r="PCW1" s="824"/>
      <c r="PCX1" s="824"/>
      <c r="PCY1" s="824"/>
      <c r="PCZ1" s="824"/>
      <c r="PDA1" s="824"/>
      <c r="PDB1" s="824"/>
      <c r="PDC1" s="824"/>
      <c r="PDD1" s="824"/>
      <c r="PDE1" s="824"/>
      <c r="PDF1" s="824"/>
      <c r="PDG1" s="824"/>
      <c r="PDH1" s="824"/>
      <c r="PDI1" s="824"/>
      <c r="PDJ1" s="824"/>
      <c r="PDK1" s="824"/>
      <c r="PDL1" s="824"/>
      <c r="PDM1" s="824"/>
      <c r="PDN1" s="824"/>
      <c r="PDO1" s="824"/>
      <c r="PDP1" s="824"/>
      <c r="PDQ1" s="824"/>
      <c r="PDR1" s="824"/>
      <c r="PDS1" s="824"/>
      <c r="PDT1" s="824"/>
      <c r="PDU1" s="824"/>
      <c r="PDV1" s="824"/>
      <c r="PDW1" s="824"/>
      <c r="PDX1" s="824"/>
      <c r="PDY1" s="824"/>
      <c r="PDZ1" s="824"/>
      <c r="PEA1" s="824"/>
      <c r="PEB1" s="824"/>
      <c r="PEC1" s="824"/>
      <c r="PED1" s="824"/>
      <c r="PEE1" s="824"/>
      <c r="PEF1" s="824"/>
      <c r="PEG1" s="824"/>
      <c r="PEH1" s="824"/>
      <c r="PEI1" s="824"/>
      <c r="PEJ1" s="824"/>
      <c r="PEK1" s="824"/>
      <c r="PEL1" s="824"/>
      <c r="PEM1" s="824"/>
      <c r="PEN1" s="824"/>
      <c r="PEO1" s="824"/>
      <c r="PEP1" s="824"/>
      <c r="PEQ1" s="824"/>
      <c r="PER1" s="824"/>
      <c r="PES1" s="824"/>
      <c r="PET1" s="824"/>
      <c r="PEU1" s="824"/>
      <c r="PEV1" s="824"/>
      <c r="PEW1" s="824"/>
      <c r="PEX1" s="824"/>
      <c r="PEY1" s="824"/>
      <c r="PEZ1" s="824"/>
      <c r="PFA1" s="824"/>
      <c r="PFB1" s="824"/>
      <c r="PFC1" s="824"/>
      <c r="PFD1" s="824"/>
      <c r="PFE1" s="824"/>
      <c r="PFF1" s="824"/>
      <c r="PFG1" s="824"/>
      <c r="PFH1" s="824"/>
      <c r="PFI1" s="824"/>
      <c r="PFJ1" s="824"/>
      <c r="PFK1" s="824"/>
      <c r="PFL1" s="824"/>
      <c r="PFM1" s="824"/>
      <c r="PFN1" s="824"/>
      <c r="PFO1" s="824"/>
      <c r="PFP1" s="824"/>
      <c r="PFQ1" s="824"/>
      <c r="PFR1" s="824"/>
      <c r="PFS1" s="824"/>
      <c r="PFT1" s="824"/>
      <c r="PFU1" s="824"/>
      <c r="PFV1" s="824"/>
      <c r="PFW1" s="824"/>
      <c r="PFX1" s="824"/>
      <c r="PFY1" s="824"/>
      <c r="PFZ1" s="824"/>
      <c r="PGA1" s="824"/>
      <c r="PGB1" s="824"/>
      <c r="PGC1" s="824"/>
      <c r="PGD1" s="824"/>
      <c r="PGE1" s="824"/>
      <c r="PGF1" s="824"/>
      <c r="PGG1" s="824"/>
      <c r="PGH1" s="824"/>
      <c r="PGI1" s="824"/>
      <c r="PGJ1" s="824"/>
      <c r="PGK1" s="824"/>
      <c r="PGL1" s="824"/>
      <c r="PGM1" s="824"/>
      <c r="PGN1" s="824"/>
      <c r="PGO1" s="824"/>
      <c r="PGP1" s="824"/>
      <c r="PGQ1" s="824"/>
      <c r="PGR1" s="824"/>
      <c r="PGS1" s="824"/>
      <c r="PGT1" s="824"/>
      <c r="PGU1" s="824"/>
      <c r="PGV1" s="824"/>
      <c r="PGW1" s="824"/>
      <c r="PGX1" s="824"/>
      <c r="PGY1" s="824"/>
      <c r="PGZ1" s="824"/>
      <c r="PHA1" s="824"/>
      <c r="PHB1" s="824"/>
      <c r="PHC1" s="824"/>
      <c r="PHD1" s="824"/>
      <c r="PHE1" s="824"/>
      <c r="PHF1" s="824"/>
      <c r="PHG1" s="824"/>
      <c r="PHH1" s="824"/>
      <c r="PHI1" s="824"/>
      <c r="PHJ1" s="824"/>
      <c r="PHK1" s="824"/>
      <c r="PHL1" s="824"/>
      <c r="PHM1" s="824"/>
      <c r="PHN1" s="824"/>
      <c r="PHO1" s="824"/>
      <c r="PHP1" s="824"/>
      <c r="PHQ1" s="824"/>
      <c r="PHR1" s="824"/>
      <c r="PHS1" s="824"/>
      <c r="PHT1" s="824"/>
      <c r="PHU1" s="824"/>
      <c r="PHV1" s="824"/>
      <c r="PHW1" s="824"/>
      <c r="PHX1" s="824"/>
      <c r="PHY1" s="824"/>
      <c r="PHZ1" s="824"/>
      <c r="PIA1" s="824"/>
      <c r="PIB1" s="824"/>
      <c r="PIC1" s="824"/>
      <c r="PID1" s="824"/>
      <c r="PIE1" s="824"/>
      <c r="PIF1" s="824"/>
      <c r="PIG1" s="824"/>
      <c r="PIH1" s="824"/>
      <c r="PII1" s="824"/>
      <c r="PIJ1" s="824"/>
      <c r="PIK1" s="824"/>
      <c r="PIL1" s="824"/>
      <c r="PIM1" s="824"/>
      <c r="PIN1" s="824"/>
      <c r="PIO1" s="824"/>
      <c r="PIP1" s="824"/>
      <c r="PIQ1" s="824"/>
      <c r="PIR1" s="824"/>
      <c r="PIS1" s="824"/>
      <c r="PIT1" s="824"/>
      <c r="PIU1" s="824"/>
      <c r="PIV1" s="824"/>
      <c r="PIW1" s="824"/>
      <c r="PIX1" s="824"/>
      <c r="PIY1" s="824"/>
      <c r="PIZ1" s="824"/>
      <c r="PJA1" s="824"/>
      <c r="PJB1" s="824"/>
      <c r="PJC1" s="824"/>
      <c r="PJD1" s="824"/>
      <c r="PJE1" s="824"/>
      <c r="PJF1" s="824"/>
      <c r="PJG1" s="824"/>
      <c r="PJH1" s="824"/>
      <c r="PJI1" s="824"/>
      <c r="PJJ1" s="824"/>
      <c r="PJK1" s="824"/>
      <c r="PJL1" s="824"/>
      <c r="PJM1" s="824"/>
      <c r="PJN1" s="824"/>
      <c r="PJO1" s="824"/>
      <c r="PJP1" s="824"/>
      <c r="PJQ1" s="824"/>
      <c r="PJR1" s="824"/>
      <c r="PJS1" s="824"/>
      <c r="PJT1" s="824"/>
      <c r="PJU1" s="824"/>
      <c r="PJV1" s="824"/>
      <c r="PJW1" s="824"/>
      <c r="PJX1" s="824"/>
      <c r="PJY1" s="824"/>
      <c r="PJZ1" s="824"/>
      <c r="PKA1" s="824"/>
      <c r="PKB1" s="824"/>
      <c r="PKC1" s="824"/>
      <c r="PKD1" s="824"/>
      <c r="PKE1" s="824"/>
      <c r="PKF1" s="824"/>
      <c r="PKG1" s="824"/>
      <c r="PKH1" s="824"/>
      <c r="PKI1" s="824"/>
      <c r="PKJ1" s="824"/>
      <c r="PKK1" s="824"/>
      <c r="PKL1" s="824"/>
      <c r="PKM1" s="824"/>
      <c r="PKN1" s="824"/>
      <c r="PKO1" s="824"/>
      <c r="PKP1" s="824"/>
      <c r="PKQ1" s="824"/>
      <c r="PKR1" s="824"/>
      <c r="PKS1" s="824"/>
      <c r="PKT1" s="824"/>
      <c r="PKU1" s="824"/>
      <c r="PKV1" s="824"/>
      <c r="PKW1" s="824"/>
      <c r="PKX1" s="824"/>
      <c r="PKY1" s="824"/>
      <c r="PKZ1" s="824"/>
      <c r="PLA1" s="824"/>
      <c r="PLB1" s="824"/>
      <c r="PLC1" s="824"/>
      <c r="PLD1" s="824"/>
      <c r="PLE1" s="824"/>
      <c r="PLF1" s="824"/>
      <c r="PLG1" s="824"/>
      <c r="PLH1" s="824"/>
      <c r="PLI1" s="824"/>
      <c r="PLJ1" s="824"/>
      <c r="PLK1" s="824"/>
      <c r="PLL1" s="824"/>
      <c r="PLM1" s="824"/>
      <c r="PLN1" s="824"/>
      <c r="PLO1" s="824"/>
      <c r="PLP1" s="824"/>
      <c r="PLQ1" s="824"/>
      <c r="PLR1" s="824"/>
      <c r="PLS1" s="824"/>
      <c r="PLT1" s="824"/>
      <c r="PLU1" s="824"/>
      <c r="PLV1" s="824"/>
      <c r="PLW1" s="824"/>
      <c r="PLX1" s="824"/>
      <c r="PLY1" s="824"/>
      <c r="PLZ1" s="824"/>
      <c r="PMA1" s="824"/>
      <c r="PMB1" s="824"/>
      <c r="PMC1" s="824"/>
      <c r="PMD1" s="824"/>
      <c r="PME1" s="824"/>
      <c r="PMF1" s="824"/>
      <c r="PMG1" s="824"/>
      <c r="PMH1" s="824"/>
      <c r="PMI1" s="824"/>
      <c r="PMJ1" s="824"/>
      <c r="PMK1" s="824"/>
      <c r="PML1" s="824"/>
      <c r="PMM1" s="824"/>
      <c r="PMN1" s="824"/>
      <c r="PMO1" s="824"/>
      <c r="PMP1" s="824"/>
      <c r="PMQ1" s="824"/>
      <c r="PMR1" s="824"/>
      <c r="PMS1" s="824"/>
      <c r="PMT1" s="824"/>
      <c r="PMU1" s="824"/>
      <c r="PMV1" s="824"/>
      <c r="PMW1" s="824"/>
      <c r="PMX1" s="824"/>
      <c r="PMY1" s="824"/>
      <c r="PMZ1" s="824"/>
      <c r="PNA1" s="824"/>
      <c r="PNB1" s="824"/>
      <c r="PNC1" s="824"/>
      <c r="PND1" s="824"/>
      <c r="PNE1" s="824"/>
      <c r="PNF1" s="824"/>
      <c r="PNG1" s="824"/>
      <c r="PNH1" s="824"/>
      <c r="PNI1" s="824"/>
      <c r="PNJ1" s="824"/>
      <c r="PNK1" s="824"/>
      <c r="PNL1" s="824"/>
      <c r="PNM1" s="824"/>
      <c r="PNN1" s="824"/>
      <c r="PNO1" s="824"/>
      <c r="PNP1" s="824"/>
      <c r="PNQ1" s="824"/>
      <c r="PNR1" s="824"/>
      <c r="PNS1" s="824"/>
      <c r="PNT1" s="824"/>
      <c r="PNU1" s="824"/>
      <c r="PNV1" s="824"/>
      <c r="PNW1" s="824"/>
      <c r="PNX1" s="824"/>
      <c r="PNY1" s="824"/>
      <c r="PNZ1" s="824"/>
      <c r="POA1" s="824"/>
      <c r="POB1" s="824"/>
      <c r="POC1" s="824"/>
      <c r="POD1" s="824"/>
      <c r="POE1" s="824"/>
      <c r="POF1" s="824"/>
      <c r="POG1" s="824"/>
      <c r="POH1" s="824"/>
      <c r="POI1" s="824"/>
      <c r="POJ1" s="824"/>
      <c r="POK1" s="824"/>
      <c r="POL1" s="824"/>
      <c r="POM1" s="824"/>
      <c r="PON1" s="824"/>
      <c r="POO1" s="824"/>
      <c r="POP1" s="824"/>
      <c r="POQ1" s="824"/>
      <c r="POR1" s="824"/>
      <c r="POS1" s="824"/>
      <c r="POT1" s="824"/>
      <c r="POU1" s="824"/>
      <c r="POV1" s="824"/>
      <c r="POW1" s="824"/>
      <c r="POX1" s="824"/>
      <c r="POY1" s="824"/>
      <c r="POZ1" s="824"/>
      <c r="PPA1" s="824"/>
      <c r="PPB1" s="824"/>
      <c r="PPC1" s="824"/>
      <c r="PPD1" s="824"/>
      <c r="PPE1" s="824"/>
      <c r="PPF1" s="824"/>
      <c r="PPG1" s="824"/>
      <c r="PPH1" s="824"/>
      <c r="PPI1" s="824"/>
      <c r="PPJ1" s="824"/>
      <c r="PPK1" s="824"/>
      <c r="PPL1" s="824"/>
      <c r="PPM1" s="824"/>
      <c r="PPN1" s="824"/>
      <c r="PPO1" s="824"/>
      <c r="PPP1" s="824"/>
      <c r="PPQ1" s="824"/>
      <c r="PPR1" s="824"/>
      <c r="PPS1" s="824"/>
      <c r="PPT1" s="824"/>
      <c r="PPU1" s="824"/>
      <c r="PPV1" s="824"/>
      <c r="PPW1" s="824"/>
      <c r="PPX1" s="824"/>
      <c r="PPY1" s="824"/>
      <c r="PPZ1" s="824"/>
      <c r="PQA1" s="824"/>
      <c r="PQB1" s="824"/>
      <c r="PQC1" s="824"/>
      <c r="PQD1" s="824"/>
      <c r="PQE1" s="824"/>
      <c r="PQF1" s="824"/>
      <c r="PQG1" s="824"/>
      <c r="PQH1" s="824"/>
      <c r="PQI1" s="824"/>
      <c r="PQJ1" s="824"/>
      <c r="PQK1" s="824"/>
      <c r="PQL1" s="824"/>
      <c r="PQM1" s="824"/>
      <c r="PQN1" s="824"/>
      <c r="PQO1" s="824"/>
      <c r="PQP1" s="824"/>
      <c r="PQQ1" s="824"/>
      <c r="PQR1" s="824"/>
      <c r="PQS1" s="824"/>
      <c r="PQT1" s="824"/>
      <c r="PQU1" s="824"/>
      <c r="PQV1" s="824"/>
      <c r="PQW1" s="824"/>
      <c r="PQX1" s="824"/>
      <c r="PQY1" s="824"/>
      <c r="PQZ1" s="824"/>
      <c r="PRA1" s="824"/>
      <c r="PRB1" s="824"/>
      <c r="PRC1" s="824"/>
      <c r="PRD1" s="824"/>
      <c r="PRE1" s="824"/>
      <c r="PRF1" s="824"/>
      <c r="PRG1" s="824"/>
      <c r="PRH1" s="824"/>
      <c r="PRI1" s="824"/>
      <c r="PRJ1" s="824"/>
      <c r="PRK1" s="824"/>
      <c r="PRL1" s="824"/>
      <c r="PRM1" s="824"/>
      <c r="PRN1" s="824"/>
      <c r="PRO1" s="824"/>
      <c r="PRP1" s="824"/>
      <c r="PRQ1" s="824"/>
      <c r="PRR1" s="824"/>
      <c r="PRS1" s="824"/>
      <c r="PRT1" s="824"/>
      <c r="PRU1" s="824"/>
      <c r="PRV1" s="824"/>
      <c r="PRW1" s="824"/>
      <c r="PRX1" s="824"/>
      <c r="PRY1" s="824"/>
      <c r="PRZ1" s="824"/>
      <c r="PSA1" s="824"/>
      <c r="PSB1" s="824"/>
      <c r="PSC1" s="824"/>
      <c r="PSD1" s="824"/>
      <c r="PSE1" s="824"/>
      <c r="PSF1" s="824"/>
      <c r="PSG1" s="824"/>
      <c r="PSH1" s="824"/>
      <c r="PSI1" s="824"/>
      <c r="PSJ1" s="824"/>
      <c r="PSK1" s="824"/>
      <c r="PSL1" s="824"/>
      <c r="PSM1" s="824"/>
      <c r="PSN1" s="824"/>
      <c r="PSO1" s="824"/>
      <c r="PSP1" s="824"/>
      <c r="PSQ1" s="824"/>
      <c r="PSR1" s="824"/>
      <c r="PSS1" s="824"/>
      <c r="PST1" s="824"/>
      <c r="PSU1" s="824"/>
      <c r="PSV1" s="824"/>
      <c r="PSW1" s="824"/>
      <c r="PSX1" s="824"/>
      <c r="PSY1" s="824"/>
      <c r="PSZ1" s="824"/>
      <c r="PTA1" s="824"/>
      <c r="PTB1" s="824"/>
      <c r="PTC1" s="824"/>
      <c r="PTD1" s="824"/>
      <c r="PTE1" s="824"/>
      <c r="PTF1" s="824"/>
      <c r="PTG1" s="824"/>
      <c r="PTH1" s="824"/>
      <c r="PTI1" s="824"/>
      <c r="PTJ1" s="824"/>
      <c r="PTK1" s="824"/>
      <c r="PTL1" s="824"/>
      <c r="PTM1" s="824"/>
      <c r="PTN1" s="824"/>
      <c r="PTO1" s="824"/>
      <c r="PTP1" s="824"/>
      <c r="PTQ1" s="824"/>
      <c r="PTR1" s="824"/>
      <c r="PTS1" s="824"/>
      <c r="PTT1" s="824"/>
      <c r="PTU1" s="824"/>
      <c r="PTV1" s="824"/>
      <c r="PTW1" s="824"/>
      <c r="PTX1" s="824"/>
      <c r="PTY1" s="824"/>
      <c r="PTZ1" s="824"/>
      <c r="PUA1" s="824"/>
      <c r="PUB1" s="824"/>
      <c r="PUC1" s="824"/>
      <c r="PUD1" s="824"/>
      <c r="PUE1" s="824"/>
      <c r="PUF1" s="824"/>
      <c r="PUG1" s="824"/>
      <c r="PUH1" s="824"/>
      <c r="PUI1" s="824"/>
      <c r="PUJ1" s="824"/>
      <c r="PUK1" s="824"/>
      <c r="PUL1" s="824"/>
      <c r="PUM1" s="824"/>
      <c r="PUN1" s="824"/>
      <c r="PUO1" s="824"/>
      <c r="PUP1" s="824"/>
      <c r="PUQ1" s="824"/>
      <c r="PUR1" s="824"/>
      <c r="PUS1" s="824"/>
      <c r="PUT1" s="824"/>
      <c r="PUU1" s="824"/>
      <c r="PUV1" s="824"/>
      <c r="PUW1" s="824"/>
      <c r="PUX1" s="824"/>
      <c r="PUY1" s="824"/>
      <c r="PUZ1" s="824"/>
      <c r="PVA1" s="824"/>
      <c r="PVB1" s="824"/>
      <c r="PVC1" s="824"/>
      <c r="PVD1" s="824"/>
      <c r="PVE1" s="824"/>
      <c r="PVF1" s="824"/>
      <c r="PVG1" s="824"/>
      <c r="PVH1" s="824"/>
      <c r="PVI1" s="824"/>
      <c r="PVJ1" s="824"/>
      <c r="PVK1" s="824"/>
      <c r="PVL1" s="824"/>
      <c r="PVM1" s="824"/>
      <c r="PVN1" s="824"/>
      <c r="PVO1" s="824"/>
      <c r="PVP1" s="824"/>
      <c r="PVQ1" s="824"/>
      <c r="PVR1" s="824"/>
      <c r="PVS1" s="824"/>
      <c r="PVT1" s="824"/>
      <c r="PVU1" s="824"/>
      <c r="PVV1" s="824"/>
      <c r="PVW1" s="824"/>
      <c r="PVX1" s="824"/>
      <c r="PVY1" s="824"/>
      <c r="PVZ1" s="824"/>
      <c r="PWA1" s="824"/>
      <c r="PWB1" s="824"/>
      <c r="PWC1" s="824"/>
      <c r="PWD1" s="824"/>
      <c r="PWE1" s="824"/>
      <c r="PWF1" s="824"/>
      <c r="PWG1" s="824"/>
      <c r="PWH1" s="824"/>
      <c r="PWI1" s="824"/>
      <c r="PWJ1" s="824"/>
      <c r="PWK1" s="824"/>
      <c r="PWL1" s="824"/>
      <c r="PWM1" s="824"/>
      <c r="PWN1" s="824"/>
      <c r="PWO1" s="824"/>
      <c r="PWP1" s="824"/>
      <c r="PWQ1" s="824"/>
      <c r="PWR1" s="824"/>
      <c r="PWS1" s="824"/>
      <c r="PWT1" s="824"/>
      <c r="PWU1" s="824"/>
      <c r="PWV1" s="824"/>
      <c r="PWW1" s="824"/>
      <c r="PWX1" s="824"/>
      <c r="PWY1" s="824"/>
      <c r="PWZ1" s="824"/>
      <c r="PXA1" s="824"/>
      <c r="PXB1" s="824"/>
      <c r="PXC1" s="824"/>
      <c r="PXD1" s="824"/>
      <c r="PXE1" s="824"/>
      <c r="PXF1" s="824"/>
      <c r="PXG1" s="824"/>
      <c r="PXH1" s="824"/>
      <c r="PXI1" s="824"/>
      <c r="PXJ1" s="824"/>
      <c r="PXK1" s="824"/>
      <c r="PXL1" s="824"/>
      <c r="PXM1" s="824"/>
      <c r="PXN1" s="824"/>
      <c r="PXO1" s="824"/>
      <c r="PXP1" s="824"/>
      <c r="PXQ1" s="824"/>
      <c r="PXR1" s="824"/>
      <c r="PXS1" s="824"/>
      <c r="PXT1" s="824"/>
      <c r="PXU1" s="824"/>
      <c r="PXV1" s="824"/>
      <c r="PXW1" s="824"/>
      <c r="PXX1" s="824"/>
      <c r="PXY1" s="824"/>
      <c r="PXZ1" s="824"/>
      <c r="PYA1" s="824"/>
      <c r="PYB1" s="824"/>
      <c r="PYC1" s="824"/>
      <c r="PYD1" s="824"/>
      <c r="PYE1" s="824"/>
      <c r="PYF1" s="824"/>
      <c r="PYG1" s="824"/>
      <c r="PYH1" s="824"/>
      <c r="PYI1" s="824"/>
      <c r="PYJ1" s="824"/>
      <c r="PYK1" s="824"/>
      <c r="PYL1" s="824"/>
      <c r="PYM1" s="824"/>
      <c r="PYN1" s="824"/>
      <c r="PYO1" s="824"/>
      <c r="PYP1" s="824"/>
      <c r="PYQ1" s="824"/>
      <c r="PYR1" s="824"/>
      <c r="PYS1" s="824"/>
      <c r="PYT1" s="824"/>
      <c r="PYU1" s="824"/>
      <c r="PYV1" s="824"/>
      <c r="PYW1" s="824"/>
      <c r="PYX1" s="824"/>
      <c r="PYY1" s="824"/>
      <c r="PYZ1" s="824"/>
      <c r="PZA1" s="824"/>
      <c r="PZB1" s="824"/>
      <c r="PZC1" s="824"/>
      <c r="PZD1" s="824"/>
      <c r="PZE1" s="824"/>
      <c r="PZF1" s="824"/>
      <c r="PZG1" s="824"/>
      <c r="PZH1" s="824"/>
      <c r="PZI1" s="824"/>
      <c r="PZJ1" s="824"/>
      <c r="PZK1" s="824"/>
      <c r="PZL1" s="824"/>
      <c r="PZM1" s="824"/>
      <c r="PZN1" s="824"/>
      <c r="PZO1" s="824"/>
      <c r="PZP1" s="824"/>
      <c r="PZQ1" s="824"/>
      <c r="PZR1" s="824"/>
      <c r="PZS1" s="824"/>
      <c r="PZT1" s="824"/>
      <c r="PZU1" s="824"/>
      <c r="PZV1" s="824"/>
      <c r="PZW1" s="824"/>
      <c r="PZX1" s="824"/>
      <c r="PZY1" s="824"/>
      <c r="PZZ1" s="824"/>
      <c r="QAA1" s="824"/>
      <c r="QAB1" s="824"/>
      <c r="QAC1" s="824"/>
      <c r="QAD1" s="824"/>
      <c r="QAE1" s="824"/>
      <c r="QAF1" s="824"/>
      <c r="QAG1" s="824"/>
      <c r="QAH1" s="824"/>
      <c r="QAI1" s="824"/>
      <c r="QAJ1" s="824"/>
      <c r="QAK1" s="824"/>
      <c r="QAL1" s="824"/>
      <c r="QAM1" s="824"/>
      <c r="QAN1" s="824"/>
      <c r="QAO1" s="824"/>
      <c r="QAP1" s="824"/>
      <c r="QAQ1" s="824"/>
      <c r="QAR1" s="824"/>
      <c r="QAS1" s="824"/>
      <c r="QAT1" s="824"/>
      <c r="QAU1" s="824"/>
      <c r="QAV1" s="824"/>
      <c r="QAW1" s="824"/>
      <c r="QAX1" s="824"/>
      <c r="QAY1" s="824"/>
      <c r="QAZ1" s="824"/>
      <c r="QBA1" s="824"/>
      <c r="QBB1" s="824"/>
      <c r="QBC1" s="824"/>
      <c r="QBD1" s="824"/>
      <c r="QBE1" s="824"/>
      <c r="QBF1" s="824"/>
      <c r="QBG1" s="824"/>
      <c r="QBH1" s="824"/>
      <c r="QBI1" s="824"/>
      <c r="QBJ1" s="824"/>
      <c r="QBK1" s="824"/>
      <c r="QBL1" s="824"/>
      <c r="QBM1" s="824"/>
      <c r="QBN1" s="824"/>
      <c r="QBO1" s="824"/>
      <c r="QBP1" s="824"/>
      <c r="QBQ1" s="824"/>
      <c r="QBR1" s="824"/>
      <c r="QBS1" s="824"/>
      <c r="QBT1" s="824"/>
      <c r="QBU1" s="824"/>
      <c r="QBV1" s="824"/>
      <c r="QBW1" s="824"/>
      <c r="QBX1" s="824"/>
      <c r="QBY1" s="824"/>
      <c r="QBZ1" s="824"/>
      <c r="QCA1" s="824"/>
      <c r="QCB1" s="824"/>
      <c r="QCC1" s="824"/>
      <c r="QCD1" s="824"/>
      <c r="QCE1" s="824"/>
      <c r="QCF1" s="824"/>
      <c r="QCG1" s="824"/>
      <c r="QCH1" s="824"/>
      <c r="QCI1" s="824"/>
      <c r="QCJ1" s="824"/>
      <c r="QCK1" s="824"/>
      <c r="QCL1" s="824"/>
      <c r="QCM1" s="824"/>
      <c r="QCN1" s="824"/>
      <c r="QCO1" s="824"/>
      <c r="QCP1" s="824"/>
      <c r="QCQ1" s="824"/>
      <c r="QCR1" s="824"/>
      <c r="QCS1" s="824"/>
      <c r="QCT1" s="824"/>
      <c r="QCU1" s="824"/>
      <c r="QCV1" s="824"/>
      <c r="QCW1" s="824"/>
      <c r="QCX1" s="824"/>
      <c r="QCY1" s="824"/>
      <c r="QCZ1" s="824"/>
      <c r="QDA1" s="824"/>
      <c r="QDB1" s="824"/>
      <c r="QDC1" s="824"/>
      <c r="QDD1" s="824"/>
      <c r="QDE1" s="824"/>
      <c r="QDF1" s="824"/>
      <c r="QDG1" s="824"/>
      <c r="QDH1" s="824"/>
      <c r="QDI1" s="824"/>
      <c r="QDJ1" s="824"/>
      <c r="QDK1" s="824"/>
      <c r="QDL1" s="824"/>
      <c r="QDM1" s="824"/>
      <c r="QDN1" s="824"/>
      <c r="QDO1" s="824"/>
      <c r="QDP1" s="824"/>
      <c r="QDQ1" s="824"/>
      <c r="QDR1" s="824"/>
      <c r="QDS1" s="824"/>
      <c r="QDT1" s="824"/>
      <c r="QDU1" s="824"/>
      <c r="QDV1" s="824"/>
      <c r="QDW1" s="824"/>
      <c r="QDX1" s="824"/>
      <c r="QDY1" s="824"/>
      <c r="QDZ1" s="824"/>
      <c r="QEA1" s="824"/>
      <c r="QEB1" s="824"/>
      <c r="QEC1" s="824"/>
      <c r="QED1" s="824"/>
      <c r="QEE1" s="824"/>
      <c r="QEF1" s="824"/>
      <c r="QEG1" s="824"/>
      <c r="QEH1" s="824"/>
      <c r="QEI1" s="824"/>
      <c r="QEJ1" s="824"/>
      <c r="QEK1" s="824"/>
      <c r="QEL1" s="824"/>
      <c r="QEM1" s="824"/>
      <c r="QEN1" s="824"/>
      <c r="QEO1" s="824"/>
      <c r="QEP1" s="824"/>
      <c r="QEQ1" s="824"/>
      <c r="QER1" s="824"/>
      <c r="QES1" s="824"/>
      <c r="QET1" s="824"/>
      <c r="QEU1" s="824"/>
      <c r="QEV1" s="824"/>
      <c r="QEW1" s="824"/>
      <c r="QEX1" s="824"/>
      <c r="QEY1" s="824"/>
      <c r="QEZ1" s="824"/>
      <c r="QFA1" s="824"/>
      <c r="QFB1" s="824"/>
      <c r="QFC1" s="824"/>
      <c r="QFD1" s="824"/>
      <c r="QFE1" s="824"/>
      <c r="QFF1" s="824"/>
      <c r="QFG1" s="824"/>
      <c r="QFH1" s="824"/>
      <c r="QFI1" s="824"/>
      <c r="QFJ1" s="824"/>
      <c r="QFK1" s="824"/>
      <c r="QFL1" s="824"/>
      <c r="QFM1" s="824"/>
      <c r="QFN1" s="824"/>
      <c r="QFO1" s="824"/>
      <c r="QFP1" s="824"/>
      <c r="QFQ1" s="824"/>
      <c r="QFR1" s="824"/>
      <c r="QFS1" s="824"/>
      <c r="QFT1" s="824"/>
      <c r="QFU1" s="824"/>
      <c r="QFV1" s="824"/>
      <c r="QFW1" s="824"/>
      <c r="QFX1" s="824"/>
      <c r="QFY1" s="824"/>
      <c r="QFZ1" s="824"/>
      <c r="QGA1" s="824"/>
      <c r="QGB1" s="824"/>
      <c r="QGC1" s="824"/>
      <c r="QGD1" s="824"/>
      <c r="QGE1" s="824"/>
      <c r="QGF1" s="824"/>
      <c r="QGG1" s="824"/>
      <c r="QGH1" s="824"/>
      <c r="QGI1" s="824"/>
      <c r="QGJ1" s="824"/>
      <c r="QGK1" s="824"/>
      <c r="QGL1" s="824"/>
      <c r="QGM1" s="824"/>
      <c r="QGN1" s="824"/>
      <c r="QGO1" s="824"/>
      <c r="QGP1" s="824"/>
      <c r="QGQ1" s="824"/>
      <c r="QGR1" s="824"/>
      <c r="QGS1" s="824"/>
      <c r="QGT1" s="824"/>
      <c r="QGU1" s="824"/>
      <c r="QGV1" s="824"/>
      <c r="QGW1" s="824"/>
      <c r="QGX1" s="824"/>
      <c r="QGY1" s="824"/>
      <c r="QGZ1" s="824"/>
      <c r="QHA1" s="824"/>
      <c r="QHB1" s="824"/>
      <c r="QHC1" s="824"/>
      <c r="QHD1" s="824"/>
      <c r="QHE1" s="824"/>
      <c r="QHF1" s="824"/>
      <c r="QHG1" s="824"/>
      <c r="QHH1" s="824"/>
      <c r="QHI1" s="824"/>
      <c r="QHJ1" s="824"/>
      <c r="QHK1" s="824"/>
      <c r="QHL1" s="824"/>
      <c r="QHM1" s="824"/>
      <c r="QHN1" s="824"/>
      <c r="QHO1" s="824"/>
      <c r="QHP1" s="824"/>
      <c r="QHQ1" s="824"/>
      <c r="QHR1" s="824"/>
      <c r="QHS1" s="824"/>
      <c r="QHT1" s="824"/>
      <c r="QHU1" s="824"/>
      <c r="QHV1" s="824"/>
      <c r="QHW1" s="824"/>
      <c r="QHX1" s="824"/>
      <c r="QHY1" s="824"/>
      <c r="QHZ1" s="824"/>
      <c r="QIA1" s="824"/>
      <c r="QIB1" s="824"/>
      <c r="QIC1" s="824"/>
      <c r="QID1" s="824"/>
      <c r="QIE1" s="824"/>
      <c r="QIF1" s="824"/>
      <c r="QIG1" s="824"/>
      <c r="QIH1" s="824"/>
      <c r="QII1" s="824"/>
      <c r="QIJ1" s="824"/>
      <c r="QIK1" s="824"/>
      <c r="QIL1" s="824"/>
      <c r="QIM1" s="824"/>
      <c r="QIN1" s="824"/>
      <c r="QIO1" s="824"/>
      <c r="QIP1" s="824"/>
      <c r="QIQ1" s="824"/>
      <c r="QIR1" s="824"/>
      <c r="QIS1" s="824"/>
      <c r="QIT1" s="824"/>
      <c r="QIU1" s="824"/>
      <c r="QIV1" s="824"/>
      <c r="QIW1" s="824"/>
      <c r="QIX1" s="824"/>
      <c r="QIY1" s="824"/>
      <c r="QIZ1" s="824"/>
      <c r="QJA1" s="824"/>
      <c r="QJB1" s="824"/>
      <c r="QJC1" s="824"/>
      <c r="QJD1" s="824"/>
      <c r="QJE1" s="824"/>
      <c r="QJF1" s="824"/>
      <c r="QJG1" s="824"/>
      <c r="QJH1" s="824"/>
      <c r="QJI1" s="824"/>
      <c r="QJJ1" s="824"/>
      <c r="QJK1" s="824"/>
      <c r="QJL1" s="824"/>
      <c r="QJM1" s="824"/>
      <c r="QJN1" s="824"/>
      <c r="QJO1" s="824"/>
      <c r="QJP1" s="824"/>
      <c r="QJQ1" s="824"/>
      <c r="QJR1" s="824"/>
      <c r="QJS1" s="824"/>
      <c r="QJT1" s="824"/>
      <c r="QJU1" s="824"/>
      <c r="QJV1" s="824"/>
      <c r="QJW1" s="824"/>
      <c r="QJX1" s="824"/>
      <c r="QJY1" s="824"/>
      <c r="QJZ1" s="824"/>
      <c r="QKA1" s="824"/>
      <c r="QKB1" s="824"/>
      <c r="QKC1" s="824"/>
      <c r="QKD1" s="824"/>
      <c r="QKE1" s="824"/>
      <c r="QKF1" s="824"/>
      <c r="QKG1" s="824"/>
      <c r="QKH1" s="824"/>
      <c r="QKI1" s="824"/>
      <c r="QKJ1" s="824"/>
      <c r="QKK1" s="824"/>
      <c r="QKL1" s="824"/>
      <c r="QKM1" s="824"/>
      <c r="QKN1" s="824"/>
      <c r="QKO1" s="824"/>
      <c r="QKP1" s="824"/>
      <c r="QKQ1" s="824"/>
      <c r="QKR1" s="824"/>
      <c r="QKS1" s="824"/>
      <c r="QKT1" s="824"/>
      <c r="QKU1" s="824"/>
      <c r="QKV1" s="824"/>
      <c r="QKW1" s="824"/>
      <c r="QKX1" s="824"/>
      <c r="QKY1" s="824"/>
      <c r="QKZ1" s="824"/>
      <c r="QLA1" s="824"/>
      <c r="QLB1" s="824"/>
      <c r="QLC1" s="824"/>
      <c r="QLD1" s="824"/>
      <c r="QLE1" s="824"/>
      <c r="QLF1" s="824"/>
      <c r="QLG1" s="824"/>
      <c r="QLH1" s="824"/>
      <c r="QLI1" s="824"/>
      <c r="QLJ1" s="824"/>
      <c r="QLK1" s="824"/>
      <c r="QLL1" s="824"/>
      <c r="QLM1" s="824"/>
      <c r="QLN1" s="824"/>
      <c r="QLO1" s="824"/>
      <c r="QLP1" s="824"/>
      <c r="QLQ1" s="824"/>
      <c r="QLR1" s="824"/>
      <c r="QLS1" s="824"/>
      <c r="QLT1" s="824"/>
      <c r="QLU1" s="824"/>
      <c r="QLV1" s="824"/>
      <c r="QLW1" s="824"/>
      <c r="QLX1" s="824"/>
      <c r="QLY1" s="824"/>
      <c r="QLZ1" s="824"/>
      <c r="QMA1" s="824"/>
      <c r="QMB1" s="824"/>
      <c r="QMC1" s="824"/>
      <c r="QMD1" s="824"/>
      <c r="QME1" s="824"/>
      <c r="QMF1" s="824"/>
      <c r="QMG1" s="824"/>
      <c r="QMH1" s="824"/>
      <c r="QMI1" s="824"/>
      <c r="QMJ1" s="824"/>
      <c r="QMK1" s="824"/>
      <c r="QML1" s="824"/>
      <c r="QMM1" s="824"/>
      <c r="QMN1" s="824"/>
      <c r="QMO1" s="824"/>
      <c r="QMP1" s="824"/>
      <c r="QMQ1" s="824"/>
      <c r="QMR1" s="824"/>
      <c r="QMS1" s="824"/>
      <c r="QMT1" s="824"/>
      <c r="QMU1" s="824"/>
      <c r="QMV1" s="824"/>
      <c r="QMW1" s="824"/>
      <c r="QMX1" s="824"/>
      <c r="QMY1" s="824"/>
      <c r="QMZ1" s="824"/>
      <c r="QNA1" s="824"/>
      <c r="QNB1" s="824"/>
      <c r="QNC1" s="824"/>
      <c r="QND1" s="824"/>
      <c r="QNE1" s="824"/>
      <c r="QNF1" s="824"/>
      <c r="QNG1" s="824"/>
      <c r="QNH1" s="824"/>
      <c r="QNI1" s="824"/>
      <c r="QNJ1" s="824"/>
      <c r="QNK1" s="824"/>
      <c r="QNL1" s="824"/>
      <c r="QNM1" s="824"/>
      <c r="QNN1" s="824"/>
      <c r="QNO1" s="824"/>
      <c r="QNP1" s="824"/>
      <c r="QNQ1" s="824"/>
      <c r="QNR1" s="824"/>
      <c r="QNS1" s="824"/>
      <c r="QNT1" s="824"/>
      <c r="QNU1" s="824"/>
      <c r="QNV1" s="824"/>
      <c r="QNW1" s="824"/>
      <c r="QNX1" s="824"/>
      <c r="QNY1" s="824"/>
      <c r="QNZ1" s="824"/>
      <c r="QOA1" s="824"/>
      <c r="QOB1" s="824"/>
      <c r="QOC1" s="824"/>
      <c r="QOD1" s="824"/>
      <c r="QOE1" s="824"/>
      <c r="QOF1" s="824"/>
      <c r="QOG1" s="824"/>
      <c r="QOH1" s="824"/>
      <c r="QOI1" s="824"/>
      <c r="QOJ1" s="824"/>
      <c r="QOK1" s="824"/>
      <c r="QOL1" s="824"/>
      <c r="QOM1" s="824"/>
      <c r="QON1" s="824"/>
      <c r="QOO1" s="824"/>
      <c r="QOP1" s="824"/>
      <c r="QOQ1" s="824"/>
      <c r="QOR1" s="824"/>
      <c r="QOS1" s="824"/>
      <c r="QOT1" s="824"/>
      <c r="QOU1" s="824"/>
      <c r="QOV1" s="824"/>
      <c r="QOW1" s="824"/>
      <c r="QOX1" s="824"/>
      <c r="QOY1" s="824"/>
      <c r="QOZ1" s="824"/>
      <c r="QPA1" s="824"/>
      <c r="QPB1" s="824"/>
      <c r="QPC1" s="824"/>
      <c r="QPD1" s="824"/>
      <c r="QPE1" s="824"/>
      <c r="QPF1" s="824"/>
      <c r="QPG1" s="824"/>
      <c r="QPH1" s="824"/>
      <c r="QPI1" s="824"/>
      <c r="QPJ1" s="824"/>
      <c r="QPK1" s="824"/>
      <c r="QPL1" s="824"/>
      <c r="QPM1" s="824"/>
      <c r="QPN1" s="824"/>
      <c r="QPO1" s="824"/>
      <c r="QPP1" s="824"/>
      <c r="QPQ1" s="824"/>
      <c r="QPR1" s="824"/>
      <c r="QPS1" s="824"/>
      <c r="QPT1" s="824"/>
      <c r="QPU1" s="824"/>
      <c r="QPV1" s="824"/>
      <c r="QPW1" s="824"/>
      <c r="QPX1" s="824"/>
      <c r="QPY1" s="824"/>
      <c r="QPZ1" s="824"/>
      <c r="QQA1" s="824"/>
      <c r="QQB1" s="824"/>
      <c r="QQC1" s="824"/>
      <c r="QQD1" s="824"/>
      <c r="QQE1" s="824"/>
      <c r="QQF1" s="824"/>
      <c r="QQG1" s="824"/>
      <c r="QQH1" s="824"/>
      <c r="QQI1" s="824"/>
      <c r="QQJ1" s="824"/>
      <c r="QQK1" s="824"/>
      <c r="QQL1" s="824"/>
      <c r="QQM1" s="824"/>
      <c r="QQN1" s="824"/>
      <c r="QQO1" s="824"/>
      <c r="QQP1" s="824"/>
      <c r="QQQ1" s="824"/>
      <c r="QQR1" s="824"/>
      <c r="QQS1" s="824"/>
      <c r="QQT1" s="824"/>
      <c r="QQU1" s="824"/>
      <c r="QQV1" s="824"/>
      <c r="QQW1" s="824"/>
      <c r="QQX1" s="824"/>
      <c r="QQY1" s="824"/>
      <c r="QQZ1" s="824"/>
      <c r="QRA1" s="824"/>
      <c r="QRB1" s="824"/>
      <c r="QRC1" s="824"/>
      <c r="QRD1" s="824"/>
      <c r="QRE1" s="824"/>
      <c r="QRF1" s="824"/>
      <c r="QRG1" s="824"/>
      <c r="QRH1" s="824"/>
      <c r="QRI1" s="824"/>
      <c r="QRJ1" s="824"/>
      <c r="QRK1" s="824"/>
      <c r="QRL1" s="824"/>
      <c r="QRM1" s="824"/>
      <c r="QRN1" s="824"/>
      <c r="QRO1" s="824"/>
      <c r="QRP1" s="824"/>
      <c r="QRQ1" s="824"/>
      <c r="QRR1" s="824"/>
      <c r="QRS1" s="824"/>
      <c r="QRT1" s="824"/>
      <c r="QRU1" s="824"/>
      <c r="QRV1" s="824"/>
      <c r="QRW1" s="824"/>
      <c r="QRX1" s="824"/>
      <c r="QRY1" s="824"/>
      <c r="QRZ1" s="824"/>
      <c r="QSA1" s="824"/>
      <c r="QSB1" s="824"/>
      <c r="QSC1" s="824"/>
      <c r="QSD1" s="824"/>
      <c r="QSE1" s="824"/>
      <c r="QSF1" s="824"/>
      <c r="QSG1" s="824"/>
      <c r="QSH1" s="824"/>
      <c r="QSI1" s="824"/>
      <c r="QSJ1" s="824"/>
      <c r="QSK1" s="824"/>
      <c r="QSL1" s="824"/>
      <c r="QSM1" s="824"/>
      <c r="QSN1" s="824"/>
      <c r="QSO1" s="824"/>
      <c r="QSP1" s="824"/>
      <c r="QSQ1" s="824"/>
      <c r="QSR1" s="824"/>
      <c r="QSS1" s="824"/>
      <c r="QST1" s="824"/>
      <c r="QSU1" s="824"/>
      <c r="QSV1" s="824"/>
      <c r="QSW1" s="824"/>
      <c r="QSX1" s="824"/>
      <c r="QSY1" s="824"/>
      <c r="QSZ1" s="824"/>
      <c r="QTA1" s="824"/>
      <c r="QTB1" s="824"/>
      <c r="QTC1" s="824"/>
      <c r="QTD1" s="824"/>
      <c r="QTE1" s="824"/>
      <c r="QTF1" s="824"/>
      <c r="QTG1" s="824"/>
      <c r="QTH1" s="824"/>
      <c r="QTI1" s="824"/>
      <c r="QTJ1" s="824"/>
      <c r="QTK1" s="824"/>
      <c r="QTL1" s="824"/>
      <c r="QTM1" s="824"/>
      <c r="QTN1" s="824"/>
      <c r="QTO1" s="824"/>
      <c r="QTP1" s="824"/>
      <c r="QTQ1" s="824"/>
      <c r="QTR1" s="824"/>
      <c r="QTS1" s="824"/>
      <c r="QTT1" s="824"/>
      <c r="QTU1" s="824"/>
      <c r="QTV1" s="824"/>
      <c r="QTW1" s="824"/>
      <c r="QTX1" s="824"/>
      <c r="QTY1" s="824"/>
      <c r="QTZ1" s="824"/>
      <c r="QUA1" s="824"/>
      <c r="QUB1" s="824"/>
      <c r="QUC1" s="824"/>
      <c r="QUD1" s="824"/>
      <c r="QUE1" s="824"/>
      <c r="QUF1" s="824"/>
      <c r="QUG1" s="824"/>
      <c r="QUH1" s="824"/>
      <c r="QUI1" s="824"/>
      <c r="QUJ1" s="824"/>
      <c r="QUK1" s="824"/>
      <c r="QUL1" s="824"/>
      <c r="QUM1" s="824"/>
      <c r="QUN1" s="824"/>
      <c r="QUO1" s="824"/>
      <c r="QUP1" s="824"/>
      <c r="QUQ1" s="824"/>
      <c r="QUR1" s="824"/>
      <c r="QUS1" s="824"/>
      <c r="QUT1" s="824"/>
      <c r="QUU1" s="824"/>
      <c r="QUV1" s="824"/>
      <c r="QUW1" s="824"/>
      <c r="QUX1" s="824"/>
      <c r="QUY1" s="824"/>
      <c r="QUZ1" s="824"/>
      <c r="QVA1" s="824"/>
      <c r="QVB1" s="824"/>
      <c r="QVC1" s="824"/>
      <c r="QVD1" s="824"/>
      <c r="QVE1" s="824"/>
      <c r="QVF1" s="824"/>
      <c r="QVG1" s="824"/>
      <c r="QVH1" s="824"/>
      <c r="QVI1" s="824"/>
      <c r="QVJ1" s="824"/>
      <c r="QVK1" s="824"/>
      <c r="QVL1" s="824"/>
      <c r="QVM1" s="824"/>
      <c r="QVN1" s="824"/>
      <c r="QVO1" s="824"/>
      <c r="QVP1" s="824"/>
      <c r="QVQ1" s="824"/>
      <c r="QVR1" s="824"/>
      <c r="QVS1" s="824"/>
      <c r="QVT1" s="824"/>
      <c r="QVU1" s="824"/>
      <c r="QVV1" s="824"/>
      <c r="QVW1" s="824"/>
      <c r="QVX1" s="824"/>
      <c r="QVY1" s="824"/>
      <c r="QVZ1" s="824"/>
      <c r="QWA1" s="824"/>
      <c r="QWB1" s="824"/>
      <c r="QWC1" s="824"/>
      <c r="QWD1" s="824"/>
      <c r="QWE1" s="824"/>
      <c r="QWF1" s="824"/>
      <c r="QWG1" s="824"/>
      <c r="QWH1" s="824"/>
      <c r="QWI1" s="824"/>
      <c r="QWJ1" s="824"/>
      <c r="QWK1" s="824"/>
      <c r="QWL1" s="824"/>
      <c r="QWM1" s="824"/>
      <c r="QWN1" s="824"/>
      <c r="QWO1" s="824"/>
      <c r="QWP1" s="824"/>
      <c r="QWQ1" s="824"/>
      <c r="QWR1" s="824"/>
      <c r="QWS1" s="824"/>
      <c r="QWT1" s="824"/>
      <c r="QWU1" s="824"/>
      <c r="QWV1" s="824"/>
      <c r="QWW1" s="824"/>
      <c r="QWX1" s="824"/>
      <c r="QWY1" s="824"/>
      <c r="QWZ1" s="824"/>
      <c r="QXA1" s="824"/>
      <c r="QXB1" s="824"/>
      <c r="QXC1" s="824"/>
      <c r="QXD1" s="824"/>
      <c r="QXE1" s="824"/>
      <c r="QXF1" s="824"/>
      <c r="QXG1" s="824"/>
      <c r="QXH1" s="824"/>
      <c r="QXI1" s="824"/>
      <c r="QXJ1" s="824"/>
      <c r="QXK1" s="824"/>
      <c r="QXL1" s="824"/>
      <c r="QXM1" s="824"/>
      <c r="QXN1" s="824"/>
      <c r="QXO1" s="824"/>
      <c r="QXP1" s="824"/>
      <c r="QXQ1" s="824"/>
      <c r="QXR1" s="824"/>
      <c r="QXS1" s="824"/>
      <c r="QXT1" s="824"/>
      <c r="QXU1" s="824"/>
      <c r="QXV1" s="824"/>
      <c r="QXW1" s="824"/>
      <c r="QXX1" s="824"/>
      <c r="QXY1" s="824"/>
      <c r="QXZ1" s="824"/>
      <c r="QYA1" s="824"/>
      <c r="QYB1" s="824"/>
      <c r="QYC1" s="824"/>
      <c r="QYD1" s="824"/>
      <c r="QYE1" s="824"/>
      <c r="QYF1" s="824"/>
      <c r="QYG1" s="824"/>
      <c r="QYH1" s="824"/>
      <c r="QYI1" s="824"/>
      <c r="QYJ1" s="824"/>
      <c r="QYK1" s="824"/>
      <c r="QYL1" s="824"/>
      <c r="QYM1" s="824"/>
      <c r="QYN1" s="824"/>
      <c r="QYO1" s="824"/>
      <c r="QYP1" s="824"/>
      <c r="QYQ1" s="824"/>
      <c r="QYR1" s="824"/>
      <c r="QYS1" s="824"/>
      <c r="QYT1" s="824"/>
      <c r="QYU1" s="824"/>
      <c r="QYV1" s="824"/>
      <c r="QYW1" s="824"/>
      <c r="QYX1" s="824"/>
      <c r="QYY1" s="824"/>
      <c r="QYZ1" s="824"/>
      <c r="QZA1" s="824"/>
      <c r="QZB1" s="824"/>
      <c r="QZC1" s="824"/>
      <c r="QZD1" s="824"/>
      <c r="QZE1" s="824"/>
      <c r="QZF1" s="824"/>
      <c r="QZG1" s="824"/>
      <c r="QZH1" s="824"/>
      <c r="QZI1" s="824"/>
      <c r="QZJ1" s="824"/>
      <c r="QZK1" s="824"/>
      <c r="QZL1" s="824"/>
      <c r="QZM1" s="824"/>
      <c r="QZN1" s="824"/>
      <c r="QZO1" s="824"/>
      <c r="QZP1" s="824"/>
      <c r="QZQ1" s="824"/>
      <c r="QZR1" s="824"/>
      <c r="QZS1" s="824"/>
      <c r="QZT1" s="824"/>
      <c r="QZU1" s="824"/>
      <c r="QZV1" s="824"/>
      <c r="QZW1" s="824"/>
      <c r="QZX1" s="824"/>
      <c r="QZY1" s="824"/>
      <c r="QZZ1" s="824"/>
      <c r="RAA1" s="824"/>
      <c r="RAB1" s="824"/>
      <c r="RAC1" s="824"/>
      <c r="RAD1" s="824"/>
      <c r="RAE1" s="824"/>
      <c r="RAF1" s="824"/>
      <c r="RAG1" s="824"/>
      <c r="RAH1" s="824"/>
      <c r="RAI1" s="824"/>
      <c r="RAJ1" s="824"/>
      <c r="RAK1" s="824"/>
      <c r="RAL1" s="824"/>
      <c r="RAM1" s="824"/>
      <c r="RAN1" s="824"/>
      <c r="RAO1" s="824"/>
      <c r="RAP1" s="824"/>
      <c r="RAQ1" s="824"/>
      <c r="RAR1" s="824"/>
      <c r="RAS1" s="824"/>
      <c r="RAT1" s="824"/>
      <c r="RAU1" s="824"/>
      <c r="RAV1" s="824"/>
      <c r="RAW1" s="824"/>
      <c r="RAX1" s="824"/>
      <c r="RAY1" s="824"/>
      <c r="RAZ1" s="824"/>
      <c r="RBA1" s="824"/>
      <c r="RBB1" s="824"/>
      <c r="RBC1" s="824"/>
      <c r="RBD1" s="824"/>
      <c r="RBE1" s="824"/>
      <c r="RBF1" s="824"/>
      <c r="RBG1" s="824"/>
      <c r="RBH1" s="824"/>
      <c r="RBI1" s="824"/>
      <c r="RBJ1" s="824"/>
      <c r="RBK1" s="824"/>
      <c r="RBL1" s="824"/>
      <c r="RBM1" s="824"/>
      <c r="RBN1" s="824"/>
      <c r="RBO1" s="824"/>
      <c r="RBP1" s="824"/>
      <c r="RBQ1" s="824"/>
      <c r="RBR1" s="824"/>
      <c r="RBS1" s="824"/>
      <c r="RBT1" s="824"/>
      <c r="RBU1" s="824"/>
      <c r="RBV1" s="824"/>
      <c r="RBW1" s="824"/>
      <c r="RBX1" s="824"/>
      <c r="RBY1" s="824"/>
      <c r="RBZ1" s="824"/>
      <c r="RCA1" s="824"/>
      <c r="RCB1" s="824"/>
      <c r="RCC1" s="824"/>
      <c r="RCD1" s="824"/>
      <c r="RCE1" s="824"/>
      <c r="RCF1" s="824"/>
      <c r="RCG1" s="824"/>
      <c r="RCH1" s="824"/>
      <c r="RCI1" s="824"/>
      <c r="RCJ1" s="824"/>
      <c r="RCK1" s="824"/>
      <c r="RCL1" s="824"/>
      <c r="RCM1" s="824"/>
      <c r="RCN1" s="824"/>
      <c r="RCO1" s="824"/>
      <c r="RCP1" s="824"/>
      <c r="RCQ1" s="824"/>
      <c r="RCR1" s="824"/>
      <c r="RCS1" s="824"/>
      <c r="RCT1" s="824"/>
      <c r="RCU1" s="824"/>
      <c r="RCV1" s="824"/>
      <c r="RCW1" s="824"/>
      <c r="RCX1" s="824"/>
      <c r="RCY1" s="824"/>
      <c r="RCZ1" s="824"/>
      <c r="RDA1" s="824"/>
      <c r="RDB1" s="824"/>
      <c r="RDC1" s="824"/>
      <c r="RDD1" s="824"/>
      <c r="RDE1" s="824"/>
      <c r="RDF1" s="824"/>
      <c r="RDG1" s="824"/>
      <c r="RDH1" s="824"/>
      <c r="RDI1" s="824"/>
      <c r="RDJ1" s="824"/>
      <c r="RDK1" s="824"/>
      <c r="RDL1" s="824"/>
      <c r="RDM1" s="824"/>
      <c r="RDN1" s="824"/>
      <c r="RDO1" s="824"/>
      <c r="RDP1" s="824"/>
      <c r="RDQ1" s="824"/>
      <c r="RDR1" s="824"/>
      <c r="RDS1" s="824"/>
      <c r="RDT1" s="824"/>
      <c r="RDU1" s="824"/>
      <c r="RDV1" s="824"/>
      <c r="RDW1" s="824"/>
      <c r="RDX1" s="824"/>
      <c r="RDY1" s="824"/>
      <c r="RDZ1" s="824"/>
      <c r="REA1" s="824"/>
      <c r="REB1" s="824"/>
      <c r="REC1" s="824"/>
      <c r="RED1" s="824"/>
      <c r="REE1" s="824"/>
      <c r="REF1" s="824"/>
      <c r="REG1" s="824"/>
      <c r="REH1" s="824"/>
      <c r="REI1" s="824"/>
      <c r="REJ1" s="824"/>
      <c r="REK1" s="824"/>
      <c r="REL1" s="824"/>
      <c r="REM1" s="824"/>
      <c r="REN1" s="824"/>
      <c r="REO1" s="824"/>
      <c r="REP1" s="824"/>
      <c r="REQ1" s="824"/>
      <c r="RER1" s="824"/>
      <c r="RES1" s="824"/>
      <c r="RET1" s="824"/>
      <c r="REU1" s="824"/>
      <c r="REV1" s="824"/>
      <c r="REW1" s="824"/>
      <c r="REX1" s="824"/>
      <c r="REY1" s="824"/>
      <c r="REZ1" s="824"/>
      <c r="RFA1" s="824"/>
      <c r="RFB1" s="824"/>
      <c r="RFC1" s="824"/>
      <c r="RFD1" s="824"/>
      <c r="RFE1" s="824"/>
      <c r="RFF1" s="824"/>
      <c r="RFG1" s="824"/>
      <c r="RFH1" s="824"/>
      <c r="RFI1" s="824"/>
      <c r="RFJ1" s="824"/>
      <c r="RFK1" s="824"/>
      <c r="RFL1" s="824"/>
      <c r="RFM1" s="824"/>
      <c r="RFN1" s="824"/>
      <c r="RFO1" s="824"/>
      <c r="RFP1" s="824"/>
      <c r="RFQ1" s="824"/>
      <c r="RFR1" s="824"/>
      <c r="RFS1" s="824"/>
      <c r="RFT1" s="824"/>
      <c r="RFU1" s="824"/>
      <c r="RFV1" s="824"/>
      <c r="RFW1" s="824"/>
      <c r="RFX1" s="824"/>
      <c r="RFY1" s="824"/>
      <c r="RFZ1" s="824"/>
      <c r="RGA1" s="824"/>
      <c r="RGB1" s="824"/>
      <c r="RGC1" s="824"/>
      <c r="RGD1" s="824"/>
      <c r="RGE1" s="824"/>
      <c r="RGF1" s="824"/>
      <c r="RGG1" s="824"/>
      <c r="RGH1" s="824"/>
      <c r="RGI1" s="824"/>
      <c r="RGJ1" s="824"/>
      <c r="RGK1" s="824"/>
      <c r="RGL1" s="824"/>
      <c r="RGM1" s="824"/>
      <c r="RGN1" s="824"/>
      <c r="RGO1" s="824"/>
      <c r="RGP1" s="824"/>
      <c r="RGQ1" s="824"/>
      <c r="RGR1" s="824"/>
      <c r="RGS1" s="824"/>
      <c r="RGT1" s="824"/>
      <c r="RGU1" s="824"/>
      <c r="RGV1" s="824"/>
      <c r="RGW1" s="824"/>
      <c r="RGX1" s="824"/>
      <c r="RGY1" s="824"/>
      <c r="RGZ1" s="824"/>
      <c r="RHA1" s="824"/>
      <c r="RHB1" s="824"/>
      <c r="RHC1" s="824"/>
      <c r="RHD1" s="824"/>
      <c r="RHE1" s="824"/>
      <c r="RHF1" s="824"/>
      <c r="RHG1" s="824"/>
      <c r="RHH1" s="824"/>
      <c r="RHI1" s="824"/>
      <c r="RHJ1" s="824"/>
      <c r="RHK1" s="824"/>
      <c r="RHL1" s="824"/>
      <c r="RHM1" s="824"/>
      <c r="RHN1" s="824"/>
      <c r="RHO1" s="824"/>
      <c r="RHP1" s="824"/>
      <c r="RHQ1" s="824"/>
      <c r="RHR1" s="824"/>
      <c r="RHS1" s="824"/>
      <c r="RHT1" s="824"/>
      <c r="RHU1" s="824"/>
      <c r="RHV1" s="824"/>
      <c r="RHW1" s="824"/>
      <c r="RHX1" s="824"/>
      <c r="RHY1" s="824"/>
      <c r="RHZ1" s="824"/>
      <c r="RIA1" s="824"/>
      <c r="RIB1" s="824"/>
      <c r="RIC1" s="824"/>
      <c r="RID1" s="824"/>
      <c r="RIE1" s="824"/>
      <c r="RIF1" s="824"/>
      <c r="RIG1" s="824"/>
      <c r="RIH1" s="824"/>
      <c r="RII1" s="824"/>
      <c r="RIJ1" s="824"/>
      <c r="RIK1" s="824"/>
      <c r="RIL1" s="824"/>
      <c r="RIM1" s="824"/>
      <c r="RIN1" s="824"/>
      <c r="RIO1" s="824"/>
      <c r="RIP1" s="824"/>
      <c r="RIQ1" s="824"/>
      <c r="RIR1" s="824"/>
      <c r="RIS1" s="824"/>
      <c r="RIT1" s="824"/>
      <c r="RIU1" s="824"/>
      <c r="RIV1" s="824"/>
      <c r="RIW1" s="824"/>
      <c r="RIX1" s="824"/>
      <c r="RIY1" s="824"/>
      <c r="RIZ1" s="824"/>
      <c r="RJA1" s="824"/>
      <c r="RJB1" s="824"/>
      <c r="RJC1" s="824"/>
      <c r="RJD1" s="824"/>
      <c r="RJE1" s="824"/>
      <c r="RJF1" s="824"/>
      <c r="RJG1" s="824"/>
      <c r="RJH1" s="824"/>
      <c r="RJI1" s="824"/>
      <c r="RJJ1" s="824"/>
      <c r="RJK1" s="824"/>
      <c r="RJL1" s="824"/>
      <c r="RJM1" s="824"/>
      <c r="RJN1" s="824"/>
      <c r="RJO1" s="824"/>
      <c r="RJP1" s="824"/>
      <c r="RJQ1" s="824"/>
      <c r="RJR1" s="824"/>
      <c r="RJS1" s="824"/>
      <c r="RJT1" s="824"/>
      <c r="RJU1" s="824"/>
      <c r="RJV1" s="824"/>
      <c r="RJW1" s="824"/>
      <c r="RJX1" s="824"/>
      <c r="RJY1" s="824"/>
      <c r="RJZ1" s="824"/>
      <c r="RKA1" s="824"/>
      <c r="RKB1" s="824"/>
      <c r="RKC1" s="824"/>
      <c r="RKD1" s="824"/>
      <c r="RKE1" s="824"/>
      <c r="RKF1" s="824"/>
      <c r="RKG1" s="824"/>
      <c r="RKH1" s="824"/>
      <c r="RKI1" s="824"/>
      <c r="RKJ1" s="824"/>
      <c r="RKK1" s="824"/>
      <c r="RKL1" s="824"/>
      <c r="RKM1" s="824"/>
      <c r="RKN1" s="824"/>
      <c r="RKO1" s="824"/>
      <c r="RKP1" s="824"/>
      <c r="RKQ1" s="824"/>
      <c r="RKR1" s="824"/>
      <c r="RKS1" s="824"/>
      <c r="RKT1" s="824"/>
      <c r="RKU1" s="824"/>
      <c r="RKV1" s="824"/>
      <c r="RKW1" s="824"/>
      <c r="RKX1" s="824"/>
      <c r="RKY1" s="824"/>
      <c r="RKZ1" s="824"/>
      <c r="RLA1" s="824"/>
      <c r="RLB1" s="824"/>
      <c r="RLC1" s="824"/>
      <c r="RLD1" s="824"/>
      <c r="RLE1" s="824"/>
      <c r="RLF1" s="824"/>
      <c r="RLG1" s="824"/>
      <c r="RLH1" s="824"/>
      <c r="RLI1" s="824"/>
      <c r="RLJ1" s="824"/>
      <c r="RLK1" s="824"/>
      <c r="RLL1" s="824"/>
      <c r="RLM1" s="824"/>
      <c r="RLN1" s="824"/>
      <c r="RLO1" s="824"/>
      <c r="RLP1" s="824"/>
      <c r="RLQ1" s="824"/>
      <c r="RLR1" s="824"/>
      <c r="RLS1" s="824"/>
      <c r="RLT1" s="824"/>
      <c r="RLU1" s="824"/>
      <c r="RLV1" s="824"/>
      <c r="RLW1" s="824"/>
      <c r="RLX1" s="824"/>
      <c r="RLY1" s="824"/>
      <c r="RLZ1" s="824"/>
      <c r="RMA1" s="824"/>
      <c r="RMB1" s="824"/>
      <c r="RMC1" s="824"/>
      <c r="RMD1" s="824"/>
      <c r="RME1" s="824"/>
      <c r="RMF1" s="824"/>
      <c r="RMG1" s="824"/>
      <c r="RMH1" s="824"/>
      <c r="RMI1" s="824"/>
      <c r="RMJ1" s="824"/>
      <c r="RMK1" s="824"/>
      <c r="RML1" s="824"/>
      <c r="RMM1" s="824"/>
      <c r="RMN1" s="824"/>
      <c r="RMO1" s="824"/>
      <c r="RMP1" s="824"/>
      <c r="RMQ1" s="824"/>
      <c r="RMR1" s="824"/>
      <c r="RMS1" s="824"/>
      <c r="RMT1" s="824"/>
      <c r="RMU1" s="824"/>
      <c r="RMV1" s="824"/>
      <c r="RMW1" s="824"/>
      <c r="RMX1" s="824"/>
      <c r="RMY1" s="824"/>
      <c r="RMZ1" s="824"/>
      <c r="RNA1" s="824"/>
      <c r="RNB1" s="824"/>
      <c r="RNC1" s="824"/>
      <c r="RND1" s="824"/>
      <c r="RNE1" s="824"/>
      <c r="RNF1" s="824"/>
      <c r="RNG1" s="824"/>
      <c r="RNH1" s="824"/>
      <c r="RNI1" s="824"/>
      <c r="RNJ1" s="824"/>
      <c r="RNK1" s="824"/>
      <c r="RNL1" s="824"/>
      <c r="RNM1" s="824"/>
      <c r="RNN1" s="824"/>
      <c r="RNO1" s="824"/>
      <c r="RNP1" s="824"/>
      <c r="RNQ1" s="824"/>
      <c r="RNR1" s="824"/>
      <c r="RNS1" s="824"/>
      <c r="RNT1" s="824"/>
      <c r="RNU1" s="824"/>
      <c r="RNV1" s="824"/>
      <c r="RNW1" s="824"/>
      <c r="RNX1" s="824"/>
      <c r="RNY1" s="824"/>
      <c r="RNZ1" s="824"/>
      <c r="ROA1" s="824"/>
      <c r="ROB1" s="824"/>
      <c r="ROC1" s="824"/>
      <c r="ROD1" s="824"/>
      <c r="ROE1" s="824"/>
      <c r="ROF1" s="824"/>
      <c r="ROG1" s="824"/>
      <c r="ROH1" s="824"/>
      <c r="ROI1" s="824"/>
      <c r="ROJ1" s="824"/>
      <c r="ROK1" s="824"/>
      <c r="ROL1" s="824"/>
      <c r="ROM1" s="824"/>
      <c r="RON1" s="824"/>
      <c r="ROO1" s="824"/>
      <c r="ROP1" s="824"/>
      <c r="ROQ1" s="824"/>
      <c r="ROR1" s="824"/>
      <c r="ROS1" s="824"/>
      <c r="ROT1" s="824"/>
      <c r="ROU1" s="824"/>
      <c r="ROV1" s="824"/>
      <c r="ROW1" s="824"/>
      <c r="ROX1" s="824"/>
      <c r="ROY1" s="824"/>
      <c r="ROZ1" s="824"/>
      <c r="RPA1" s="824"/>
      <c r="RPB1" s="824"/>
      <c r="RPC1" s="824"/>
      <c r="RPD1" s="824"/>
      <c r="RPE1" s="824"/>
      <c r="RPF1" s="824"/>
      <c r="RPG1" s="824"/>
      <c r="RPH1" s="824"/>
      <c r="RPI1" s="824"/>
      <c r="RPJ1" s="824"/>
      <c r="RPK1" s="824"/>
      <c r="RPL1" s="824"/>
      <c r="RPM1" s="824"/>
      <c r="RPN1" s="824"/>
      <c r="RPO1" s="824"/>
      <c r="RPP1" s="824"/>
      <c r="RPQ1" s="824"/>
      <c r="RPR1" s="824"/>
      <c r="RPS1" s="824"/>
      <c r="RPT1" s="824"/>
      <c r="RPU1" s="824"/>
      <c r="RPV1" s="824"/>
      <c r="RPW1" s="824"/>
      <c r="RPX1" s="824"/>
      <c r="RPY1" s="824"/>
      <c r="RPZ1" s="824"/>
      <c r="RQA1" s="824"/>
      <c r="RQB1" s="824"/>
      <c r="RQC1" s="824"/>
      <c r="RQD1" s="824"/>
      <c r="RQE1" s="824"/>
      <c r="RQF1" s="824"/>
      <c r="RQG1" s="824"/>
      <c r="RQH1" s="824"/>
      <c r="RQI1" s="824"/>
      <c r="RQJ1" s="824"/>
      <c r="RQK1" s="824"/>
      <c r="RQL1" s="824"/>
      <c r="RQM1" s="824"/>
      <c r="RQN1" s="824"/>
      <c r="RQO1" s="824"/>
      <c r="RQP1" s="824"/>
      <c r="RQQ1" s="824"/>
      <c r="RQR1" s="824"/>
      <c r="RQS1" s="824"/>
      <c r="RQT1" s="824"/>
      <c r="RQU1" s="824"/>
      <c r="RQV1" s="824"/>
      <c r="RQW1" s="824"/>
      <c r="RQX1" s="824"/>
      <c r="RQY1" s="824"/>
      <c r="RQZ1" s="824"/>
      <c r="RRA1" s="824"/>
      <c r="RRB1" s="824"/>
      <c r="RRC1" s="824"/>
      <c r="RRD1" s="824"/>
      <c r="RRE1" s="824"/>
      <c r="RRF1" s="824"/>
      <c r="RRG1" s="824"/>
      <c r="RRH1" s="824"/>
      <c r="RRI1" s="824"/>
      <c r="RRJ1" s="824"/>
      <c r="RRK1" s="824"/>
      <c r="RRL1" s="824"/>
      <c r="RRM1" s="824"/>
      <c r="RRN1" s="824"/>
      <c r="RRO1" s="824"/>
      <c r="RRP1" s="824"/>
      <c r="RRQ1" s="824"/>
      <c r="RRR1" s="824"/>
      <c r="RRS1" s="824"/>
      <c r="RRT1" s="824"/>
      <c r="RRU1" s="824"/>
      <c r="RRV1" s="824"/>
      <c r="RRW1" s="824"/>
      <c r="RRX1" s="824"/>
      <c r="RRY1" s="824"/>
      <c r="RRZ1" s="824"/>
      <c r="RSA1" s="824"/>
      <c r="RSB1" s="824"/>
      <c r="RSC1" s="824"/>
      <c r="RSD1" s="824"/>
      <c r="RSE1" s="824"/>
      <c r="RSF1" s="824"/>
      <c r="RSG1" s="824"/>
      <c r="RSH1" s="824"/>
      <c r="RSI1" s="824"/>
      <c r="RSJ1" s="824"/>
      <c r="RSK1" s="824"/>
      <c r="RSL1" s="824"/>
      <c r="RSM1" s="824"/>
      <c r="RSN1" s="824"/>
      <c r="RSO1" s="824"/>
      <c r="RSP1" s="824"/>
      <c r="RSQ1" s="824"/>
      <c r="RSR1" s="824"/>
      <c r="RSS1" s="824"/>
      <c r="RST1" s="824"/>
      <c r="RSU1" s="824"/>
      <c r="RSV1" s="824"/>
      <c r="RSW1" s="824"/>
      <c r="RSX1" s="824"/>
      <c r="RSY1" s="824"/>
      <c r="RSZ1" s="824"/>
      <c r="RTA1" s="824"/>
      <c r="RTB1" s="824"/>
      <c r="RTC1" s="824"/>
      <c r="RTD1" s="824"/>
      <c r="RTE1" s="824"/>
      <c r="RTF1" s="824"/>
      <c r="RTG1" s="824"/>
      <c r="RTH1" s="824"/>
      <c r="RTI1" s="824"/>
      <c r="RTJ1" s="824"/>
      <c r="RTK1" s="824"/>
      <c r="RTL1" s="824"/>
      <c r="RTM1" s="824"/>
      <c r="RTN1" s="824"/>
      <c r="RTO1" s="824"/>
      <c r="RTP1" s="824"/>
      <c r="RTQ1" s="824"/>
      <c r="RTR1" s="824"/>
      <c r="RTS1" s="824"/>
      <c r="RTT1" s="824"/>
      <c r="RTU1" s="824"/>
      <c r="RTV1" s="824"/>
      <c r="RTW1" s="824"/>
      <c r="RTX1" s="824"/>
      <c r="RTY1" s="824"/>
      <c r="RTZ1" s="824"/>
      <c r="RUA1" s="824"/>
      <c r="RUB1" s="824"/>
      <c r="RUC1" s="824"/>
      <c r="RUD1" s="824"/>
      <c r="RUE1" s="824"/>
      <c r="RUF1" s="824"/>
      <c r="RUG1" s="824"/>
      <c r="RUH1" s="824"/>
      <c r="RUI1" s="824"/>
      <c r="RUJ1" s="824"/>
      <c r="RUK1" s="824"/>
      <c r="RUL1" s="824"/>
      <c r="RUM1" s="824"/>
      <c r="RUN1" s="824"/>
      <c r="RUO1" s="824"/>
      <c r="RUP1" s="824"/>
      <c r="RUQ1" s="824"/>
      <c r="RUR1" s="824"/>
      <c r="RUS1" s="824"/>
      <c r="RUT1" s="824"/>
      <c r="RUU1" s="824"/>
      <c r="RUV1" s="824"/>
      <c r="RUW1" s="824"/>
      <c r="RUX1" s="824"/>
      <c r="RUY1" s="824"/>
      <c r="RUZ1" s="824"/>
      <c r="RVA1" s="824"/>
      <c r="RVB1" s="824"/>
      <c r="RVC1" s="824"/>
      <c r="RVD1" s="824"/>
      <c r="RVE1" s="824"/>
      <c r="RVF1" s="824"/>
      <c r="RVG1" s="824"/>
      <c r="RVH1" s="824"/>
      <c r="RVI1" s="824"/>
      <c r="RVJ1" s="824"/>
      <c r="RVK1" s="824"/>
      <c r="RVL1" s="824"/>
      <c r="RVM1" s="824"/>
      <c r="RVN1" s="824"/>
      <c r="RVO1" s="824"/>
      <c r="RVP1" s="824"/>
      <c r="RVQ1" s="824"/>
      <c r="RVR1" s="824"/>
      <c r="RVS1" s="824"/>
      <c r="RVT1" s="824"/>
      <c r="RVU1" s="824"/>
      <c r="RVV1" s="824"/>
      <c r="RVW1" s="824"/>
      <c r="RVX1" s="824"/>
      <c r="RVY1" s="824"/>
      <c r="RVZ1" s="824"/>
      <c r="RWA1" s="824"/>
      <c r="RWB1" s="824"/>
      <c r="RWC1" s="824"/>
      <c r="RWD1" s="824"/>
      <c r="RWE1" s="824"/>
      <c r="RWF1" s="824"/>
      <c r="RWG1" s="824"/>
      <c r="RWH1" s="824"/>
      <c r="RWI1" s="824"/>
      <c r="RWJ1" s="824"/>
      <c r="RWK1" s="824"/>
      <c r="RWL1" s="824"/>
      <c r="RWM1" s="824"/>
      <c r="RWN1" s="824"/>
      <c r="RWO1" s="824"/>
      <c r="RWP1" s="824"/>
      <c r="RWQ1" s="824"/>
      <c r="RWR1" s="824"/>
      <c r="RWS1" s="824"/>
      <c r="RWT1" s="824"/>
      <c r="RWU1" s="824"/>
      <c r="RWV1" s="824"/>
      <c r="RWW1" s="824"/>
      <c r="RWX1" s="824"/>
      <c r="RWY1" s="824"/>
      <c r="RWZ1" s="824"/>
      <c r="RXA1" s="824"/>
      <c r="RXB1" s="824"/>
      <c r="RXC1" s="824"/>
      <c r="RXD1" s="824"/>
      <c r="RXE1" s="824"/>
      <c r="RXF1" s="824"/>
      <c r="RXG1" s="824"/>
      <c r="RXH1" s="824"/>
      <c r="RXI1" s="824"/>
      <c r="RXJ1" s="824"/>
      <c r="RXK1" s="824"/>
      <c r="RXL1" s="824"/>
      <c r="RXM1" s="824"/>
      <c r="RXN1" s="824"/>
      <c r="RXO1" s="824"/>
      <c r="RXP1" s="824"/>
      <c r="RXQ1" s="824"/>
      <c r="RXR1" s="824"/>
      <c r="RXS1" s="824"/>
      <c r="RXT1" s="824"/>
      <c r="RXU1" s="824"/>
      <c r="RXV1" s="824"/>
      <c r="RXW1" s="824"/>
      <c r="RXX1" s="824"/>
      <c r="RXY1" s="824"/>
      <c r="RXZ1" s="824"/>
      <c r="RYA1" s="824"/>
      <c r="RYB1" s="824"/>
      <c r="RYC1" s="824"/>
      <c r="RYD1" s="824"/>
      <c r="RYE1" s="824"/>
      <c r="RYF1" s="824"/>
      <c r="RYG1" s="824"/>
      <c r="RYH1" s="824"/>
      <c r="RYI1" s="824"/>
      <c r="RYJ1" s="824"/>
      <c r="RYK1" s="824"/>
      <c r="RYL1" s="824"/>
      <c r="RYM1" s="824"/>
      <c r="RYN1" s="824"/>
      <c r="RYO1" s="824"/>
      <c r="RYP1" s="824"/>
      <c r="RYQ1" s="824"/>
      <c r="RYR1" s="824"/>
      <c r="RYS1" s="824"/>
      <c r="RYT1" s="824"/>
      <c r="RYU1" s="824"/>
      <c r="RYV1" s="824"/>
      <c r="RYW1" s="824"/>
      <c r="RYX1" s="824"/>
      <c r="RYY1" s="824"/>
      <c r="RYZ1" s="824"/>
      <c r="RZA1" s="824"/>
      <c r="RZB1" s="824"/>
      <c r="RZC1" s="824"/>
      <c r="RZD1" s="824"/>
      <c r="RZE1" s="824"/>
      <c r="RZF1" s="824"/>
      <c r="RZG1" s="824"/>
      <c r="RZH1" s="824"/>
      <c r="RZI1" s="824"/>
      <c r="RZJ1" s="824"/>
      <c r="RZK1" s="824"/>
      <c r="RZL1" s="824"/>
      <c r="RZM1" s="824"/>
      <c r="RZN1" s="824"/>
      <c r="RZO1" s="824"/>
      <c r="RZP1" s="824"/>
      <c r="RZQ1" s="824"/>
      <c r="RZR1" s="824"/>
      <c r="RZS1" s="824"/>
      <c r="RZT1" s="824"/>
      <c r="RZU1" s="824"/>
      <c r="RZV1" s="824"/>
      <c r="RZW1" s="824"/>
      <c r="RZX1" s="824"/>
      <c r="RZY1" s="824"/>
      <c r="RZZ1" s="824"/>
      <c r="SAA1" s="824"/>
      <c r="SAB1" s="824"/>
      <c r="SAC1" s="824"/>
      <c r="SAD1" s="824"/>
      <c r="SAE1" s="824"/>
      <c r="SAF1" s="824"/>
      <c r="SAG1" s="824"/>
      <c r="SAH1" s="824"/>
      <c r="SAI1" s="824"/>
      <c r="SAJ1" s="824"/>
      <c r="SAK1" s="824"/>
      <c r="SAL1" s="824"/>
      <c r="SAM1" s="824"/>
      <c r="SAN1" s="824"/>
      <c r="SAO1" s="824"/>
      <c r="SAP1" s="824"/>
      <c r="SAQ1" s="824"/>
      <c r="SAR1" s="824"/>
      <c r="SAS1" s="824"/>
      <c r="SAT1" s="824"/>
      <c r="SAU1" s="824"/>
      <c r="SAV1" s="824"/>
      <c r="SAW1" s="824"/>
      <c r="SAX1" s="824"/>
      <c r="SAY1" s="824"/>
      <c r="SAZ1" s="824"/>
      <c r="SBA1" s="824"/>
      <c r="SBB1" s="824"/>
      <c r="SBC1" s="824"/>
      <c r="SBD1" s="824"/>
      <c r="SBE1" s="824"/>
      <c r="SBF1" s="824"/>
      <c r="SBG1" s="824"/>
      <c r="SBH1" s="824"/>
      <c r="SBI1" s="824"/>
      <c r="SBJ1" s="824"/>
      <c r="SBK1" s="824"/>
      <c r="SBL1" s="824"/>
      <c r="SBM1" s="824"/>
      <c r="SBN1" s="824"/>
      <c r="SBO1" s="824"/>
      <c r="SBP1" s="824"/>
      <c r="SBQ1" s="824"/>
      <c r="SBR1" s="824"/>
      <c r="SBS1" s="824"/>
      <c r="SBT1" s="824"/>
      <c r="SBU1" s="824"/>
      <c r="SBV1" s="824"/>
      <c r="SBW1" s="824"/>
      <c r="SBX1" s="824"/>
      <c r="SBY1" s="824"/>
      <c r="SBZ1" s="824"/>
      <c r="SCA1" s="824"/>
      <c r="SCB1" s="824"/>
      <c r="SCC1" s="824"/>
      <c r="SCD1" s="824"/>
      <c r="SCE1" s="824"/>
      <c r="SCF1" s="824"/>
      <c r="SCG1" s="824"/>
      <c r="SCH1" s="824"/>
      <c r="SCI1" s="824"/>
      <c r="SCJ1" s="824"/>
      <c r="SCK1" s="824"/>
      <c r="SCL1" s="824"/>
      <c r="SCM1" s="824"/>
      <c r="SCN1" s="824"/>
      <c r="SCO1" s="824"/>
      <c r="SCP1" s="824"/>
      <c r="SCQ1" s="824"/>
      <c r="SCR1" s="824"/>
      <c r="SCS1" s="824"/>
      <c r="SCT1" s="824"/>
      <c r="SCU1" s="824"/>
      <c r="SCV1" s="824"/>
      <c r="SCW1" s="824"/>
      <c r="SCX1" s="824"/>
      <c r="SCY1" s="824"/>
      <c r="SCZ1" s="824"/>
      <c r="SDA1" s="824"/>
      <c r="SDB1" s="824"/>
      <c r="SDC1" s="824"/>
      <c r="SDD1" s="824"/>
      <c r="SDE1" s="824"/>
      <c r="SDF1" s="824"/>
      <c r="SDG1" s="824"/>
      <c r="SDH1" s="824"/>
      <c r="SDI1" s="824"/>
      <c r="SDJ1" s="824"/>
      <c r="SDK1" s="824"/>
      <c r="SDL1" s="824"/>
      <c r="SDM1" s="824"/>
      <c r="SDN1" s="824"/>
      <c r="SDO1" s="824"/>
      <c r="SDP1" s="824"/>
      <c r="SDQ1" s="824"/>
      <c r="SDR1" s="824"/>
      <c r="SDS1" s="824"/>
      <c r="SDT1" s="824"/>
      <c r="SDU1" s="824"/>
      <c r="SDV1" s="824"/>
      <c r="SDW1" s="824"/>
      <c r="SDX1" s="824"/>
      <c r="SDY1" s="824"/>
      <c r="SDZ1" s="824"/>
      <c r="SEA1" s="824"/>
      <c r="SEB1" s="824"/>
      <c r="SEC1" s="824"/>
      <c r="SED1" s="824"/>
      <c r="SEE1" s="824"/>
      <c r="SEF1" s="824"/>
      <c r="SEG1" s="824"/>
      <c r="SEH1" s="824"/>
      <c r="SEI1" s="824"/>
      <c r="SEJ1" s="824"/>
      <c r="SEK1" s="824"/>
      <c r="SEL1" s="824"/>
      <c r="SEM1" s="824"/>
      <c r="SEN1" s="824"/>
      <c r="SEO1" s="824"/>
      <c r="SEP1" s="824"/>
      <c r="SEQ1" s="824"/>
      <c r="SER1" s="824"/>
      <c r="SES1" s="824"/>
      <c r="SET1" s="824"/>
      <c r="SEU1" s="824"/>
      <c r="SEV1" s="824"/>
      <c r="SEW1" s="824"/>
      <c r="SEX1" s="824"/>
      <c r="SEY1" s="824"/>
      <c r="SEZ1" s="824"/>
      <c r="SFA1" s="824"/>
      <c r="SFB1" s="824"/>
      <c r="SFC1" s="824"/>
      <c r="SFD1" s="824"/>
      <c r="SFE1" s="824"/>
      <c r="SFF1" s="824"/>
      <c r="SFG1" s="824"/>
      <c r="SFH1" s="824"/>
      <c r="SFI1" s="824"/>
      <c r="SFJ1" s="824"/>
      <c r="SFK1" s="824"/>
      <c r="SFL1" s="824"/>
      <c r="SFM1" s="824"/>
      <c r="SFN1" s="824"/>
      <c r="SFO1" s="824"/>
      <c r="SFP1" s="824"/>
      <c r="SFQ1" s="824"/>
      <c r="SFR1" s="824"/>
      <c r="SFS1" s="824"/>
      <c r="SFT1" s="824"/>
      <c r="SFU1" s="824"/>
      <c r="SFV1" s="824"/>
      <c r="SFW1" s="824"/>
      <c r="SFX1" s="824"/>
      <c r="SFY1" s="824"/>
      <c r="SFZ1" s="824"/>
      <c r="SGA1" s="824"/>
      <c r="SGB1" s="824"/>
      <c r="SGC1" s="824"/>
      <c r="SGD1" s="824"/>
      <c r="SGE1" s="824"/>
      <c r="SGF1" s="824"/>
      <c r="SGG1" s="824"/>
      <c r="SGH1" s="824"/>
      <c r="SGI1" s="824"/>
      <c r="SGJ1" s="824"/>
      <c r="SGK1" s="824"/>
      <c r="SGL1" s="824"/>
      <c r="SGM1" s="824"/>
      <c r="SGN1" s="824"/>
      <c r="SGO1" s="824"/>
      <c r="SGP1" s="824"/>
      <c r="SGQ1" s="824"/>
      <c r="SGR1" s="824"/>
      <c r="SGS1" s="824"/>
      <c r="SGT1" s="824"/>
      <c r="SGU1" s="824"/>
      <c r="SGV1" s="824"/>
      <c r="SGW1" s="824"/>
      <c r="SGX1" s="824"/>
      <c r="SGY1" s="824"/>
      <c r="SGZ1" s="824"/>
      <c r="SHA1" s="824"/>
      <c r="SHB1" s="824"/>
      <c r="SHC1" s="824"/>
      <c r="SHD1" s="824"/>
      <c r="SHE1" s="824"/>
      <c r="SHF1" s="824"/>
      <c r="SHG1" s="824"/>
      <c r="SHH1" s="824"/>
      <c r="SHI1" s="824"/>
      <c r="SHJ1" s="824"/>
      <c r="SHK1" s="824"/>
      <c r="SHL1" s="824"/>
      <c r="SHM1" s="824"/>
      <c r="SHN1" s="824"/>
      <c r="SHO1" s="824"/>
      <c r="SHP1" s="824"/>
      <c r="SHQ1" s="824"/>
      <c r="SHR1" s="824"/>
      <c r="SHS1" s="824"/>
      <c r="SHT1" s="824"/>
      <c r="SHU1" s="824"/>
      <c r="SHV1" s="824"/>
      <c r="SHW1" s="824"/>
      <c r="SHX1" s="824"/>
      <c r="SHY1" s="824"/>
      <c r="SHZ1" s="824"/>
      <c r="SIA1" s="824"/>
      <c r="SIB1" s="824"/>
      <c r="SIC1" s="824"/>
      <c r="SID1" s="824"/>
      <c r="SIE1" s="824"/>
      <c r="SIF1" s="824"/>
      <c r="SIG1" s="824"/>
      <c r="SIH1" s="824"/>
      <c r="SII1" s="824"/>
      <c r="SIJ1" s="824"/>
      <c r="SIK1" s="824"/>
      <c r="SIL1" s="824"/>
      <c r="SIM1" s="824"/>
      <c r="SIN1" s="824"/>
      <c r="SIO1" s="824"/>
      <c r="SIP1" s="824"/>
      <c r="SIQ1" s="824"/>
      <c r="SIR1" s="824"/>
      <c r="SIS1" s="824"/>
      <c r="SIT1" s="824"/>
      <c r="SIU1" s="824"/>
      <c r="SIV1" s="824"/>
      <c r="SIW1" s="824"/>
      <c r="SIX1" s="824"/>
      <c r="SIY1" s="824"/>
      <c r="SIZ1" s="824"/>
      <c r="SJA1" s="824"/>
      <c r="SJB1" s="824"/>
      <c r="SJC1" s="824"/>
      <c r="SJD1" s="824"/>
      <c r="SJE1" s="824"/>
      <c r="SJF1" s="824"/>
      <c r="SJG1" s="824"/>
      <c r="SJH1" s="824"/>
      <c r="SJI1" s="824"/>
      <c r="SJJ1" s="824"/>
      <c r="SJK1" s="824"/>
      <c r="SJL1" s="824"/>
      <c r="SJM1" s="824"/>
      <c r="SJN1" s="824"/>
      <c r="SJO1" s="824"/>
      <c r="SJP1" s="824"/>
      <c r="SJQ1" s="824"/>
      <c r="SJR1" s="824"/>
      <c r="SJS1" s="824"/>
      <c r="SJT1" s="824"/>
      <c r="SJU1" s="824"/>
      <c r="SJV1" s="824"/>
      <c r="SJW1" s="824"/>
      <c r="SJX1" s="824"/>
      <c r="SJY1" s="824"/>
      <c r="SJZ1" s="824"/>
      <c r="SKA1" s="824"/>
      <c r="SKB1" s="824"/>
      <c r="SKC1" s="824"/>
      <c r="SKD1" s="824"/>
      <c r="SKE1" s="824"/>
      <c r="SKF1" s="824"/>
      <c r="SKG1" s="824"/>
      <c r="SKH1" s="824"/>
      <c r="SKI1" s="824"/>
      <c r="SKJ1" s="824"/>
      <c r="SKK1" s="824"/>
      <c r="SKL1" s="824"/>
      <c r="SKM1" s="824"/>
      <c r="SKN1" s="824"/>
      <c r="SKO1" s="824"/>
      <c r="SKP1" s="824"/>
      <c r="SKQ1" s="824"/>
      <c r="SKR1" s="824"/>
      <c r="SKS1" s="824"/>
      <c r="SKT1" s="824"/>
      <c r="SKU1" s="824"/>
      <c r="SKV1" s="824"/>
      <c r="SKW1" s="824"/>
      <c r="SKX1" s="824"/>
      <c r="SKY1" s="824"/>
      <c r="SKZ1" s="824"/>
      <c r="SLA1" s="824"/>
      <c r="SLB1" s="824"/>
      <c r="SLC1" s="824"/>
      <c r="SLD1" s="824"/>
      <c r="SLE1" s="824"/>
      <c r="SLF1" s="824"/>
      <c r="SLG1" s="824"/>
      <c r="SLH1" s="824"/>
      <c r="SLI1" s="824"/>
      <c r="SLJ1" s="824"/>
      <c r="SLK1" s="824"/>
      <c r="SLL1" s="824"/>
      <c r="SLM1" s="824"/>
      <c r="SLN1" s="824"/>
      <c r="SLO1" s="824"/>
      <c r="SLP1" s="824"/>
      <c r="SLQ1" s="824"/>
      <c r="SLR1" s="824"/>
      <c r="SLS1" s="824"/>
      <c r="SLT1" s="824"/>
      <c r="SLU1" s="824"/>
      <c r="SLV1" s="824"/>
      <c r="SLW1" s="824"/>
      <c r="SLX1" s="824"/>
      <c r="SLY1" s="824"/>
      <c r="SLZ1" s="824"/>
      <c r="SMA1" s="824"/>
      <c r="SMB1" s="824"/>
      <c r="SMC1" s="824"/>
      <c r="SMD1" s="824"/>
      <c r="SME1" s="824"/>
      <c r="SMF1" s="824"/>
      <c r="SMG1" s="824"/>
      <c r="SMH1" s="824"/>
      <c r="SMI1" s="824"/>
      <c r="SMJ1" s="824"/>
      <c r="SMK1" s="824"/>
      <c r="SML1" s="824"/>
      <c r="SMM1" s="824"/>
      <c r="SMN1" s="824"/>
      <c r="SMO1" s="824"/>
      <c r="SMP1" s="824"/>
      <c r="SMQ1" s="824"/>
      <c r="SMR1" s="824"/>
      <c r="SMS1" s="824"/>
      <c r="SMT1" s="824"/>
      <c r="SMU1" s="824"/>
      <c r="SMV1" s="824"/>
      <c r="SMW1" s="824"/>
      <c r="SMX1" s="824"/>
      <c r="SMY1" s="824"/>
      <c r="SMZ1" s="824"/>
      <c r="SNA1" s="824"/>
      <c r="SNB1" s="824"/>
      <c r="SNC1" s="824"/>
      <c r="SND1" s="824"/>
      <c r="SNE1" s="824"/>
      <c r="SNF1" s="824"/>
      <c r="SNG1" s="824"/>
      <c r="SNH1" s="824"/>
      <c r="SNI1" s="824"/>
      <c r="SNJ1" s="824"/>
      <c r="SNK1" s="824"/>
      <c r="SNL1" s="824"/>
      <c r="SNM1" s="824"/>
      <c r="SNN1" s="824"/>
      <c r="SNO1" s="824"/>
      <c r="SNP1" s="824"/>
      <c r="SNQ1" s="824"/>
      <c r="SNR1" s="824"/>
      <c r="SNS1" s="824"/>
      <c r="SNT1" s="824"/>
      <c r="SNU1" s="824"/>
      <c r="SNV1" s="824"/>
      <c r="SNW1" s="824"/>
      <c r="SNX1" s="824"/>
      <c r="SNY1" s="824"/>
      <c r="SNZ1" s="824"/>
      <c r="SOA1" s="824"/>
      <c r="SOB1" s="824"/>
      <c r="SOC1" s="824"/>
      <c r="SOD1" s="824"/>
      <c r="SOE1" s="824"/>
      <c r="SOF1" s="824"/>
      <c r="SOG1" s="824"/>
      <c r="SOH1" s="824"/>
      <c r="SOI1" s="824"/>
      <c r="SOJ1" s="824"/>
      <c r="SOK1" s="824"/>
      <c r="SOL1" s="824"/>
      <c r="SOM1" s="824"/>
      <c r="SON1" s="824"/>
      <c r="SOO1" s="824"/>
      <c r="SOP1" s="824"/>
      <c r="SOQ1" s="824"/>
      <c r="SOR1" s="824"/>
      <c r="SOS1" s="824"/>
      <c r="SOT1" s="824"/>
      <c r="SOU1" s="824"/>
      <c r="SOV1" s="824"/>
      <c r="SOW1" s="824"/>
      <c r="SOX1" s="824"/>
      <c r="SOY1" s="824"/>
      <c r="SOZ1" s="824"/>
      <c r="SPA1" s="824"/>
      <c r="SPB1" s="824"/>
      <c r="SPC1" s="824"/>
      <c r="SPD1" s="824"/>
      <c r="SPE1" s="824"/>
      <c r="SPF1" s="824"/>
      <c r="SPG1" s="824"/>
      <c r="SPH1" s="824"/>
      <c r="SPI1" s="824"/>
      <c r="SPJ1" s="824"/>
      <c r="SPK1" s="824"/>
      <c r="SPL1" s="824"/>
      <c r="SPM1" s="824"/>
      <c r="SPN1" s="824"/>
      <c r="SPO1" s="824"/>
      <c r="SPP1" s="824"/>
      <c r="SPQ1" s="824"/>
      <c r="SPR1" s="824"/>
      <c r="SPS1" s="824"/>
      <c r="SPT1" s="824"/>
      <c r="SPU1" s="824"/>
      <c r="SPV1" s="824"/>
      <c r="SPW1" s="824"/>
      <c r="SPX1" s="824"/>
      <c r="SPY1" s="824"/>
      <c r="SPZ1" s="824"/>
      <c r="SQA1" s="824"/>
      <c r="SQB1" s="824"/>
      <c r="SQC1" s="824"/>
      <c r="SQD1" s="824"/>
      <c r="SQE1" s="824"/>
      <c r="SQF1" s="824"/>
      <c r="SQG1" s="824"/>
      <c r="SQH1" s="824"/>
      <c r="SQI1" s="824"/>
      <c r="SQJ1" s="824"/>
      <c r="SQK1" s="824"/>
      <c r="SQL1" s="824"/>
      <c r="SQM1" s="824"/>
      <c r="SQN1" s="824"/>
      <c r="SQO1" s="824"/>
      <c r="SQP1" s="824"/>
      <c r="SQQ1" s="824"/>
      <c r="SQR1" s="824"/>
      <c r="SQS1" s="824"/>
      <c r="SQT1" s="824"/>
      <c r="SQU1" s="824"/>
      <c r="SQV1" s="824"/>
      <c r="SQW1" s="824"/>
      <c r="SQX1" s="824"/>
      <c r="SQY1" s="824"/>
      <c r="SQZ1" s="824"/>
      <c r="SRA1" s="824"/>
      <c r="SRB1" s="824"/>
      <c r="SRC1" s="824"/>
      <c r="SRD1" s="824"/>
      <c r="SRE1" s="824"/>
      <c r="SRF1" s="824"/>
      <c r="SRG1" s="824"/>
      <c r="SRH1" s="824"/>
      <c r="SRI1" s="824"/>
      <c r="SRJ1" s="824"/>
      <c r="SRK1" s="824"/>
      <c r="SRL1" s="824"/>
      <c r="SRM1" s="824"/>
      <c r="SRN1" s="824"/>
      <c r="SRO1" s="824"/>
      <c r="SRP1" s="824"/>
      <c r="SRQ1" s="824"/>
      <c r="SRR1" s="824"/>
      <c r="SRS1" s="824"/>
      <c r="SRT1" s="824"/>
      <c r="SRU1" s="824"/>
      <c r="SRV1" s="824"/>
      <c r="SRW1" s="824"/>
      <c r="SRX1" s="824"/>
      <c r="SRY1" s="824"/>
      <c r="SRZ1" s="824"/>
      <c r="SSA1" s="824"/>
      <c r="SSB1" s="824"/>
      <c r="SSC1" s="824"/>
      <c r="SSD1" s="824"/>
      <c r="SSE1" s="824"/>
      <c r="SSF1" s="824"/>
      <c r="SSG1" s="824"/>
      <c r="SSH1" s="824"/>
      <c r="SSI1" s="824"/>
      <c r="SSJ1" s="824"/>
      <c r="SSK1" s="824"/>
      <c r="SSL1" s="824"/>
      <c r="SSM1" s="824"/>
      <c r="SSN1" s="824"/>
      <c r="SSO1" s="824"/>
      <c r="SSP1" s="824"/>
      <c r="SSQ1" s="824"/>
      <c r="SSR1" s="824"/>
      <c r="SSS1" s="824"/>
      <c r="SST1" s="824"/>
      <c r="SSU1" s="824"/>
      <c r="SSV1" s="824"/>
      <c r="SSW1" s="824"/>
      <c r="SSX1" s="824"/>
      <c r="SSY1" s="824"/>
      <c r="SSZ1" s="824"/>
      <c r="STA1" s="824"/>
      <c r="STB1" s="824"/>
      <c r="STC1" s="824"/>
      <c r="STD1" s="824"/>
      <c r="STE1" s="824"/>
      <c r="STF1" s="824"/>
      <c r="STG1" s="824"/>
      <c r="STH1" s="824"/>
      <c r="STI1" s="824"/>
      <c r="STJ1" s="824"/>
      <c r="STK1" s="824"/>
      <c r="STL1" s="824"/>
      <c r="STM1" s="824"/>
      <c r="STN1" s="824"/>
      <c r="STO1" s="824"/>
      <c r="STP1" s="824"/>
      <c r="STQ1" s="824"/>
      <c r="STR1" s="824"/>
      <c r="STS1" s="824"/>
      <c r="STT1" s="824"/>
      <c r="STU1" s="824"/>
      <c r="STV1" s="824"/>
      <c r="STW1" s="824"/>
      <c r="STX1" s="824"/>
      <c r="STY1" s="824"/>
      <c r="STZ1" s="824"/>
      <c r="SUA1" s="824"/>
      <c r="SUB1" s="824"/>
      <c r="SUC1" s="824"/>
      <c r="SUD1" s="824"/>
      <c r="SUE1" s="824"/>
      <c r="SUF1" s="824"/>
      <c r="SUG1" s="824"/>
      <c r="SUH1" s="824"/>
      <c r="SUI1" s="824"/>
      <c r="SUJ1" s="824"/>
      <c r="SUK1" s="824"/>
      <c r="SUL1" s="824"/>
      <c r="SUM1" s="824"/>
      <c r="SUN1" s="824"/>
      <c r="SUO1" s="824"/>
      <c r="SUP1" s="824"/>
      <c r="SUQ1" s="824"/>
      <c r="SUR1" s="824"/>
      <c r="SUS1" s="824"/>
      <c r="SUT1" s="824"/>
      <c r="SUU1" s="824"/>
      <c r="SUV1" s="824"/>
      <c r="SUW1" s="824"/>
      <c r="SUX1" s="824"/>
      <c r="SUY1" s="824"/>
      <c r="SUZ1" s="824"/>
      <c r="SVA1" s="824"/>
      <c r="SVB1" s="824"/>
      <c r="SVC1" s="824"/>
      <c r="SVD1" s="824"/>
      <c r="SVE1" s="824"/>
      <c r="SVF1" s="824"/>
      <c r="SVG1" s="824"/>
      <c r="SVH1" s="824"/>
      <c r="SVI1" s="824"/>
      <c r="SVJ1" s="824"/>
      <c r="SVK1" s="824"/>
      <c r="SVL1" s="824"/>
      <c r="SVM1" s="824"/>
      <c r="SVN1" s="824"/>
      <c r="SVO1" s="824"/>
      <c r="SVP1" s="824"/>
      <c r="SVQ1" s="824"/>
      <c r="SVR1" s="824"/>
      <c r="SVS1" s="824"/>
      <c r="SVT1" s="824"/>
      <c r="SVU1" s="824"/>
      <c r="SVV1" s="824"/>
      <c r="SVW1" s="824"/>
      <c r="SVX1" s="824"/>
      <c r="SVY1" s="824"/>
      <c r="SVZ1" s="824"/>
      <c r="SWA1" s="824"/>
      <c r="SWB1" s="824"/>
      <c r="SWC1" s="824"/>
      <c r="SWD1" s="824"/>
      <c r="SWE1" s="824"/>
      <c r="SWF1" s="824"/>
      <c r="SWG1" s="824"/>
      <c r="SWH1" s="824"/>
      <c r="SWI1" s="824"/>
      <c r="SWJ1" s="824"/>
      <c r="SWK1" s="824"/>
      <c r="SWL1" s="824"/>
      <c r="SWM1" s="824"/>
      <c r="SWN1" s="824"/>
      <c r="SWO1" s="824"/>
      <c r="SWP1" s="824"/>
      <c r="SWQ1" s="824"/>
      <c r="SWR1" s="824"/>
      <c r="SWS1" s="824"/>
      <c r="SWT1" s="824"/>
      <c r="SWU1" s="824"/>
      <c r="SWV1" s="824"/>
      <c r="SWW1" s="824"/>
      <c r="SWX1" s="824"/>
      <c r="SWY1" s="824"/>
      <c r="SWZ1" s="824"/>
      <c r="SXA1" s="824"/>
      <c r="SXB1" s="824"/>
      <c r="SXC1" s="824"/>
      <c r="SXD1" s="824"/>
      <c r="SXE1" s="824"/>
      <c r="SXF1" s="824"/>
      <c r="SXG1" s="824"/>
      <c r="SXH1" s="824"/>
      <c r="SXI1" s="824"/>
      <c r="SXJ1" s="824"/>
      <c r="SXK1" s="824"/>
      <c r="SXL1" s="824"/>
      <c r="SXM1" s="824"/>
      <c r="SXN1" s="824"/>
      <c r="SXO1" s="824"/>
      <c r="SXP1" s="824"/>
      <c r="SXQ1" s="824"/>
      <c r="SXR1" s="824"/>
      <c r="SXS1" s="824"/>
      <c r="SXT1" s="824"/>
      <c r="SXU1" s="824"/>
      <c r="SXV1" s="824"/>
      <c r="SXW1" s="824"/>
      <c r="SXX1" s="824"/>
      <c r="SXY1" s="824"/>
      <c r="SXZ1" s="824"/>
      <c r="SYA1" s="824"/>
      <c r="SYB1" s="824"/>
      <c r="SYC1" s="824"/>
      <c r="SYD1" s="824"/>
      <c r="SYE1" s="824"/>
      <c r="SYF1" s="824"/>
      <c r="SYG1" s="824"/>
      <c r="SYH1" s="824"/>
      <c r="SYI1" s="824"/>
      <c r="SYJ1" s="824"/>
      <c r="SYK1" s="824"/>
      <c r="SYL1" s="824"/>
      <c r="SYM1" s="824"/>
      <c r="SYN1" s="824"/>
      <c r="SYO1" s="824"/>
      <c r="SYP1" s="824"/>
      <c r="SYQ1" s="824"/>
      <c r="SYR1" s="824"/>
      <c r="SYS1" s="824"/>
      <c r="SYT1" s="824"/>
      <c r="SYU1" s="824"/>
      <c r="SYV1" s="824"/>
      <c r="SYW1" s="824"/>
      <c r="SYX1" s="824"/>
      <c r="SYY1" s="824"/>
      <c r="SYZ1" s="824"/>
      <c r="SZA1" s="824"/>
      <c r="SZB1" s="824"/>
      <c r="SZC1" s="824"/>
      <c r="SZD1" s="824"/>
      <c r="SZE1" s="824"/>
      <c r="SZF1" s="824"/>
      <c r="SZG1" s="824"/>
      <c r="SZH1" s="824"/>
      <c r="SZI1" s="824"/>
      <c r="SZJ1" s="824"/>
      <c r="SZK1" s="824"/>
      <c r="SZL1" s="824"/>
      <c r="SZM1" s="824"/>
      <c r="SZN1" s="824"/>
      <c r="SZO1" s="824"/>
      <c r="SZP1" s="824"/>
      <c r="SZQ1" s="824"/>
      <c r="SZR1" s="824"/>
      <c r="SZS1" s="824"/>
      <c r="SZT1" s="824"/>
      <c r="SZU1" s="824"/>
      <c r="SZV1" s="824"/>
      <c r="SZW1" s="824"/>
      <c r="SZX1" s="824"/>
      <c r="SZY1" s="824"/>
      <c r="SZZ1" s="824"/>
      <c r="TAA1" s="824"/>
      <c r="TAB1" s="824"/>
      <c r="TAC1" s="824"/>
      <c r="TAD1" s="824"/>
      <c r="TAE1" s="824"/>
      <c r="TAF1" s="824"/>
      <c r="TAG1" s="824"/>
      <c r="TAH1" s="824"/>
      <c r="TAI1" s="824"/>
      <c r="TAJ1" s="824"/>
      <c r="TAK1" s="824"/>
      <c r="TAL1" s="824"/>
      <c r="TAM1" s="824"/>
      <c r="TAN1" s="824"/>
      <c r="TAO1" s="824"/>
      <c r="TAP1" s="824"/>
      <c r="TAQ1" s="824"/>
      <c r="TAR1" s="824"/>
      <c r="TAS1" s="824"/>
      <c r="TAT1" s="824"/>
      <c r="TAU1" s="824"/>
      <c r="TAV1" s="824"/>
      <c r="TAW1" s="824"/>
      <c r="TAX1" s="824"/>
      <c r="TAY1" s="824"/>
      <c r="TAZ1" s="824"/>
      <c r="TBA1" s="824"/>
      <c r="TBB1" s="824"/>
      <c r="TBC1" s="824"/>
      <c r="TBD1" s="824"/>
      <c r="TBE1" s="824"/>
      <c r="TBF1" s="824"/>
      <c r="TBG1" s="824"/>
      <c r="TBH1" s="824"/>
      <c r="TBI1" s="824"/>
      <c r="TBJ1" s="824"/>
      <c r="TBK1" s="824"/>
      <c r="TBL1" s="824"/>
      <c r="TBM1" s="824"/>
      <c r="TBN1" s="824"/>
      <c r="TBO1" s="824"/>
      <c r="TBP1" s="824"/>
      <c r="TBQ1" s="824"/>
      <c r="TBR1" s="824"/>
      <c r="TBS1" s="824"/>
      <c r="TBT1" s="824"/>
      <c r="TBU1" s="824"/>
      <c r="TBV1" s="824"/>
      <c r="TBW1" s="824"/>
      <c r="TBX1" s="824"/>
      <c r="TBY1" s="824"/>
      <c r="TBZ1" s="824"/>
      <c r="TCA1" s="824"/>
      <c r="TCB1" s="824"/>
      <c r="TCC1" s="824"/>
      <c r="TCD1" s="824"/>
      <c r="TCE1" s="824"/>
      <c r="TCF1" s="824"/>
      <c r="TCG1" s="824"/>
      <c r="TCH1" s="824"/>
      <c r="TCI1" s="824"/>
      <c r="TCJ1" s="824"/>
      <c r="TCK1" s="824"/>
      <c r="TCL1" s="824"/>
      <c r="TCM1" s="824"/>
      <c r="TCN1" s="824"/>
      <c r="TCO1" s="824"/>
      <c r="TCP1" s="824"/>
      <c r="TCQ1" s="824"/>
      <c r="TCR1" s="824"/>
      <c r="TCS1" s="824"/>
      <c r="TCT1" s="824"/>
      <c r="TCU1" s="824"/>
      <c r="TCV1" s="824"/>
      <c r="TCW1" s="824"/>
      <c r="TCX1" s="824"/>
      <c r="TCY1" s="824"/>
      <c r="TCZ1" s="824"/>
      <c r="TDA1" s="824"/>
      <c r="TDB1" s="824"/>
      <c r="TDC1" s="824"/>
      <c r="TDD1" s="824"/>
      <c r="TDE1" s="824"/>
      <c r="TDF1" s="824"/>
      <c r="TDG1" s="824"/>
      <c r="TDH1" s="824"/>
      <c r="TDI1" s="824"/>
      <c r="TDJ1" s="824"/>
      <c r="TDK1" s="824"/>
      <c r="TDL1" s="824"/>
      <c r="TDM1" s="824"/>
      <c r="TDN1" s="824"/>
      <c r="TDO1" s="824"/>
      <c r="TDP1" s="824"/>
      <c r="TDQ1" s="824"/>
      <c r="TDR1" s="824"/>
      <c r="TDS1" s="824"/>
      <c r="TDT1" s="824"/>
      <c r="TDU1" s="824"/>
      <c r="TDV1" s="824"/>
      <c r="TDW1" s="824"/>
      <c r="TDX1" s="824"/>
      <c r="TDY1" s="824"/>
      <c r="TDZ1" s="824"/>
      <c r="TEA1" s="824"/>
      <c r="TEB1" s="824"/>
      <c r="TEC1" s="824"/>
      <c r="TED1" s="824"/>
      <c r="TEE1" s="824"/>
      <c r="TEF1" s="824"/>
      <c r="TEG1" s="824"/>
      <c r="TEH1" s="824"/>
      <c r="TEI1" s="824"/>
      <c r="TEJ1" s="824"/>
      <c r="TEK1" s="824"/>
      <c r="TEL1" s="824"/>
      <c r="TEM1" s="824"/>
      <c r="TEN1" s="824"/>
      <c r="TEO1" s="824"/>
      <c r="TEP1" s="824"/>
      <c r="TEQ1" s="824"/>
      <c r="TER1" s="824"/>
      <c r="TES1" s="824"/>
      <c r="TET1" s="824"/>
      <c r="TEU1" s="824"/>
      <c r="TEV1" s="824"/>
      <c r="TEW1" s="824"/>
      <c r="TEX1" s="824"/>
      <c r="TEY1" s="824"/>
      <c r="TEZ1" s="824"/>
      <c r="TFA1" s="824"/>
      <c r="TFB1" s="824"/>
      <c r="TFC1" s="824"/>
      <c r="TFD1" s="824"/>
      <c r="TFE1" s="824"/>
      <c r="TFF1" s="824"/>
      <c r="TFG1" s="824"/>
      <c r="TFH1" s="824"/>
      <c r="TFI1" s="824"/>
      <c r="TFJ1" s="824"/>
      <c r="TFK1" s="824"/>
      <c r="TFL1" s="824"/>
      <c r="TFM1" s="824"/>
      <c r="TFN1" s="824"/>
      <c r="TFO1" s="824"/>
      <c r="TFP1" s="824"/>
      <c r="TFQ1" s="824"/>
      <c r="TFR1" s="824"/>
      <c r="TFS1" s="824"/>
      <c r="TFT1" s="824"/>
      <c r="TFU1" s="824"/>
      <c r="TFV1" s="824"/>
      <c r="TFW1" s="824"/>
      <c r="TFX1" s="824"/>
      <c r="TFY1" s="824"/>
      <c r="TFZ1" s="824"/>
      <c r="TGA1" s="824"/>
      <c r="TGB1" s="824"/>
      <c r="TGC1" s="824"/>
      <c r="TGD1" s="824"/>
      <c r="TGE1" s="824"/>
      <c r="TGF1" s="824"/>
      <c r="TGG1" s="824"/>
      <c r="TGH1" s="824"/>
      <c r="TGI1" s="824"/>
      <c r="TGJ1" s="824"/>
      <c r="TGK1" s="824"/>
      <c r="TGL1" s="824"/>
      <c r="TGM1" s="824"/>
      <c r="TGN1" s="824"/>
      <c r="TGO1" s="824"/>
      <c r="TGP1" s="824"/>
      <c r="TGQ1" s="824"/>
      <c r="TGR1" s="824"/>
      <c r="TGS1" s="824"/>
      <c r="TGT1" s="824"/>
      <c r="TGU1" s="824"/>
      <c r="TGV1" s="824"/>
      <c r="TGW1" s="824"/>
      <c r="TGX1" s="824"/>
      <c r="TGY1" s="824"/>
      <c r="TGZ1" s="824"/>
      <c r="THA1" s="824"/>
      <c r="THB1" s="824"/>
      <c r="THC1" s="824"/>
      <c r="THD1" s="824"/>
      <c r="THE1" s="824"/>
      <c r="THF1" s="824"/>
      <c r="THG1" s="824"/>
      <c r="THH1" s="824"/>
      <c r="THI1" s="824"/>
      <c r="THJ1" s="824"/>
      <c r="THK1" s="824"/>
      <c r="THL1" s="824"/>
      <c r="THM1" s="824"/>
      <c r="THN1" s="824"/>
      <c r="THO1" s="824"/>
      <c r="THP1" s="824"/>
      <c r="THQ1" s="824"/>
      <c r="THR1" s="824"/>
      <c r="THS1" s="824"/>
      <c r="THT1" s="824"/>
      <c r="THU1" s="824"/>
      <c r="THV1" s="824"/>
      <c r="THW1" s="824"/>
      <c r="THX1" s="824"/>
      <c r="THY1" s="824"/>
      <c r="THZ1" s="824"/>
      <c r="TIA1" s="824"/>
      <c r="TIB1" s="824"/>
      <c r="TIC1" s="824"/>
      <c r="TID1" s="824"/>
      <c r="TIE1" s="824"/>
      <c r="TIF1" s="824"/>
      <c r="TIG1" s="824"/>
      <c r="TIH1" s="824"/>
      <c r="TII1" s="824"/>
      <c r="TIJ1" s="824"/>
      <c r="TIK1" s="824"/>
      <c r="TIL1" s="824"/>
      <c r="TIM1" s="824"/>
      <c r="TIN1" s="824"/>
      <c r="TIO1" s="824"/>
      <c r="TIP1" s="824"/>
      <c r="TIQ1" s="824"/>
      <c r="TIR1" s="824"/>
      <c r="TIS1" s="824"/>
      <c r="TIT1" s="824"/>
      <c r="TIU1" s="824"/>
      <c r="TIV1" s="824"/>
      <c r="TIW1" s="824"/>
      <c r="TIX1" s="824"/>
      <c r="TIY1" s="824"/>
      <c r="TIZ1" s="824"/>
      <c r="TJA1" s="824"/>
      <c r="TJB1" s="824"/>
      <c r="TJC1" s="824"/>
      <c r="TJD1" s="824"/>
      <c r="TJE1" s="824"/>
      <c r="TJF1" s="824"/>
      <c r="TJG1" s="824"/>
      <c r="TJH1" s="824"/>
      <c r="TJI1" s="824"/>
      <c r="TJJ1" s="824"/>
      <c r="TJK1" s="824"/>
      <c r="TJL1" s="824"/>
      <c r="TJM1" s="824"/>
      <c r="TJN1" s="824"/>
      <c r="TJO1" s="824"/>
      <c r="TJP1" s="824"/>
      <c r="TJQ1" s="824"/>
      <c r="TJR1" s="824"/>
      <c r="TJS1" s="824"/>
      <c r="TJT1" s="824"/>
      <c r="TJU1" s="824"/>
      <c r="TJV1" s="824"/>
      <c r="TJW1" s="824"/>
      <c r="TJX1" s="824"/>
      <c r="TJY1" s="824"/>
      <c r="TJZ1" s="824"/>
      <c r="TKA1" s="824"/>
      <c r="TKB1" s="824"/>
      <c r="TKC1" s="824"/>
      <c r="TKD1" s="824"/>
      <c r="TKE1" s="824"/>
      <c r="TKF1" s="824"/>
      <c r="TKG1" s="824"/>
      <c r="TKH1" s="824"/>
      <c r="TKI1" s="824"/>
      <c r="TKJ1" s="824"/>
      <c r="TKK1" s="824"/>
      <c r="TKL1" s="824"/>
      <c r="TKM1" s="824"/>
      <c r="TKN1" s="824"/>
      <c r="TKO1" s="824"/>
      <c r="TKP1" s="824"/>
      <c r="TKQ1" s="824"/>
      <c r="TKR1" s="824"/>
      <c r="TKS1" s="824"/>
      <c r="TKT1" s="824"/>
      <c r="TKU1" s="824"/>
      <c r="TKV1" s="824"/>
      <c r="TKW1" s="824"/>
      <c r="TKX1" s="824"/>
      <c r="TKY1" s="824"/>
      <c r="TKZ1" s="824"/>
      <c r="TLA1" s="824"/>
      <c r="TLB1" s="824"/>
      <c r="TLC1" s="824"/>
      <c r="TLD1" s="824"/>
      <c r="TLE1" s="824"/>
      <c r="TLF1" s="824"/>
      <c r="TLG1" s="824"/>
      <c r="TLH1" s="824"/>
      <c r="TLI1" s="824"/>
      <c r="TLJ1" s="824"/>
      <c r="TLK1" s="824"/>
      <c r="TLL1" s="824"/>
      <c r="TLM1" s="824"/>
      <c r="TLN1" s="824"/>
      <c r="TLO1" s="824"/>
      <c r="TLP1" s="824"/>
      <c r="TLQ1" s="824"/>
      <c r="TLR1" s="824"/>
      <c r="TLS1" s="824"/>
      <c r="TLT1" s="824"/>
      <c r="TLU1" s="824"/>
      <c r="TLV1" s="824"/>
      <c r="TLW1" s="824"/>
      <c r="TLX1" s="824"/>
      <c r="TLY1" s="824"/>
      <c r="TLZ1" s="824"/>
      <c r="TMA1" s="824"/>
      <c r="TMB1" s="824"/>
      <c r="TMC1" s="824"/>
      <c r="TMD1" s="824"/>
      <c r="TME1" s="824"/>
      <c r="TMF1" s="824"/>
      <c r="TMG1" s="824"/>
      <c r="TMH1" s="824"/>
      <c r="TMI1" s="824"/>
      <c r="TMJ1" s="824"/>
      <c r="TMK1" s="824"/>
      <c r="TML1" s="824"/>
      <c r="TMM1" s="824"/>
      <c r="TMN1" s="824"/>
      <c r="TMO1" s="824"/>
      <c r="TMP1" s="824"/>
      <c r="TMQ1" s="824"/>
      <c r="TMR1" s="824"/>
      <c r="TMS1" s="824"/>
      <c r="TMT1" s="824"/>
      <c r="TMU1" s="824"/>
      <c r="TMV1" s="824"/>
      <c r="TMW1" s="824"/>
      <c r="TMX1" s="824"/>
      <c r="TMY1" s="824"/>
      <c r="TMZ1" s="824"/>
      <c r="TNA1" s="824"/>
      <c r="TNB1" s="824"/>
      <c r="TNC1" s="824"/>
      <c r="TND1" s="824"/>
      <c r="TNE1" s="824"/>
      <c r="TNF1" s="824"/>
      <c r="TNG1" s="824"/>
      <c r="TNH1" s="824"/>
      <c r="TNI1" s="824"/>
      <c r="TNJ1" s="824"/>
      <c r="TNK1" s="824"/>
      <c r="TNL1" s="824"/>
      <c r="TNM1" s="824"/>
      <c r="TNN1" s="824"/>
      <c r="TNO1" s="824"/>
      <c r="TNP1" s="824"/>
      <c r="TNQ1" s="824"/>
      <c r="TNR1" s="824"/>
      <c r="TNS1" s="824"/>
      <c r="TNT1" s="824"/>
      <c r="TNU1" s="824"/>
      <c r="TNV1" s="824"/>
      <c r="TNW1" s="824"/>
      <c r="TNX1" s="824"/>
      <c r="TNY1" s="824"/>
      <c r="TNZ1" s="824"/>
      <c r="TOA1" s="824"/>
      <c r="TOB1" s="824"/>
      <c r="TOC1" s="824"/>
      <c r="TOD1" s="824"/>
      <c r="TOE1" s="824"/>
      <c r="TOF1" s="824"/>
      <c r="TOG1" s="824"/>
      <c r="TOH1" s="824"/>
      <c r="TOI1" s="824"/>
      <c r="TOJ1" s="824"/>
      <c r="TOK1" s="824"/>
      <c r="TOL1" s="824"/>
      <c r="TOM1" s="824"/>
      <c r="TON1" s="824"/>
      <c r="TOO1" s="824"/>
      <c r="TOP1" s="824"/>
      <c r="TOQ1" s="824"/>
      <c r="TOR1" s="824"/>
      <c r="TOS1" s="824"/>
      <c r="TOT1" s="824"/>
      <c r="TOU1" s="824"/>
      <c r="TOV1" s="824"/>
      <c r="TOW1" s="824"/>
      <c r="TOX1" s="824"/>
      <c r="TOY1" s="824"/>
      <c r="TOZ1" s="824"/>
      <c r="TPA1" s="824"/>
      <c r="TPB1" s="824"/>
      <c r="TPC1" s="824"/>
      <c r="TPD1" s="824"/>
      <c r="TPE1" s="824"/>
      <c r="TPF1" s="824"/>
      <c r="TPG1" s="824"/>
      <c r="TPH1" s="824"/>
      <c r="TPI1" s="824"/>
      <c r="TPJ1" s="824"/>
      <c r="TPK1" s="824"/>
      <c r="TPL1" s="824"/>
      <c r="TPM1" s="824"/>
      <c r="TPN1" s="824"/>
      <c r="TPO1" s="824"/>
      <c r="TPP1" s="824"/>
      <c r="TPQ1" s="824"/>
      <c r="TPR1" s="824"/>
      <c r="TPS1" s="824"/>
      <c r="TPT1" s="824"/>
      <c r="TPU1" s="824"/>
      <c r="TPV1" s="824"/>
      <c r="TPW1" s="824"/>
      <c r="TPX1" s="824"/>
      <c r="TPY1" s="824"/>
      <c r="TPZ1" s="824"/>
      <c r="TQA1" s="824"/>
      <c r="TQB1" s="824"/>
      <c r="TQC1" s="824"/>
      <c r="TQD1" s="824"/>
      <c r="TQE1" s="824"/>
      <c r="TQF1" s="824"/>
      <c r="TQG1" s="824"/>
      <c r="TQH1" s="824"/>
      <c r="TQI1" s="824"/>
      <c r="TQJ1" s="824"/>
      <c r="TQK1" s="824"/>
      <c r="TQL1" s="824"/>
      <c r="TQM1" s="824"/>
      <c r="TQN1" s="824"/>
      <c r="TQO1" s="824"/>
      <c r="TQP1" s="824"/>
      <c r="TQQ1" s="824"/>
      <c r="TQR1" s="824"/>
      <c r="TQS1" s="824"/>
      <c r="TQT1" s="824"/>
      <c r="TQU1" s="824"/>
      <c r="TQV1" s="824"/>
      <c r="TQW1" s="824"/>
      <c r="TQX1" s="824"/>
      <c r="TQY1" s="824"/>
      <c r="TQZ1" s="824"/>
      <c r="TRA1" s="824"/>
      <c r="TRB1" s="824"/>
      <c r="TRC1" s="824"/>
      <c r="TRD1" s="824"/>
      <c r="TRE1" s="824"/>
      <c r="TRF1" s="824"/>
      <c r="TRG1" s="824"/>
      <c r="TRH1" s="824"/>
      <c r="TRI1" s="824"/>
      <c r="TRJ1" s="824"/>
      <c r="TRK1" s="824"/>
      <c r="TRL1" s="824"/>
      <c r="TRM1" s="824"/>
      <c r="TRN1" s="824"/>
      <c r="TRO1" s="824"/>
      <c r="TRP1" s="824"/>
      <c r="TRQ1" s="824"/>
      <c r="TRR1" s="824"/>
      <c r="TRS1" s="824"/>
      <c r="TRT1" s="824"/>
      <c r="TRU1" s="824"/>
      <c r="TRV1" s="824"/>
      <c r="TRW1" s="824"/>
      <c r="TRX1" s="824"/>
      <c r="TRY1" s="824"/>
      <c r="TRZ1" s="824"/>
      <c r="TSA1" s="824"/>
      <c r="TSB1" s="824"/>
      <c r="TSC1" s="824"/>
      <c r="TSD1" s="824"/>
      <c r="TSE1" s="824"/>
      <c r="TSF1" s="824"/>
      <c r="TSG1" s="824"/>
      <c r="TSH1" s="824"/>
      <c r="TSI1" s="824"/>
      <c r="TSJ1" s="824"/>
      <c r="TSK1" s="824"/>
      <c r="TSL1" s="824"/>
      <c r="TSM1" s="824"/>
      <c r="TSN1" s="824"/>
      <c r="TSO1" s="824"/>
      <c r="TSP1" s="824"/>
      <c r="TSQ1" s="824"/>
      <c r="TSR1" s="824"/>
      <c r="TSS1" s="824"/>
      <c r="TST1" s="824"/>
      <c r="TSU1" s="824"/>
      <c r="TSV1" s="824"/>
      <c r="TSW1" s="824"/>
      <c r="TSX1" s="824"/>
      <c r="TSY1" s="824"/>
      <c r="TSZ1" s="824"/>
      <c r="TTA1" s="824"/>
      <c r="TTB1" s="824"/>
      <c r="TTC1" s="824"/>
      <c r="TTD1" s="824"/>
      <c r="TTE1" s="824"/>
      <c r="TTF1" s="824"/>
      <c r="TTG1" s="824"/>
      <c r="TTH1" s="824"/>
      <c r="TTI1" s="824"/>
      <c r="TTJ1" s="824"/>
      <c r="TTK1" s="824"/>
      <c r="TTL1" s="824"/>
      <c r="TTM1" s="824"/>
      <c r="TTN1" s="824"/>
      <c r="TTO1" s="824"/>
      <c r="TTP1" s="824"/>
      <c r="TTQ1" s="824"/>
      <c r="TTR1" s="824"/>
      <c r="TTS1" s="824"/>
      <c r="TTT1" s="824"/>
      <c r="TTU1" s="824"/>
      <c r="TTV1" s="824"/>
      <c r="TTW1" s="824"/>
      <c r="TTX1" s="824"/>
      <c r="TTY1" s="824"/>
      <c r="TTZ1" s="824"/>
      <c r="TUA1" s="824"/>
      <c r="TUB1" s="824"/>
      <c r="TUC1" s="824"/>
      <c r="TUD1" s="824"/>
      <c r="TUE1" s="824"/>
      <c r="TUF1" s="824"/>
      <c r="TUG1" s="824"/>
      <c r="TUH1" s="824"/>
      <c r="TUI1" s="824"/>
      <c r="TUJ1" s="824"/>
      <c r="TUK1" s="824"/>
      <c r="TUL1" s="824"/>
      <c r="TUM1" s="824"/>
      <c r="TUN1" s="824"/>
      <c r="TUO1" s="824"/>
      <c r="TUP1" s="824"/>
      <c r="TUQ1" s="824"/>
      <c r="TUR1" s="824"/>
      <c r="TUS1" s="824"/>
      <c r="TUT1" s="824"/>
      <c r="TUU1" s="824"/>
      <c r="TUV1" s="824"/>
      <c r="TUW1" s="824"/>
      <c r="TUX1" s="824"/>
      <c r="TUY1" s="824"/>
      <c r="TUZ1" s="824"/>
      <c r="TVA1" s="824"/>
      <c r="TVB1" s="824"/>
      <c r="TVC1" s="824"/>
      <c r="TVD1" s="824"/>
      <c r="TVE1" s="824"/>
      <c r="TVF1" s="824"/>
      <c r="TVG1" s="824"/>
      <c r="TVH1" s="824"/>
      <c r="TVI1" s="824"/>
      <c r="TVJ1" s="824"/>
      <c r="TVK1" s="824"/>
      <c r="TVL1" s="824"/>
      <c r="TVM1" s="824"/>
      <c r="TVN1" s="824"/>
      <c r="TVO1" s="824"/>
      <c r="TVP1" s="824"/>
      <c r="TVQ1" s="824"/>
      <c r="TVR1" s="824"/>
      <c r="TVS1" s="824"/>
      <c r="TVT1" s="824"/>
      <c r="TVU1" s="824"/>
      <c r="TVV1" s="824"/>
      <c r="TVW1" s="824"/>
      <c r="TVX1" s="824"/>
      <c r="TVY1" s="824"/>
      <c r="TVZ1" s="824"/>
      <c r="TWA1" s="824"/>
      <c r="TWB1" s="824"/>
      <c r="TWC1" s="824"/>
      <c r="TWD1" s="824"/>
      <c r="TWE1" s="824"/>
      <c r="TWF1" s="824"/>
      <c r="TWG1" s="824"/>
      <c r="TWH1" s="824"/>
      <c r="TWI1" s="824"/>
      <c r="TWJ1" s="824"/>
      <c r="TWK1" s="824"/>
      <c r="TWL1" s="824"/>
      <c r="TWM1" s="824"/>
      <c r="TWN1" s="824"/>
      <c r="TWO1" s="824"/>
      <c r="TWP1" s="824"/>
      <c r="TWQ1" s="824"/>
      <c r="TWR1" s="824"/>
      <c r="TWS1" s="824"/>
      <c r="TWT1" s="824"/>
      <c r="TWU1" s="824"/>
      <c r="TWV1" s="824"/>
      <c r="TWW1" s="824"/>
      <c r="TWX1" s="824"/>
      <c r="TWY1" s="824"/>
      <c r="TWZ1" s="824"/>
      <c r="TXA1" s="824"/>
      <c r="TXB1" s="824"/>
      <c r="TXC1" s="824"/>
      <c r="TXD1" s="824"/>
      <c r="TXE1" s="824"/>
      <c r="TXF1" s="824"/>
      <c r="TXG1" s="824"/>
      <c r="TXH1" s="824"/>
      <c r="TXI1" s="824"/>
      <c r="TXJ1" s="824"/>
      <c r="TXK1" s="824"/>
      <c r="TXL1" s="824"/>
      <c r="TXM1" s="824"/>
      <c r="TXN1" s="824"/>
      <c r="TXO1" s="824"/>
      <c r="TXP1" s="824"/>
      <c r="TXQ1" s="824"/>
      <c r="TXR1" s="824"/>
      <c r="TXS1" s="824"/>
      <c r="TXT1" s="824"/>
      <c r="TXU1" s="824"/>
      <c r="TXV1" s="824"/>
      <c r="TXW1" s="824"/>
      <c r="TXX1" s="824"/>
      <c r="TXY1" s="824"/>
      <c r="TXZ1" s="824"/>
      <c r="TYA1" s="824"/>
      <c r="TYB1" s="824"/>
      <c r="TYC1" s="824"/>
      <c r="TYD1" s="824"/>
      <c r="TYE1" s="824"/>
      <c r="TYF1" s="824"/>
      <c r="TYG1" s="824"/>
      <c r="TYH1" s="824"/>
      <c r="TYI1" s="824"/>
      <c r="TYJ1" s="824"/>
      <c r="TYK1" s="824"/>
      <c r="TYL1" s="824"/>
      <c r="TYM1" s="824"/>
      <c r="TYN1" s="824"/>
      <c r="TYO1" s="824"/>
      <c r="TYP1" s="824"/>
      <c r="TYQ1" s="824"/>
      <c r="TYR1" s="824"/>
      <c r="TYS1" s="824"/>
      <c r="TYT1" s="824"/>
      <c r="TYU1" s="824"/>
      <c r="TYV1" s="824"/>
      <c r="TYW1" s="824"/>
      <c r="TYX1" s="824"/>
      <c r="TYY1" s="824"/>
      <c r="TYZ1" s="824"/>
      <c r="TZA1" s="824"/>
      <c r="TZB1" s="824"/>
      <c r="TZC1" s="824"/>
      <c r="TZD1" s="824"/>
      <c r="TZE1" s="824"/>
      <c r="TZF1" s="824"/>
      <c r="TZG1" s="824"/>
      <c r="TZH1" s="824"/>
      <c r="TZI1" s="824"/>
      <c r="TZJ1" s="824"/>
      <c r="TZK1" s="824"/>
      <c r="TZL1" s="824"/>
      <c r="TZM1" s="824"/>
      <c r="TZN1" s="824"/>
      <c r="TZO1" s="824"/>
      <c r="TZP1" s="824"/>
      <c r="TZQ1" s="824"/>
      <c r="TZR1" s="824"/>
      <c r="TZS1" s="824"/>
      <c r="TZT1" s="824"/>
      <c r="TZU1" s="824"/>
      <c r="TZV1" s="824"/>
      <c r="TZW1" s="824"/>
      <c r="TZX1" s="824"/>
      <c r="TZY1" s="824"/>
      <c r="TZZ1" s="824"/>
      <c r="UAA1" s="824"/>
      <c r="UAB1" s="824"/>
      <c r="UAC1" s="824"/>
      <c r="UAD1" s="824"/>
      <c r="UAE1" s="824"/>
      <c r="UAF1" s="824"/>
      <c r="UAG1" s="824"/>
      <c r="UAH1" s="824"/>
      <c r="UAI1" s="824"/>
      <c r="UAJ1" s="824"/>
      <c r="UAK1" s="824"/>
      <c r="UAL1" s="824"/>
      <c r="UAM1" s="824"/>
      <c r="UAN1" s="824"/>
      <c r="UAO1" s="824"/>
      <c r="UAP1" s="824"/>
      <c r="UAQ1" s="824"/>
      <c r="UAR1" s="824"/>
      <c r="UAS1" s="824"/>
      <c r="UAT1" s="824"/>
      <c r="UAU1" s="824"/>
      <c r="UAV1" s="824"/>
      <c r="UAW1" s="824"/>
      <c r="UAX1" s="824"/>
      <c r="UAY1" s="824"/>
      <c r="UAZ1" s="824"/>
      <c r="UBA1" s="824"/>
      <c r="UBB1" s="824"/>
      <c r="UBC1" s="824"/>
      <c r="UBD1" s="824"/>
      <c r="UBE1" s="824"/>
      <c r="UBF1" s="824"/>
      <c r="UBG1" s="824"/>
      <c r="UBH1" s="824"/>
      <c r="UBI1" s="824"/>
      <c r="UBJ1" s="824"/>
      <c r="UBK1" s="824"/>
      <c r="UBL1" s="824"/>
      <c r="UBM1" s="824"/>
      <c r="UBN1" s="824"/>
      <c r="UBO1" s="824"/>
      <c r="UBP1" s="824"/>
      <c r="UBQ1" s="824"/>
      <c r="UBR1" s="824"/>
      <c r="UBS1" s="824"/>
      <c r="UBT1" s="824"/>
      <c r="UBU1" s="824"/>
      <c r="UBV1" s="824"/>
      <c r="UBW1" s="824"/>
      <c r="UBX1" s="824"/>
      <c r="UBY1" s="824"/>
      <c r="UBZ1" s="824"/>
      <c r="UCA1" s="824"/>
      <c r="UCB1" s="824"/>
      <c r="UCC1" s="824"/>
      <c r="UCD1" s="824"/>
      <c r="UCE1" s="824"/>
      <c r="UCF1" s="824"/>
      <c r="UCG1" s="824"/>
      <c r="UCH1" s="824"/>
      <c r="UCI1" s="824"/>
      <c r="UCJ1" s="824"/>
      <c r="UCK1" s="824"/>
      <c r="UCL1" s="824"/>
      <c r="UCM1" s="824"/>
      <c r="UCN1" s="824"/>
      <c r="UCO1" s="824"/>
      <c r="UCP1" s="824"/>
      <c r="UCQ1" s="824"/>
      <c r="UCR1" s="824"/>
      <c r="UCS1" s="824"/>
      <c r="UCT1" s="824"/>
      <c r="UCU1" s="824"/>
      <c r="UCV1" s="824"/>
      <c r="UCW1" s="824"/>
      <c r="UCX1" s="824"/>
      <c r="UCY1" s="824"/>
      <c r="UCZ1" s="824"/>
      <c r="UDA1" s="824"/>
      <c r="UDB1" s="824"/>
      <c r="UDC1" s="824"/>
      <c r="UDD1" s="824"/>
      <c r="UDE1" s="824"/>
      <c r="UDF1" s="824"/>
      <c r="UDG1" s="824"/>
      <c r="UDH1" s="824"/>
      <c r="UDI1" s="824"/>
      <c r="UDJ1" s="824"/>
      <c r="UDK1" s="824"/>
      <c r="UDL1" s="824"/>
      <c r="UDM1" s="824"/>
      <c r="UDN1" s="824"/>
      <c r="UDO1" s="824"/>
      <c r="UDP1" s="824"/>
      <c r="UDQ1" s="824"/>
      <c r="UDR1" s="824"/>
      <c r="UDS1" s="824"/>
      <c r="UDT1" s="824"/>
      <c r="UDU1" s="824"/>
      <c r="UDV1" s="824"/>
      <c r="UDW1" s="824"/>
      <c r="UDX1" s="824"/>
      <c r="UDY1" s="824"/>
      <c r="UDZ1" s="824"/>
      <c r="UEA1" s="824"/>
      <c r="UEB1" s="824"/>
      <c r="UEC1" s="824"/>
      <c r="UED1" s="824"/>
      <c r="UEE1" s="824"/>
      <c r="UEF1" s="824"/>
      <c r="UEG1" s="824"/>
      <c r="UEH1" s="824"/>
      <c r="UEI1" s="824"/>
      <c r="UEJ1" s="824"/>
      <c r="UEK1" s="824"/>
      <c r="UEL1" s="824"/>
      <c r="UEM1" s="824"/>
      <c r="UEN1" s="824"/>
      <c r="UEO1" s="824"/>
      <c r="UEP1" s="824"/>
      <c r="UEQ1" s="824"/>
      <c r="UER1" s="824"/>
      <c r="UES1" s="824"/>
      <c r="UET1" s="824"/>
      <c r="UEU1" s="824"/>
      <c r="UEV1" s="824"/>
      <c r="UEW1" s="824"/>
      <c r="UEX1" s="824"/>
      <c r="UEY1" s="824"/>
      <c r="UEZ1" s="824"/>
      <c r="UFA1" s="824"/>
      <c r="UFB1" s="824"/>
      <c r="UFC1" s="824"/>
      <c r="UFD1" s="824"/>
      <c r="UFE1" s="824"/>
      <c r="UFF1" s="824"/>
      <c r="UFG1" s="824"/>
      <c r="UFH1" s="824"/>
      <c r="UFI1" s="824"/>
      <c r="UFJ1" s="824"/>
      <c r="UFK1" s="824"/>
      <c r="UFL1" s="824"/>
      <c r="UFM1" s="824"/>
      <c r="UFN1" s="824"/>
      <c r="UFO1" s="824"/>
      <c r="UFP1" s="824"/>
      <c r="UFQ1" s="824"/>
      <c r="UFR1" s="824"/>
      <c r="UFS1" s="824"/>
      <c r="UFT1" s="824"/>
      <c r="UFU1" s="824"/>
      <c r="UFV1" s="824"/>
      <c r="UFW1" s="824"/>
      <c r="UFX1" s="824"/>
      <c r="UFY1" s="824"/>
      <c r="UFZ1" s="824"/>
      <c r="UGA1" s="824"/>
      <c r="UGB1" s="824"/>
      <c r="UGC1" s="824"/>
      <c r="UGD1" s="824"/>
      <c r="UGE1" s="824"/>
      <c r="UGF1" s="824"/>
      <c r="UGG1" s="824"/>
      <c r="UGH1" s="824"/>
      <c r="UGI1" s="824"/>
      <c r="UGJ1" s="824"/>
      <c r="UGK1" s="824"/>
      <c r="UGL1" s="824"/>
      <c r="UGM1" s="824"/>
      <c r="UGN1" s="824"/>
      <c r="UGO1" s="824"/>
      <c r="UGP1" s="824"/>
      <c r="UGQ1" s="824"/>
      <c r="UGR1" s="824"/>
      <c r="UGS1" s="824"/>
      <c r="UGT1" s="824"/>
      <c r="UGU1" s="824"/>
      <c r="UGV1" s="824"/>
      <c r="UGW1" s="824"/>
      <c r="UGX1" s="824"/>
      <c r="UGY1" s="824"/>
      <c r="UGZ1" s="824"/>
      <c r="UHA1" s="824"/>
      <c r="UHB1" s="824"/>
      <c r="UHC1" s="824"/>
      <c r="UHD1" s="824"/>
      <c r="UHE1" s="824"/>
      <c r="UHF1" s="824"/>
      <c r="UHG1" s="824"/>
      <c r="UHH1" s="824"/>
      <c r="UHI1" s="824"/>
      <c r="UHJ1" s="824"/>
      <c r="UHK1" s="824"/>
      <c r="UHL1" s="824"/>
      <c r="UHM1" s="824"/>
      <c r="UHN1" s="824"/>
      <c r="UHO1" s="824"/>
      <c r="UHP1" s="824"/>
      <c r="UHQ1" s="824"/>
      <c r="UHR1" s="824"/>
      <c r="UHS1" s="824"/>
      <c r="UHT1" s="824"/>
      <c r="UHU1" s="824"/>
      <c r="UHV1" s="824"/>
      <c r="UHW1" s="824"/>
      <c r="UHX1" s="824"/>
      <c r="UHY1" s="824"/>
      <c r="UHZ1" s="824"/>
      <c r="UIA1" s="824"/>
      <c r="UIB1" s="824"/>
      <c r="UIC1" s="824"/>
      <c r="UID1" s="824"/>
      <c r="UIE1" s="824"/>
      <c r="UIF1" s="824"/>
      <c r="UIG1" s="824"/>
      <c r="UIH1" s="824"/>
      <c r="UII1" s="824"/>
      <c r="UIJ1" s="824"/>
      <c r="UIK1" s="824"/>
      <c r="UIL1" s="824"/>
      <c r="UIM1" s="824"/>
      <c r="UIN1" s="824"/>
      <c r="UIO1" s="824"/>
      <c r="UIP1" s="824"/>
      <c r="UIQ1" s="824"/>
      <c r="UIR1" s="824"/>
      <c r="UIS1" s="824"/>
      <c r="UIT1" s="824"/>
      <c r="UIU1" s="824"/>
      <c r="UIV1" s="824"/>
      <c r="UIW1" s="824"/>
      <c r="UIX1" s="824"/>
      <c r="UIY1" s="824"/>
      <c r="UIZ1" s="824"/>
      <c r="UJA1" s="824"/>
      <c r="UJB1" s="824"/>
      <c r="UJC1" s="824"/>
      <c r="UJD1" s="824"/>
      <c r="UJE1" s="824"/>
      <c r="UJF1" s="824"/>
      <c r="UJG1" s="824"/>
      <c r="UJH1" s="824"/>
      <c r="UJI1" s="824"/>
      <c r="UJJ1" s="824"/>
      <c r="UJK1" s="824"/>
      <c r="UJL1" s="824"/>
      <c r="UJM1" s="824"/>
      <c r="UJN1" s="824"/>
      <c r="UJO1" s="824"/>
      <c r="UJP1" s="824"/>
      <c r="UJQ1" s="824"/>
      <c r="UJR1" s="824"/>
      <c r="UJS1" s="824"/>
      <c r="UJT1" s="824"/>
      <c r="UJU1" s="824"/>
      <c r="UJV1" s="824"/>
      <c r="UJW1" s="824"/>
      <c r="UJX1" s="824"/>
      <c r="UJY1" s="824"/>
      <c r="UJZ1" s="824"/>
      <c r="UKA1" s="824"/>
      <c r="UKB1" s="824"/>
      <c r="UKC1" s="824"/>
      <c r="UKD1" s="824"/>
      <c r="UKE1" s="824"/>
      <c r="UKF1" s="824"/>
      <c r="UKG1" s="824"/>
      <c r="UKH1" s="824"/>
      <c r="UKI1" s="824"/>
      <c r="UKJ1" s="824"/>
      <c r="UKK1" s="824"/>
      <c r="UKL1" s="824"/>
      <c r="UKM1" s="824"/>
      <c r="UKN1" s="824"/>
      <c r="UKO1" s="824"/>
      <c r="UKP1" s="824"/>
      <c r="UKQ1" s="824"/>
      <c r="UKR1" s="824"/>
      <c r="UKS1" s="824"/>
      <c r="UKT1" s="824"/>
      <c r="UKU1" s="824"/>
      <c r="UKV1" s="824"/>
      <c r="UKW1" s="824"/>
      <c r="UKX1" s="824"/>
      <c r="UKY1" s="824"/>
      <c r="UKZ1" s="824"/>
      <c r="ULA1" s="824"/>
      <c r="ULB1" s="824"/>
      <c r="ULC1" s="824"/>
      <c r="ULD1" s="824"/>
      <c r="ULE1" s="824"/>
      <c r="ULF1" s="824"/>
      <c r="ULG1" s="824"/>
      <c r="ULH1" s="824"/>
      <c r="ULI1" s="824"/>
      <c r="ULJ1" s="824"/>
      <c r="ULK1" s="824"/>
      <c r="ULL1" s="824"/>
      <c r="ULM1" s="824"/>
      <c r="ULN1" s="824"/>
      <c r="ULO1" s="824"/>
      <c r="ULP1" s="824"/>
      <c r="ULQ1" s="824"/>
      <c r="ULR1" s="824"/>
      <c r="ULS1" s="824"/>
      <c r="ULT1" s="824"/>
      <c r="ULU1" s="824"/>
      <c r="ULV1" s="824"/>
      <c r="ULW1" s="824"/>
      <c r="ULX1" s="824"/>
      <c r="ULY1" s="824"/>
      <c r="ULZ1" s="824"/>
      <c r="UMA1" s="824"/>
      <c r="UMB1" s="824"/>
      <c r="UMC1" s="824"/>
      <c r="UMD1" s="824"/>
      <c r="UME1" s="824"/>
      <c r="UMF1" s="824"/>
      <c r="UMG1" s="824"/>
      <c r="UMH1" s="824"/>
      <c r="UMI1" s="824"/>
      <c r="UMJ1" s="824"/>
      <c r="UMK1" s="824"/>
      <c r="UML1" s="824"/>
      <c r="UMM1" s="824"/>
      <c r="UMN1" s="824"/>
      <c r="UMO1" s="824"/>
      <c r="UMP1" s="824"/>
      <c r="UMQ1" s="824"/>
      <c r="UMR1" s="824"/>
      <c r="UMS1" s="824"/>
      <c r="UMT1" s="824"/>
      <c r="UMU1" s="824"/>
      <c r="UMV1" s="824"/>
      <c r="UMW1" s="824"/>
      <c r="UMX1" s="824"/>
      <c r="UMY1" s="824"/>
      <c r="UMZ1" s="824"/>
      <c r="UNA1" s="824"/>
      <c r="UNB1" s="824"/>
      <c r="UNC1" s="824"/>
      <c r="UND1" s="824"/>
      <c r="UNE1" s="824"/>
      <c r="UNF1" s="824"/>
      <c r="UNG1" s="824"/>
      <c r="UNH1" s="824"/>
      <c r="UNI1" s="824"/>
      <c r="UNJ1" s="824"/>
      <c r="UNK1" s="824"/>
      <c r="UNL1" s="824"/>
      <c r="UNM1" s="824"/>
      <c r="UNN1" s="824"/>
      <c r="UNO1" s="824"/>
      <c r="UNP1" s="824"/>
      <c r="UNQ1" s="824"/>
      <c r="UNR1" s="824"/>
      <c r="UNS1" s="824"/>
      <c r="UNT1" s="824"/>
      <c r="UNU1" s="824"/>
      <c r="UNV1" s="824"/>
      <c r="UNW1" s="824"/>
      <c r="UNX1" s="824"/>
      <c r="UNY1" s="824"/>
      <c r="UNZ1" s="824"/>
      <c r="UOA1" s="824"/>
      <c r="UOB1" s="824"/>
      <c r="UOC1" s="824"/>
      <c r="UOD1" s="824"/>
      <c r="UOE1" s="824"/>
      <c r="UOF1" s="824"/>
      <c r="UOG1" s="824"/>
      <c r="UOH1" s="824"/>
      <c r="UOI1" s="824"/>
      <c r="UOJ1" s="824"/>
      <c r="UOK1" s="824"/>
      <c r="UOL1" s="824"/>
      <c r="UOM1" s="824"/>
      <c r="UON1" s="824"/>
      <c r="UOO1" s="824"/>
      <c r="UOP1" s="824"/>
      <c r="UOQ1" s="824"/>
      <c r="UOR1" s="824"/>
      <c r="UOS1" s="824"/>
      <c r="UOT1" s="824"/>
      <c r="UOU1" s="824"/>
      <c r="UOV1" s="824"/>
      <c r="UOW1" s="824"/>
      <c r="UOX1" s="824"/>
      <c r="UOY1" s="824"/>
      <c r="UOZ1" s="824"/>
      <c r="UPA1" s="824"/>
      <c r="UPB1" s="824"/>
      <c r="UPC1" s="824"/>
      <c r="UPD1" s="824"/>
      <c r="UPE1" s="824"/>
      <c r="UPF1" s="824"/>
      <c r="UPG1" s="824"/>
      <c r="UPH1" s="824"/>
      <c r="UPI1" s="824"/>
      <c r="UPJ1" s="824"/>
      <c r="UPK1" s="824"/>
      <c r="UPL1" s="824"/>
      <c r="UPM1" s="824"/>
      <c r="UPN1" s="824"/>
      <c r="UPO1" s="824"/>
      <c r="UPP1" s="824"/>
      <c r="UPQ1" s="824"/>
      <c r="UPR1" s="824"/>
      <c r="UPS1" s="824"/>
      <c r="UPT1" s="824"/>
      <c r="UPU1" s="824"/>
      <c r="UPV1" s="824"/>
      <c r="UPW1" s="824"/>
      <c r="UPX1" s="824"/>
      <c r="UPY1" s="824"/>
      <c r="UPZ1" s="824"/>
      <c r="UQA1" s="824"/>
      <c r="UQB1" s="824"/>
      <c r="UQC1" s="824"/>
      <c r="UQD1" s="824"/>
      <c r="UQE1" s="824"/>
      <c r="UQF1" s="824"/>
      <c r="UQG1" s="824"/>
      <c r="UQH1" s="824"/>
      <c r="UQI1" s="824"/>
      <c r="UQJ1" s="824"/>
      <c r="UQK1" s="824"/>
      <c r="UQL1" s="824"/>
      <c r="UQM1" s="824"/>
      <c r="UQN1" s="824"/>
      <c r="UQO1" s="824"/>
      <c r="UQP1" s="824"/>
      <c r="UQQ1" s="824"/>
      <c r="UQR1" s="824"/>
      <c r="UQS1" s="824"/>
      <c r="UQT1" s="824"/>
      <c r="UQU1" s="824"/>
      <c r="UQV1" s="824"/>
      <c r="UQW1" s="824"/>
      <c r="UQX1" s="824"/>
      <c r="UQY1" s="824"/>
      <c r="UQZ1" s="824"/>
      <c r="URA1" s="824"/>
      <c r="URB1" s="824"/>
      <c r="URC1" s="824"/>
      <c r="URD1" s="824"/>
      <c r="URE1" s="824"/>
      <c r="URF1" s="824"/>
      <c r="URG1" s="824"/>
      <c r="URH1" s="824"/>
      <c r="URI1" s="824"/>
      <c r="URJ1" s="824"/>
      <c r="URK1" s="824"/>
      <c r="URL1" s="824"/>
      <c r="URM1" s="824"/>
      <c r="URN1" s="824"/>
      <c r="URO1" s="824"/>
      <c r="URP1" s="824"/>
      <c r="URQ1" s="824"/>
      <c r="URR1" s="824"/>
      <c r="URS1" s="824"/>
      <c r="URT1" s="824"/>
      <c r="URU1" s="824"/>
      <c r="URV1" s="824"/>
      <c r="URW1" s="824"/>
      <c r="URX1" s="824"/>
      <c r="URY1" s="824"/>
      <c r="URZ1" s="824"/>
      <c r="USA1" s="824"/>
      <c r="USB1" s="824"/>
      <c r="USC1" s="824"/>
      <c r="USD1" s="824"/>
      <c r="USE1" s="824"/>
      <c r="USF1" s="824"/>
      <c r="USG1" s="824"/>
      <c r="USH1" s="824"/>
      <c r="USI1" s="824"/>
      <c r="USJ1" s="824"/>
      <c r="USK1" s="824"/>
      <c r="USL1" s="824"/>
      <c r="USM1" s="824"/>
      <c r="USN1" s="824"/>
      <c r="USO1" s="824"/>
      <c r="USP1" s="824"/>
      <c r="USQ1" s="824"/>
      <c r="USR1" s="824"/>
      <c r="USS1" s="824"/>
      <c r="UST1" s="824"/>
      <c r="USU1" s="824"/>
      <c r="USV1" s="824"/>
      <c r="USW1" s="824"/>
      <c r="USX1" s="824"/>
      <c r="USY1" s="824"/>
      <c r="USZ1" s="824"/>
      <c r="UTA1" s="824"/>
      <c r="UTB1" s="824"/>
      <c r="UTC1" s="824"/>
      <c r="UTD1" s="824"/>
      <c r="UTE1" s="824"/>
      <c r="UTF1" s="824"/>
      <c r="UTG1" s="824"/>
      <c r="UTH1" s="824"/>
      <c r="UTI1" s="824"/>
      <c r="UTJ1" s="824"/>
      <c r="UTK1" s="824"/>
      <c r="UTL1" s="824"/>
      <c r="UTM1" s="824"/>
      <c r="UTN1" s="824"/>
      <c r="UTO1" s="824"/>
      <c r="UTP1" s="824"/>
      <c r="UTQ1" s="824"/>
      <c r="UTR1" s="824"/>
      <c r="UTS1" s="824"/>
      <c r="UTT1" s="824"/>
      <c r="UTU1" s="824"/>
      <c r="UTV1" s="824"/>
      <c r="UTW1" s="824"/>
      <c r="UTX1" s="824"/>
      <c r="UTY1" s="824"/>
      <c r="UTZ1" s="824"/>
      <c r="UUA1" s="824"/>
      <c r="UUB1" s="824"/>
      <c r="UUC1" s="824"/>
      <c r="UUD1" s="824"/>
      <c r="UUE1" s="824"/>
      <c r="UUF1" s="824"/>
      <c r="UUG1" s="824"/>
      <c r="UUH1" s="824"/>
      <c r="UUI1" s="824"/>
      <c r="UUJ1" s="824"/>
      <c r="UUK1" s="824"/>
      <c r="UUL1" s="824"/>
      <c r="UUM1" s="824"/>
      <c r="UUN1" s="824"/>
      <c r="UUO1" s="824"/>
      <c r="UUP1" s="824"/>
      <c r="UUQ1" s="824"/>
      <c r="UUR1" s="824"/>
      <c r="UUS1" s="824"/>
      <c r="UUT1" s="824"/>
      <c r="UUU1" s="824"/>
      <c r="UUV1" s="824"/>
      <c r="UUW1" s="824"/>
      <c r="UUX1" s="824"/>
      <c r="UUY1" s="824"/>
      <c r="UUZ1" s="824"/>
      <c r="UVA1" s="824"/>
      <c r="UVB1" s="824"/>
      <c r="UVC1" s="824"/>
      <c r="UVD1" s="824"/>
      <c r="UVE1" s="824"/>
      <c r="UVF1" s="824"/>
      <c r="UVG1" s="824"/>
      <c r="UVH1" s="824"/>
      <c r="UVI1" s="824"/>
      <c r="UVJ1" s="824"/>
      <c r="UVK1" s="824"/>
      <c r="UVL1" s="824"/>
      <c r="UVM1" s="824"/>
      <c r="UVN1" s="824"/>
      <c r="UVO1" s="824"/>
      <c r="UVP1" s="824"/>
      <c r="UVQ1" s="824"/>
      <c r="UVR1" s="824"/>
      <c r="UVS1" s="824"/>
      <c r="UVT1" s="824"/>
      <c r="UVU1" s="824"/>
      <c r="UVV1" s="824"/>
      <c r="UVW1" s="824"/>
      <c r="UVX1" s="824"/>
      <c r="UVY1" s="824"/>
      <c r="UVZ1" s="824"/>
      <c r="UWA1" s="824"/>
      <c r="UWB1" s="824"/>
      <c r="UWC1" s="824"/>
      <c r="UWD1" s="824"/>
      <c r="UWE1" s="824"/>
      <c r="UWF1" s="824"/>
      <c r="UWG1" s="824"/>
      <c r="UWH1" s="824"/>
      <c r="UWI1" s="824"/>
      <c r="UWJ1" s="824"/>
      <c r="UWK1" s="824"/>
      <c r="UWL1" s="824"/>
      <c r="UWM1" s="824"/>
      <c r="UWN1" s="824"/>
      <c r="UWO1" s="824"/>
      <c r="UWP1" s="824"/>
      <c r="UWQ1" s="824"/>
      <c r="UWR1" s="824"/>
      <c r="UWS1" s="824"/>
      <c r="UWT1" s="824"/>
      <c r="UWU1" s="824"/>
      <c r="UWV1" s="824"/>
      <c r="UWW1" s="824"/>
      <c r="UWX1" s="824"/>
      <c r="UWY1" s="824"/>
      <c r="UWZ1" s="824"/>
      <c r="UXA1" s="824"/>
      <c r="UXB1" s="824"/>
      <c r="UXC1" s="824"/>
      <c r="UXD1" s="824"/>
      <c r="UXE1" s="824"/>
      <c r="UXF1" s="824"/>
      <c r="UXG1" s="824"/>
      <c r="UXH1" s="824"/>
      <c r="UXI1" s="824"/>
      <c r="UXJ1" s="824"/>
      <c r="UXK1" s="824"/>
      <c r="UXL1" s="824"/>
      <c r="UXM1" s="824"/>
      <c r="UXN1" s="824"/>
      <c r="UXO1" s="824"/>
      <c r="UXP1" s="824"/>
      <c r="UXQ1" s="824"/>
      <c r="UXR1" s="824"/>
      <c r="UXS1" s="824"/>
      <c r="UXT1" s="824"/>
      <c r="UXU1" s="824"/>
      <c r="UXV1" s="824"/>
      <c r="UXW1" s="824"/>
      <c r="UXX1" s="824"/>
      <c r="UXY1" s="824"/>
      <c r="UXZ1" s="824"/>
      <c r="UYA1" s="824"/>
      <c r="UYB1" s="824"/>
      <c r="UYC1" s="824"/>
      <c r="UYD1" s="824"/>
      <c r="UYE1" s="824"/>
      <c r="UYF1" s="824"/>
      <c r="UYG1" s="824"/>
      <c r="UYH1" s="824"/>
      <c r="UYI1" s="824"/>
      <c r="UYJ1" s="824"/>
      <c r="UYK1" s="824"/>
      <c r="UYL1" s="824"/>
      <c r="UYM1" s="824"/>
      <c r="UYN1" s="824"/>
      <c r="UYO1" s="824"/>
      <c r="UYP1" s="824"/>
      <c r="UYQ1" s="824"/>
      <c r="UYR1" s="824"/>
      <c r="UYS1" s="824"/>
      <c r="UYT1" s="824"/>
      <c r="UYU1" s="824"/>
      <c r="UYV1" s="824"/>
      <c r="UYW1" s="824"/>
      <c r="UYX1" s="824"/>
      <c r="UYY1" s="824"/>
      <c r="UYZ1" s="824"/>
      <c r="UZA1" s="824"/>
      <c r="UZB1" s="824"/>
      <c r="UZC1" s="824"/>
      <c r="UZD1" s="824"/>
      <c r="UZE1" s="824"/>
      <c r="UZF1" s="824"/>
      <c r="UZG1" s="824"/>
      <c r="UZH1" s="824"/>
      <c r="UZI1" s="824"/>
      <c r="UZJ1" s="824"/>
      <c r="UZK1" s="824"/>
      <c r="UZL1" s="824"/>
      <c r="UZM1" s="824"/>
      <c r="UZN1" s="824"/>
      <c r="UZO1" s="824"/>
      <c r="UZP1" s="824"/>
      <c r="UZQ1" s="824"/>
      <c r="UZR1" s="824"/>
      <c r="UZS1" s="824"/>
      <c r="UZT1" s="824"/>
      <c r="UZU1" s="824"/>
      <c r="UZV1" s="824"/>
      <c r="UZW1" s="824"/>
      <c r="UZX1" s="824"/>
      <c r="UZY1" s="824"/>
      <c r="UZZ1" s="824"/>
      <c r="VAA1" s="824"/>
      <c r="VAB1" s="824"/>
      <c r="VAC1" s="824"/>
      <c r="VAD1" s="824"/>
      <c r="VAE1" s="824"/>
      <c r="VAF1" s="824"/>
      <c r="VAG1" s="824"/>
      <c r="VAH1" s="824"/>
      <c r="VAI1" s="824"/>
      <c r="VAJ1" s="824"/>
      <c r="VAK1" s="824"/>
      <c r="VAL1" s="824"/>
      <c r="VAM1" s="824"/>
      <c r="VAN1" s="824"/>
      <c r="VAO1" s="824"/>
      <c r="VAP1" s="824"/>
      <c r="VAQ1" s="824"/>
      <c r="VAR1" s="824"/>
      <c r="VAS1" s="824"/>
      <c r="VAT1" s="824"/>
      <c r="VAU1" s="824"/>
      <c r="VAV1" s="824"/>
      <c r="VAW1" s="824"/>
      <c r="VAX1" s="824"/>
      <c r="VAY1" s="824"/>
      <c r="VAZ1" s="824"/>
      <c r="VBA1" s="824"/>
      <c r="VBB1" s="824"/>
      <c r="VBC1" s="824"/>
      <c r="VBD1" s="824"/>
      <c r="VBE1" s="824"/>
      <c r="VBF1" s="824"/>
      <c r="VBG1" s="824"/>
      <c r="VBH1" s="824"/>
      <c r="VBI1" s="824"/>
      <c r="VBJ1" s="824"/>
      <c r="VBK1" s="824"/>
      <c r="VBL1" s="824"/>
      <c r="VBM1" s="824"/>
      <c r="VBN1" s="824"/>
      <c r="VBO1" s="824"/>
      <c r="VBP1" s="824"/>
      <c r="VBQ1" s="824"/>
      <c r="VBR1" s="824"/>
      <c r="VBS1" s="824"/>
      <c r="VBT1" s="824"/>
      <c r="VBU1" s="824"/>
      <c r="VBV1" s="824"/>
      <c r="VBW1" s="824"/>
      <c r="VBX1" s="824"/>
      <c r="VBY1" s="824"/>
      <c r="VBZ1" s="824"/>
      <c r="VCA1" s="824"/>
      <c r="VCB1" s="824"/>
      <c r="VCC1" s="824"/>
      <c r="VCD1" s="824"/>
      <c r="VCE1" s="824"/>
      <c r="VCF1" s="824"/>
      <c r="VCG1" s="824"/>
      <c r="VCH1" s="824"/>
      <c r="VCI1" s="824"/>
      <c r="VCJ1" s="824"/>
      <c r="VCK1" s="824"/>
      <c r="VCL1" s="824"/>
      <c r="VCM1" s="824"/>
      <c r="VCN1" s="824"/>
      <c r="VCO1" s="824"/>
      <c r="VCP1" s="824"/>
      <c r="VCQ1" s="824"/>
      <c r="VCR1" s="824"/>
      <c r="VCS1" s="824"/>
      <c r="VCT1" s="824"/>
      <c r="VCU1" s="824"/>
      <c r="VCV1" s="824"/>
      <c r="VCW1" s="824"/>
      <c r="VCX1" s="824"/>
      <c r="VCY1" s="824"/>
      <c r="VCZ1" s="824"/>
      <c r="VDA1" s="824"/>
      <c r="VDB1" s="824"/>
      <c r="VDC1" s="824"/>
      <c r="VDD1" s="824"/>
      <c r="VDE1" s="824"/>
      <c r="VDF1" s="824"/>
      <c r="VDG1" s="824"/>
      <c r="VDH1" s="824"/>
      <c r="VDI1" s="824"/>
      <c r="VDJ1" s="824"/>
      <c r="VDK1" s="824"/>
      <c r="VDL1" s="824"/>
      <c r="VDM1" s="824"/>
      <c r="VDN1" s="824"/>
      <c r="VDO1" s="824"/>
      <c r="VDP1" s="824"/>
      <c r="VDQ1" s="824"/>
      <c r="VDR1" s="824"/>
      <c r="VDS1" s="824"/>
      <c r="VDT1" s="824"/>
      <c r="VDU1" s="824"/>
      <c r="VDV1" s="824"/>
      <c r="VDW1" s="824"/>
      <c r="VDX1" s="824"/>
      <c r="VDY1" s="824"/>
      <c r="VDZ1" s="824"/>
      <c r="VEA1" s="824"/>
      <c r="VEB1" s="824"/>
      <c r="VEC1" s="824"/>
      <c r="VED1" s="824"/>
      <c r="VEE1" s="824"/>
      <c r="VEF1" s="824"/>
      <c r="VEG1" s="824"/>
      <c r="VEH1" s="824"/>
      <c r="VEI1" s="824"/>
      <c r="VEJ1" s="824"/>
      <c r="VEK1" s="824"/>
      <c r="VEL1" s="824"/>
      <c r="VEM1" s="824"/>
      <c r="VEN1" s="824"/>
      <c r="VEO1" s="824"/>
      <c r="VEP1" s="824"/>
      <c r="VEQ1" s="824"/>
      <c r="VER1" s="824"/>
      <c r="VES1" s="824"/>
      <c r="VET1" s="824"/>
      <c r="VEU1" s="824"/>
      <c r="VEV1" s="824"/>
      <c r="VEW1" s="824"/>
      <c r="VEX1" s="824"/>
      <c r="VEY1" s="824"/>
      <c r="VEZ1" s="824"/>
      <c r="VFA1" s="824"/>
      <c r="VFB1" s="824"/>
      <c r="VFC1" s="824"/>
      <c r="VFD1" s="824"/>
      <c r="VFE1" s="824"/>
      <c r="VFF1" s="824"/>
      <c r="VFG1" s="824"/>
      <c r="VFH1" s="824"/>
      <c r="VFI1" s="824"/>
      <c r="VFJ1" s="824"/>
      <c r="VFK1" s="824"/>
      <c r="VFL1" s="824"/>
      <c r="VFM1" s="824"/>
      <c r="VFN1" s="824"/>
      <c r="VFO1" s="824"/>
      <c r="VFP1" s="824"/>
      <c r="VFQ1" s="824"/>
      <c r="VFR1" s="824"/>
      <c r="VFS1" s="824"/>
      <c r="VFT1" s="824"/>
      <c r="VFU1" s="824"/>
      <c r="VFV1" s="824"/>
      <c r="VFW1" s="824"/>
      <c r="VFX1" s="824"/>
      <c r="VFY1" s="824"/>
      <c r="VFZ1" s="824"/>
      <c r="VGA1" s="824"/>
      <c r="VGB1" s="824"/>
      <c r="VGC1" s="824"/>
      <c r="VGD1" s="824"/>
      <c r="VGE1" s="824"/>
      <c r="VGF1" s="824"/>
      <c r="VGG1" s="824"/>
      <c r="VGH1" s="824"/>
      <c r="VGI1" s="824"/>
      <c r="VGJ1" s="824"/>
      <c r="VGK1" s="824"/>
      <c r="VGL1" s="824"/>
      <c r="VGM1" s="824"/>
      <c r="VGN1" s="824"/>
      <c r="VGO1" s="824"/>
      <c r="VGP1" s="824"/>
      <c r="VGQ1" s="824"/>
      <c r="VGR1" s="824"/>
      <c r="VGS1" s="824"/>
      <c r="VGT1" s="824"/>
      <c r="VGU1" s="824"/>
      <c r="VGV1" s="824"/>
      <c r="VGW1" s="824"/>
      <c r="VGX1" s="824"/>
      <c r="VGY1" s="824"/>
      <c r="VGZ1" s="824"/>
      <c r="VHA1" s="824"/>
      <c r="VHB1" s="824"/>
      <c r="VHC1" s="824"/>
      <c r="VHD1" s="824"/>
      <c r="VHE1" s="824"/>
      <c r="VHF1" s="824"/>
      <c r="VHG1" s="824"/>
      <c r="VHH1" s="824"/>
      <c r="VHI1" s="824"/>
      <c r="VHJ1" s="824"/>
      <c r="VHK1" s="824"/>
      <c r="VHL1" s="824"/>
      <c r="VHM1" s="824"/>
      <c r="VHN1" s="824"/>
      <c r="VHO1" s="824"/>
      <c r="VHP1" s="824"/>
      <c r="VHQ1" s="824"/>
      <c r="VHR1" s="824"/>
      <c r="VHS1" s="824"/>
      <c r="VHT1" s="824"/>
      <c r="VHU1" s="824"/>
      <c r="VHV1" s="824"/>
      <c r="VHW1" s="824"/>
      <c r="VHX1" s="824"/>
      <c r="VHY1" s="824"/>
      <c r="VHZ1" s="824"/>
      <c r="VIA1" s="824"/>
      <c r="VIB1" s="824"/>
      <c r="VIC1" s="824"/>
      <c r="VID1" s="824"/>
      <c r="VIE1" s="824"/>
      <c r="VIF1" s="824"/>
      <c r="VIG1" s="824"/>
      <c r="VIH1" s="824"/>
      <c r="VII1" s="824"/>
      <c r="VIJ1" s="824"/>
      <c r="VIK1" s="824"/>
      <c r="VIL1" s="824"/>
      <c r="VIM1" s="824"/>
      <c r="VIN1" s="824"/>
      <c r="VIO1" s="824"/>
      <c r="VIP1" s="824"/>
      <c r="VIQ1" s="824"/>
      <c r="VIR1" s="824"/>
      <c r="VIS1" s="824"/>
      <c r="VIT1" s="824"/>
      <c r="VIU1" s="824"/>
      <c r="VIV1" s="824"/>
      <c r="VIW1" s="824"/>
      <c r="VIX1" s="824"/>
      <c r="VIY1" s="824"/>
      <c r="VIZ1" s="824"/>
      <c r="VJA1" s="824"/>
      <c r="VJB1" s="824"/>
      <c r="VJC1" s="824"/>
      <c r="VJD1" s="824"/>
      <c r="VJE1" s="824"/>
      <c r="VJF1" s="824"/>
      <c r="VJG1" s="824"/>
      <c r="VJH1" s="824"/>
      <c r="VJI1" s="824"/>
      <c r="VJJ1" s="824"/>
      <c r="VJK1" s="824"/>
      <c r="VJL1" s="824"/>
      <c r="VJM1" s="824"/>
      <c r="VJN1" s="824"/>
      <c r="VJO1" s="824"/>
      <c r="VJP1" s="824"/>
      <c r="VJQ1" s="824"/>
      <c r="VJR1" s="824"/>
      <c r="VJS1" s="824"/>
      <c r="VJT1" s="824"/>
      <c r="VJU1" s="824"/>
      <c r="VJV1" s="824"/>
      <c r="VJW1" s="824"/>
      <c r="VJX1" s="824"/>
      <c r="VJY1" s="824"/>
      <c r="VJZ1" s="824"/>
      <c r="VKA1" s="824"/>
      <c r="VKB1" s="824"/>
      <c r="VKC1" s="824"/>
      <c r="VKD1" s="824"/>
      <c r="VKE1" s="824"/>
      <c r="VKF1" s="824"/>
      <c r="VKG1" s="824"/>
      <c r="VKH1" s="824"/>
      <c r="VKI1" s="824"/>
      <c r="VKJ1" s="824"/>
      <c r="VKK1" s="824"/>
      <c r="VKL1" s="824"/>
      <c r="VKM1" s="824"/>
      <c r="VKN1" s="824"/>
      <c r="VKO1" s="824"/>
      <c r="VKP1" s="824"/>
      <c r="VKQ1" s="824"/>
      <c r="VKR1" s="824"/>
      <c r="VKS1" s="824"/>
      <c r="VKT1" s="824"/>
      <c r="VKU1" s="824"/>
      <c r="VKV1" s="824"/>
      <c r="VKW1" s="824"/>
      <c r="VKX1" s="824"/>
      <c r="VKY1" s="824"/>
      <c r="VKZ1" s="824"/>
      <c r="VLA1" s="824"/>
      <c r="VLB1" s="824"/>
      <c r="VLC1" s="824"/>
      <c r="VLD1" s="824"/>
      <c r="VLE1" s="824"/>
      <c r="VLF1" s="824"/>
      <c r="VLG1" s="824"/>
      <c r="VLH1" s="824"/>
      <c r="VLI1" s="824"/>
      <c r="VLJ1" s="824"/>
      <c r="VLK1" s="824"/>
      <c r="VLL1" s="824"/>
      <c r="VLM1" s="824"/>
      <c r="VLN1" s="824"/>
      <c r="VLO1" s="824"/>
      <c r="VLP1" s="824"/>
      <c r="VLQ1" s="824"/>
      <c r="VLR1" s="824"/>
      <c r="VLS1" s="824"/>
      <c r="VLT1" s="824"/>
      <c r="VLU1" s="824"/>
      <c r="VLV1" s="824"/>
      <c r="VLW1" s="824"/>
      <c r="VLX1" s="824"/>
      <c r="VLY1" s="824"/>
      <c r="VLZ1" s="824"/>
      <c r="VMA1" s="824"/>
      <c r="VMB1" s="824"/>
      <c r="VMC1" s="824"/>
      <c r="VMD1" s="824"/>
      <c r="VME1" s="824"/>
      <c r="VMF1" s="824"/>
      <c r="VMG1" s="824"/>
      <c r="VMH1" s="824"/>
      <c r="VMI1" s="824"/>
      <c r="VMJ1" s="824"/>
      <c r="VMK1" s="824"/>
      <c r="VML1" s="824"/>
      <c r="VMM1" s="824"/>
      <c r="VMN1" s="824"/>
      <c r="VMO1" s="824"/>
      <c r="VMP1" s="824"/>
      <c r="VMQ1" s="824"/>
      <c r="VMR1" s="824"/>
      <c r="VMS1" s="824"/>
      <c r="VMT1" s="824"/>
      <c r="VMU1" s="824"/>
      <c r="VMV1" s="824"/>
      <c r="VMW1" s="824"/>
      <c r="VMX1" s="824"/>
      <c r="VMY1" s="824"/>
      <c r="VMZ1" s="824"/>
      <c r="VNA1" s="824"/>
      <c r="VNB1" s="824"/>
      <c r="VNC1" s="824"/>
      <c r="VND1" s="824"/>
      <c r="VNE1" s="824"/>
      <c r="VNF1" s="824"/>
      <c r="VNG1" s="824"/>
      <c r="VNH1" s="824"/>
      <c r="VNI1" s="824"/>
      <c r="VNJ1" s="824"/>
      <c r="VNK1" s="824"/>
      <c r="VNL1" s="824"/>
      <c r="VNM1" s="824"/>
      <c r="VNN1" s="824"/>
      <c r="VNO1" s="824"/>
      <c r="VNP1" s="824"/>
      <c r="VNQ1" s="824"/>
      <c r="VNR1" s="824"/>
      <c r="VNS1" s="824"/>
      <c r="VNT1" s="824"/>
      <c r="VNU1" s="824"/>
      <c r="VNV1" s="824"/>
      <c r="VNW1" s="824"/>
      <c r="VNX1" s="824"/>
      <c r="VNY1" s="824"/>
      <c r="VNZ1" s="824"/>
      <c r="VOA1" s="824"/>
      <c r="VOB1" s="824"/>
      <c r="VOC1" s="824"/>
      <c r="VOD1" s="824"/>
      <c r="VOE1" s="824"/>
      <c r="VOF1" s="824"/>
      <c r="VOG1" s="824"/>
      <c r="VOH1" s="824"/>
      <c r="VOI1" s="824"/>
      <c r="VOJ1" s="824"/>
      <c r="VOK1" s="824"/>
      <c r="VOL1" s="824"/>
      <c r="VOM1" s="824"/>
      <c r="VON1" s="824"/>
      <c r="VOO1" s="824"/>
      <c r="VOP1" s="824"/>
      <c r="VOQ1" s="824"/>
      <c r="VOR1" s="824"/>
      <c r="VOS1" s="824"/>
      <c r="VOT1" s="824"/>
      <c r="VOU1" s="824"/>
      <c r="VOV1" s="824"/>
      <c r="VOW1" s="824"/>
      <c r="VOX1" s="824"/>
      <c r="VOY1" s="824"/>
      <c r="VOZ1" s="824"/>
      <c r="VPA1" s="824"/>
      <c r="VPB1" s="824"/>
      <c r="VPC1" s="824"/>
      <c r="VPD1" s="824"/>
      <c r="VPE1" s="824"/>
      <c r="VPF1" s="824"/>
      <c r="VPG1" s="824"/>
      <c r="VPH1" s="824"/>
      <c r="VPI1" s="824"/>
      <c r="VPJ1" s="824"/>
      <c r="VPK1" s="824"/>
      <c r="VPL1" s="824"/>
      <c r="VPM1" s="824"/>
      <c r="VPN1" s="824"/>
      <c r="VPO1" s="824"/>
      <c r="VPP1" s="824"/>
      <c r="VPQ1" s="824"/>
      <c r="VPR1" s="824"/>
      <c r="VPS1" s="824"/>
      <c r="VPT1" s="824"/>
      <c r="VPU1" s="824"/>
      <c r="VPV1" s="824"/>
      <c r="VPW1" s="824"/>
      <c r="VPX1" s="824"/>
      <c r="VPY1" s="824"/>
      <c r="VPZ1" s="824"/>
      <c r="VQA1" s="824"/>
      <c r="VQB1" s="824"/>
      <c r="VQC1" s="824"/>
      <c r="VQD1" s="824"/>
      <c r="VQE1" s="824"/>
      <c r="VQF1" s="824"/>
      <c r="VQG1" s="824"/>
      <c r="VQH1" s="824"/>
      <c r="VQI1" s="824"/>
      <c r="VQJ1" s="824"/>
      <c r="VQK1" s="824"/>
      <c r="VQL1" s="824"/>
      <c r="VQM1" s="824"/>
      <c r="VQN1" s="824"/>
      <c r="VQO1" s="824"/>
      <c r="VQP1" s="824"/>
      <c r="VQQ1" s="824"/>
      <c r="VQR1" s="824"/>
      <c r="VQS1" s="824"/>
      <c r="VQT1" s="824"/>
      <c r="VQU1" s="824"/>
      <c r="VQV1" s="824"/>
      <c r="VQW1" s="824"/>
      <c r="VQX1" s="824"/>
      <c r="VQY1" s="824"/>
      <c r="VQZ1" s="824"/>
      <c r="VRA1" s="824"/>
      <c r="VRB1" s="824"/>
      <c r="VRC1" s="824"/>
      <c r="VRD1" s="824"/>
      <c r="VRE1" s="824"/>
      <c r="VRF1" s="824"/>
      <c r="VRG1" s="824"/>
      <c r="VRH1" s="824"/>
      <c r="VRI1" s="824"/>
      <c r="VRJ1" s="824"/>
      <c r="VRK1" s="824"/>
      <c r="VRL1" s="824"/>
      <c r="VRM1" s="824"/>
      <c r="VRN1" s="824"/>
      <c r="VRO1" s="824"/>
      <c r="VRP1" s="824"/>
      <c r="VRQ1" s="824"/>
      <c r="VRR1" s="824"/>
      <c r="VRS1" s="824"/>
      <c r="VRT1" s="824"/>
      <c r="VRU1" s="824"/>
      <c r="VRV1" s="824"/>
      <c r="VRW1" s="824"/>
      <c r="VRX1" s="824"/>
      <c r="VRY1" s="824"/>
      <c r="VRZ1" s="824"/>
      <c r="VSA1" s="824"/>
      <c r="VSB1" s="824"/>
      <c r="VSC1" s="824"/>
      <c r="VSD1" s="824"/>
      <c r="VSE1" s="824"/>
      <c r="VSF1" s="824"/>
      <c r="VSG1" s="824"/>
      <c r="VSH1" s="824"/>
      <c r="VSI1" s="824"/>
      <c r="VSJ1" s="824"/>
      <c r="VSK1" s="824"/>
      <c r="VSL1" s="824"/>
      <c r="VSM1" s="824"/>
      <c r="VSN1" s="824"/>
      <c r="VSO1" s="824"/>
      <c r="VSP1" s="824"/>
      <c r="VSQ1" s="824"/>
      <c r="VSR1" s="824"/>
      <c r="VSS1" s="824"/>
      <c r="VST1" s="824"/>
      <c r="VSU1" s="824"/>
      <c r="VSV1" s="824"/>
      <c r="VSW1" s="824"/>
      <c r="VSX1" s="824"/>
      <c r="VSY1" s="824"/>
      <c r="VSZ1" s="824"/>
      <c r="VTA1" s="824"/>
      <c r="VTB1" s="824"/>
      <c r="VTC1" s="824"/>
      <c r="VTD1" s="824"/>
      <c r="VTE1" s="824"/>
      <c r="VTF1" s="824"/>
      <c r="VTG1" s="824"/>
      <c r="VTH1" s="824"/>
      <c r="VTI1" s="824"/>
      <c r="VTJ1" s="824"/>
      <c r="VTK1" s="824"/>
      <c r="VTL1" s="824"/>
      <c r="VTM1" s="824"/>
      <c r="VTN1" s="824"/>
      <c r="VTO1" s="824"/>
      <c r="VTP1" s="824"/>
      <c r="VTQ1" s="824"/>
      <c r="VTR1" s="824"/>
      <c r="VTS1" s="824"/>
      <c r="VTT1" s="824"/>
      <c r="VTU1" s="824"/>
      <c r="VTV1" s="824"/>
      <c r="VTW1" s="824"/>
      <c r="VTX1" s="824"/>
      <c r="VTY1" s="824"/>
      <c r="VTZ1" s="824"/>
      <c r="VUA1" s="824"/>
      <c r="VUB1" s="824"/>
      <c r="VUC1" s="824"/>
      <c r="VUD1" s="824"/>
      <c r="VUE1" s="824"/>
      <c r="VUF1" s="824"/>
      <c r="VUG1" s="824"/>
      <c r="VUH1" s="824"/>
      <c r="VUI1" s="824"/>
      <c r="VUJ1" s="824"/>
      <c r="VUK1" s="824"/>
      <c r="VUL1" s="824"/>
      <c r="VUM1" s="824"/>
      <c r="VUN1" s="824"/>
      <c r="VUO1" s="824"/>
      <c r="VUP1" s="824"/>
      <c r="VUQ1" s="824"/>
      <c r="VUR1" s="824"/>
      <c r="VUS1" s="824"/>
      <c r="VUT1" s="824"/>
      <c r="VUU1" s="824"/>
      <c r="VUV1" s="824"/>
      <c r="VUW1" s="824"/>
      <c r="VUX1" s="824"/>
      <c r="VUY1" s="824"/>
      <c r="VUZ1" s="824"/>
      <c r="VVA1" s="824"/>
      <c r="VVB1" s="824"/>
      <c r="VVC1" s="824"/>
      <c r="VVD1" s="824"/>
      <c r="VVE1" s="824"/>
      <c r="VVF1" s="824"/>
      <c r="VVG1" s="824"/>
      <c r="VVH1" s="824"/>
      <c r="VVI1" s="824"/>
      <c r="VVJ1" s="824"/>
      <c r="VVK1" s="824"/>
      <c r="VVL1" s="824"/>
      <c r="VVM1" s="824"/>
      <c r="VVN1" s="824"/>
      <c r="VVO1" s="824"/>
      <c r="VVP1" s="824"/>
      <c r="VVQ1" s="824"/>
      <c r="VVR1" s="824"/>
      <c r="VVS1" s="824"/>
      <c r="VVT1" s="824"/>
      <c r="VVU1" s="824"/>
      <c r="VVV1" s="824"/>
      <c r="VVW1" s="824"/>
      <c r="VVX1" s="824"/>
      <c r="VVY1" s="824"/>
      <c r="VVZ1" s="824"/>
      <c r="VWA1" s="824"/>
      <c r="VWB1" s="824"/>
      <c r="VWC1" s="824"/>
      <c r="VWD1" s="824"/>
      <c r="VWE1" s="824"/>
      <c r="VWF1" s="824"/>
      <c r="VWG1" s="824"/>
      <c r="VWH1" s="824"/>
      <c r="VWI1" s="824"/>
      <c r="VWJ1" s="824"/>
      <c r="VWK1" s="824"/>
      <c r="VWL1" s="824"/>
      <c r="VWM1" s="824"/>
      <c r="VWN1" s="824"/>
      <c r="VWO1" s="824"/>
      <c r="VWP1" s="824"/>
      <c r="VWQ1" s="824"/>
      <c r="VWR1" s="824"/>
      <c r="VWS1" s="824"/>
      <c r="VWT1" s="824"/>
      <c r="VWU1" s="824"/>
      <c r="VWV1" s="824"/>
      <c r="VWW1" s="824"/>
      <c r="VWX1" s="824"/>
      <c r="VWY1" s="824"/>
      <c r="VWZ1" s="824"/>
      <c r="VXA1" s="824"/>
      <c r="VXB1" s="824"/>
      <c r="VXC1" s="824"/>
      <c r="VXD1" s="824"/>
      <c r="VXE1" s="824"/>
      <c r="VXF1" s="824"/>
      <c r="VXG1" s="824"/>
      <c r="VXH1" s="824"/>
      <c r="VXI1" s="824"/>
      <c r="VXJ1" s="824"/>
      <c r="VXK1" s="824"/>
      <c r="VXL1" s="824"/>
      <c r="VXM1" s="824"/>
      <c r="VXN1" s="824"/>
      <c r="VXO1" s="824"/>
      <c r="VXP1" s="824"/>
      <c r="VXQ1" s="824"/>
      <c r="VXR1" s="824"/>
      <c r="VXS1" s="824"/>
      <c r="VXT1" s="824"/>
      <c r="VXU1" s="824"/>
      <c r="VXV1" s="824"/>
      <c r="VXW1" s="824"/>
      <c r="VXX1" s="824"/>
      <c r="VXY1" s="824"/>
      <c r="VXZ1" s="824"/>
      <c r="VYA1" s="824"/>
      <c r="VYB1" s="824"/>
      <c r="VYC1" s="824"/>
      <c r="VYD1" s="824"/>
      <c r="VYE1" s="824"/>
      <c r="VYF1" s="824"/>
      <c r="VYG1" s="824"/>
      <c r="VYH1" s="824"/>
      <c r="VYI1" s="824"/>
      <c r="VYJ1" s="824"/>
      <c r="VYK1" s="824"/>
      <c r="VYL1" s="824"/>
      <c r="VYM1" s="824"/>
      <c r="VYN1" s="824"/>
      <c r="VYO1" s="824"/>
      <c r="VYP1" s="824"/>
      <c r="VYQ1" s="824"/>
      <c r="VYR1" s="824"/>
      <c r="VYS1" s="824"/>
      <c r="VYT1" s="824"/>
      <c r="VYU1" s="824"/>
      <c r="VYV1" s="824"/>
      <c r="VYW1" s="824"/>
      <c r="VYX1" s="824"/>
      <c r="VYY1" s="824"/>
      <c r="VYZ1" s="824"/>
      <c r="VZA1" s="824"/>
      <c r="VZB1" s="824"/>
      <c r="VZC1" s="824"/>
      <c r="VZD1" s="824"/>
      <c r="VZE1" s="824"/>
      <c r="VZF1" s="824"/>
      <c r="VZG1" s="824"/>
      <c r="VZH1" s="824"/>
      <c r="VZI1" s="824"/>
      <c r="VZJ1" s="824"/>
      <c r="VZK1" s="824"/>
      <c r="VZL1" s="824"/>
      <c r="VZM1" s="824"/>
      <c r="VZN1" s="824"/>
      <c r="VZO1" s="824"/>
      <c r="VZP1" s="824"/>
      <c r="VZQ1" s="824"/>
      <c r="VZR1" s="824"/>
      <c r="VZS1" s="824"/>
      <c r="VZT1" s="824"/>
      <c r="VZU1" s="824"/>
      <c r="VZV1" s="824"/>
      <c r="VZW1" s="824"/>
      <c r="VZX1" s="824"/>
      <c r="VZY1" s="824"/>
      <c r="VZZ1" s="824"/>
      <c r="WAA1" s="824"/>
      <c r="WAB1" s="824"/>
      <c r="WAC1" s="824"/>
      <c r="WAD1" s="824"/>
      <c r="WAE1" s="824"/>
      <c r="WAF1" s="824"/>
      <c r="WAG1" s="824"/>
      <c r="WAH1" s="824"/>
      <c r="WAI1" s="824"/>
      <c r="WAJ1" s="824"/>
      <c r="WAK1" s="824"/>
      <c r="WAL1" s="824"/>
      <c r="WAM1" s="824"/>
      <c r="WAN1" s="824"/>
      <c r="WAO1" s="824"/>
      <c r="WAP1" s="824"/>
      <c r="WAQ1" s="824"/>
      <c r="WAR1" s="824"/>
      <c r="WAS1" s="824"/>
      <c r="WAT1" s="824"/>
      <c r="WAU1" s="824"/>
      <c r="WAV1" s="824"/>
      <c r="WAW1" s="824"/>
      <c r="WAX1" s="824"/>
      <c r="WAY1" s="824"/>
      <c r="WAZ1" s="824"/>
      <c r="WBA1" s="824"/>
      <c r="WBB1" s="824"/>
      <c r="WBC1" s="824"/>
      <c r="WBD1" s="824"/>
      <c r="WBE1" s="824"/>
      <c r="WBF1" s="824"/>
      <c r="WBG1" s="824"/>
      <c r="WBH1" s="824"/>
      <c r="WBI1" s="824"/>
      <c r="WBJ1" s="824"/>
      <c r="WBK1" s="824"/>
      <c r="WBL1" s="824"/>
      <c r="WBM1" s="824"/>
      <c r="WBN1" s="824"/>
      <c r="WBO1" s="824"/>
      <c r="WBP1" s="824"/>
      <c r="WBQ1" s="824"/>
      <c r="WBR1" s="824"/>
      <c r="WBS1" s="824"/>
      <c r="WBT1" s="824"/>
      <c r="WBU1" s="824"/>
      <c r="WBV1" s="824"/>
      <c r="WBW1" s="824"/>
      <c r="WBX1" s="824"/>
      <c r="WBY1" s="824"/>
      <c r="WBZ1" s="824"/>
      <c r="WCA1" s="824"/>
      <c r="WCB1" s="824"/>
      <c r="WCC1" s="824"/>
      <c r="WCD1" s="824"/>
      <c r="WCE1" s="824"/>
      <c r="WCF1" s="824"/>
      <c r="WCG1" s="824"/>
      <c r="WCH1" s="824"/>
      <c r="WCI1" s="824"/>
      <c r="WCJ1" s="824"/>
      <c r="WCK1" s="824"/>
      <c r="WCL1" s="824"/>
      <c r="WCM1" s="824"/>
      <c r="WCN1" s="824"/>
      <c r="WCO1" s="824"/>
      <c r="WCP1" s="824"/>
      <c r="WCQ1" s="824"/>
      <c r="WCR1" s="824"/>
      <c r="WCS1" s="824"/>
      <c r="WCT1" s="824"/>
      <c r="WCU1" s="824"/>
      <c r="WCV1" s="824"/>
      <c r="WCW1" s="824"/>
      <c r="WCX1" s="824"/>
      <c r="WCY1" s="824"/>
      <c r="WCZ1" s="824"/>
      <c r="WDA1" s="824"/>
      <c r="WDB1" s="824"/>
      <c r="WDC1" s="824"/>
      <c r="WDD1" s="824"/>
      <c r="WDE1" s="824"/>
      <c r="WDF1" s="824"/>
      <c r="WDG1" s="824"/>
      <c r="WDH1" s="824"/>
      <c r="WDI1" s="824"/>
      <c r="WDJ1" s="824"/>
      <c r="WDK1" s="824"/>
      <c r="WDL1" s="824"/>
      <c r="WDM1" s="824"/>
      <c r="WDN1" s="824"/>
      <c r="WDO1" s="824"/>
      <c r="WDP1" s="824"/>
      <c r="WDQ1" s="824"/>
      <c r="WDR1" s="824"/>
      <c r="WDS1" s="824"/>
      <c r="WDT1" s="824"/>
      <c r="WDU1" s="824"/>
      <c r="WDV1" s="824"/>
      <c r="WDW1" s="824"/>
      <c r="WDX1" s="824"/>
      <c r="WDY1" s="824"/>
      <c r="WDZ1" s="824"/>
      <c r="WEA1" s="824"/>
      <c r="WEB1" s="824"/>
      <c r="WEC1" s="824"/>
      <c r="WED1" s="824"/>
      <c r="WEE1" s="824"/>
      <c r="WEF1" s="824"/>
      <c r="WEG1" s="824"/>
      <c r="WEH1" s="824"/>
      <c r="WEI1" s="824"/>
      <c r="WEJ1" s="824"/>
      <c r="WEK1" s="824"/>
      <c r="WEL1" s="824"/>
      <c r="WEM1" s="824"/>
      <c r="WEN1" s="824"/>
      <c r="WEO1" s="824"/>
      <c r="WEP1" s="824"/>
      <c r="WEQ1" s="824"/>
      <c r="WER1" s="824"/>
      <c r="WES1" s="824"/>
      <c r="WET1" s="824"/>
      <c r="WEU1" s="824"/>
      <c r="WEV1" s="824"/>
      <c r="WEW1" s="824"/>
      <c r="WEX1" s="824"/>
      <c r="WEY1" s="824"/>
      <c r="WEZ1" s="824"/>
      <c r="WFA1" s="824"/>
      <c r="WFB1" s="824"/>
      <c r="WFC1" s="824"/>
      <c r="WFD1" s="824"/>
      <c r="WFE1" s="824"/>
      <c r="WFF1" s="824"/>
      <c r="WFG1" s="824"/>
      <c r="WFH1" s="824"/>
      <c r="WFI1" s="824"/>
      <c r="WFJ1" s="824"/>
      <c r="WFK1" s="824"/>
      <c r="WFL1" s="824"/>
      <c r="WFM1" s="824"/>
      <c r="WFN1" s="824"/>
      <c r="WFO1" s="824"/>
      <c r="WFP1" s="824"/>
      <c r="WFQ1" s="824"/>
      <c r="WFR1" s="824"/>
      <c r="WFS1" s="824"/>
      <c r="WFT1" s="824"/>
      <c r="WFU1" s="824"/>
      <c r="WFV1" s="824"/>
      <c r="WFW1" s="824"/>
      <c r="WFX1" s="824"/>
      <c r="WFY1" s="824"/>
      <c r="WFZ1" s="824"/>
      <c r="WGA1" s="824"/>
      <c r="WGB1" s="824"/>
      <c r="WGC1" s="824"/>
      <c r="WGD1" s="824"/>
      <c r="WGE1" s="824"/>
      <c r="WGF1" s="824"/>
      <c r="WGG1" s="824"/>
      <c r="WGH1" s="824"/>
      <c r="WGI1" s="824"/>
      <c r="WGJ1" s="824"/>
      <c r="WGK1" s="824"/>
      <c r="WGL1" s="824"/>
      <c r="WGM1" s="824"/>
      <c r="WGN1" s="824"/>
      <c r="WGO1" s="824"/>
      <c r="WGP1" s="824"/>
      <c r="WGQ1" s="824"/>
      <c r="WGR1" s="824"/>
      <c r="WGS1" s="824"/>
      <c r="WGT1" s="824"/>
      <c r="WGU1" s="824"/>
      <c r="WGV1" s="824"/>
      <c r="WGW1" s="824"/>
      <c r="WGX1" s="824"/>
      <c r="WGY1" s="824"/>
      <c r="WGZ1" s="824"/>
      <c r="WHA1" s="824"/>
      <c r="WHB1" s="824"/>
      <c r="WHC1" s="824"/>
      <c r="WHD1" s="824"/>
      <c r="WHE1" s="824"/>
      <c r="WHF1" s="824"/>
      <c r="WHG1" s="824"/>
      <c r="WHH1" s="824"/>
      <c r="WHI1" s="824"/>
      <c r="WHJ1" s="824"/>
      <c r="WHK1" s="824"/>
      <c r="WHL1" s="824"/>
      <c r="WHM1" s="824"/>
      <c r="WHN1" s="824"/>
      <c r="WHO1" s="824"/>
      <c r="WHP1" s="824"/>
      <c r="WHQ1" s="824"/>
      <c r="WHR1" s="824"/>
      <c r="WHS1" s="824"/>
      <c r="WHT1" s="824"/>
      <c r="WHU1" s="824"/>
      <c r="WHV1" s="824"/>
      <c r="WHW1" s="824"/>
      <c r="WHX1" s="824"/>
      <c r="WHY1" s="824"/>
      <c r="WHZ1" s="824"/>
      <c r="WIA1" s="824"/>
      <c r="WIB1" s="824"/>
      <c r="WIC1" s="824"/>
      <c r="WID1" s="824"/>
      <c r="WIE1" s="824"/>
      <c r="WIF1" s="824"/>
      <c r="WIG1" s="824"/>
      <c r="WIH1" s="824"/>
      <c r="WII1" s="824"/>
      <c r="WIJ1" s="824"/>
      <c r="WIK1" s="824"/>
      <c r="WIL1" s="824"/>
      <c r="WIM1" s="824"/>
      <c r="WIN1" s="824"/>
      <c r="WIO1" s="824"/>
      <c r="WIP1" s="824"/>
      <c r="WIQ1" s="824"/>
      <c r="WIR1" s="824"/>
      <c r="WIS1" s="824"/>
      <c r="WIT1" s="824"/>
      <c r="WIU1" s="824"/>
      <c r="WIV1" s="824"/>
      <c r="WIW1" s="824"/>
      <c r="WIX1" s="824"/>
      <c r="WIY1" s="824"/>
      <c r="WIZ1" s="824"/>
      <c r="WJA1" s="824"/>
      <c r="WJB1" s="824"/>
      <c r="WJC1" s="824"/>
      <c r="WJD1" s="824"/>
      <c r="WJE1" s="824"/>
      <c r="WJF1" s="824"/>
      <c r="WJG1" s="824"/>
      <c r="WJH1" s="824"/>
      <c r="WJI1" s="824"/>
      <c r="WJJ1" s="824"/>
      <c r="WJK1" s="824"/>
      <c r="WJL1" s="824"/>
      <c r="WJM1" s="824"/>
      <c r="WJN1" s="824"/>
      <c r="WJO1" s="824"/>
      <c r="WJP1" s="824"/>
      <c r="WJQ1" s="824"/>
      <c r="WJR1" s="824"/>
      <c r="WJS1" s="824"/>
      <c r="WJT1" s="824"/>
      <c r="WJU1" s="824"/>
      <c r="WJV1" s="824"/>
      <c r="WJW1" s="824"/>
      <c r="WJX1" s="824"/>
      <c r="WJY1" s="824"/>
      <c r="WJZ1" s="824"/>
      <c r="WKA1" s="824"/>
      <c r="WKB1" s="824"/>
      <c r="WKC1" s="824"/>
      <c r="WKD1" s="824"/>
      <c r="WKE1" s="824"/>
      <c r="WKF1" s="824"/>
      <c r="WKG1" s="824"/>
      <c r="WKH1" s="824"/>
      <c r="WKI1" s="824"/>
      <c r="WKJ1" s="824"/>
      <c r="WKK1" s="824"/>
      <c r="WKL1" s="824"/>
      <c r="WKM1" s="824"/>
      <c r="WKN1" s="824"/>
      <c r="WKO1" s="824"/>
      <c r="WKP1" s="824"/>
      <c r="WKQ1" s="824"/>
      <c r="WKR1" s="824"/>
      <c r="WKS1" s="824"/>
      <c r="WKT1" s="824"/>
      <c r="WKU1" s="824"/>
      <c r="WKV1" s="824"/>
      <c r="WKW1" s="824"/>
      <c r="WKX1" s="824"/>
      <c r="WKY1" s="824"/>
      <c r="WKZ1" s="824"/>
      <c r="WLA1" s="824"/>
      <c r="WLB1" s="824"/>
      <c r="WLC1" s="824"/>
      <c r="WLD1" s="824"/>
      <c r="WLE1" s="824"/>
      <c r="WLF1" s="824"/>
      <c r="WLG1" s="824"/>
      <c r="WLH1" s="824"/>
      <c r="WLI1" s="824"/>
      <c r="WLJ1" s="824"/>
      <c r="WLK1" s="824"/>
      <c r="WLL1" s="824"/>
      <c r="WLM1" s="824"/>
      <c r="WLN1" s="824"/>
      <c r="WLO1" s="824"/>
      <c r="WLP1" s="824"/>
      <c r="WLQ1" s="824"/>
      <c r="WLR1" s="824"/>
      <c r="WLS1" s="824"/>
      <c r="WLT1" s="824"/>
      <c r="WLU1" s="824"/>
      <c r="WLV1" s="824"/>
      <c r="WLW1" s="824"/>
      <c r="WLX1" s="824"/>
      <c r="WLY1" s="824"/>
      <c r="WLZ1" s="824"/>
      <c r="WMA1" s="824"/>
      <c r="WMB1" s="824"/>
      <c r="WMC1" s="824"/>
      <c r="WMD1" s="824"/>
      <c r="WME1" s="824"/>
      <c r="WMF1" s="824"/>
      <c r="WMG1" s="824"/>
      <c r="WMH1" s="824"/>
      <c r="WMI1" s="824"/>
      <c r="WMJ1" s="824"/>
      <c r="WMK1" s="824"/>
      <c r="WML1" s="824"/>
      <c r="WMM1" s="824"/>
      <c r="WMN1" s="824"/>
      <c r="WMO1" s="824"/>
      <c r="WMP1" s="824"/>
      <c r="WMQ1" s="824"/>
      <c r="WMR1" s="824"/>
      <c r="WMS1" s="824"/>
      <c r="WMT1" s="824"/>
      <c r="WMU1" s="824"/>
      <c r="WMV1" s="824"/>
      <c r="WMW1" s="824"/>
      <c r="WMX1" s="824"/>
      <c r="WMY1" s="824"/>
      <c r="WMZ1" s="824"/>
      <c r="WNA1" s="824"/>
      <c r="WNB1" s="824"/>
      <c r="WNC1" s="824"/>
      <c r="WND1" s="824"/>
      <c r="WNE1" s="824"/>
      <c r="WNF1" s="824"/>
      <c r="WNG1" s="824"/>
      <c r="WNH1" s="824"/>
      <c r="WNI1" s="824"/>
      <c r="WNJ1" s="824"/>
      <c r="WNK1" s="824"/>
      <c r="WNL1" s="824"/>
      <c r="WNM1" s="824"/>
      <c r="WNN1" s="824"/>
      <c r="WNO1" s="824"/>
      <c r="WNP1" s="824"/>
      <c r="WNQ1" s="824"/>
      <c r="WNR1" s="824"/>
      <c r="WNS1" s="824"/>
      <c r="WNT1" s="824"/>
      <c r="WNU1" s="824"/>
      <c r="WNV1" s="824"/>
      <c r="WNW1" s="824"/>
      <c r="WNX1" s="824"/>
      <c r="WNY1" s="824"/>
      <c r="WNZ1" s="824"/>
      <c r="WOA1" s="824"/>
      <c r="WOB1" s="824"/>
      <c r="WOC1" s="824"/>
      <c r="WOD1" s="824"/>
      <c r="WOE1" s="824"/>
      <c r="WOF1" s="824"/>
      <c r="WOG1" s="824"/>
      <c r="WOH1" s="824"/>
      <c r="WOI1" s="824"/>
      <c r="WOJ1" s="824"/>
      <c r="WOK1" s="824"/>
      <c r="WOL1" s="824"/>
      <c r="WOM1" s="824"/>
      <c r="WON1" s="824"/>
      <c r="WOO1" s="824"/>
      <c r="WOP1" s="824"/>
      <c r="WOQ1" s="824"/>
      <c r="WOR1" s="824"/>
      <c r="WOS1" s="824"/>
      <c r="WOT1" s="824"/>
      <c r="WOU1" s="824"/>
      <c r="WOV1" s="824"/>
      <c r="WOW1" s="824"/>
      <c r="WOX1" s="824"/>
      <c r="WOY1" s="824"/>
      <c r="WOZ1" s="824"/>
      <c r="WPA1" s="824"/>
      <c r="WPB1" s="824"/>
      <c r="WPC1" s="824"/>
      <c r="WPD1" s="824"/>
      <c r="WPE1" s="824"/>
      <c r="WPF1" s="824"/>
      <c r="WPG1" s="824"/>
      <c r="WPH1" s="824"/>
      <c r="WPI1" s="824"/>
      <c r="WPJ1" s="824"/>
      <c r="WPK1" s="824"/>
      <c r="WPL1" s="824"/>
      <c r="WPM1" s="824"/>
      <c r="WPN1" s="824"/>
      <c r="WPO1" s="824"/>
      <c r="WPP1" s="824"/>
      <c r="WPQ1" s="824"/>
      <c r="WPR1" s="824"/>
      <c r="WPS1" s="824"/>
      <c r="WPT1" s="824"/>
      <c r="WPU1" s="824"/>
      <c r="WPV1" s="824"/>
      <c r="WPW1" s="824"/>
      <c r="WPX1" s="824"/>
      <c r="WPY1" s="824"/>
      <c r="WPZ1" s="824"/>
      <c r="WQA1" s="824"/>
      <c r="WQB1" s="824"/>
      <c r="WQC1" s="824"/>
      <c r="WQD1" s="824"/>
      <c r="WQE1" s="824"/>
      <c r="WQF1" s="824"/>
      <c r="WQG1" s="824"/>
      <c r="WQH1" s="824"/>
      <c r="WQI1" s="824"/>
      <c r="WQJ1" s="824"/>
      <c r="WQK1" s="824"/>
      <c r="WQL1" s="824"/>
      <c r="WQM1" s="824"/>
      <c r="WQN1" s="824"/>
      <c r="WQO1" s="824"/>
      <c r="WQP1" s="824"/>
      <c r="WQQ1" s="824"/>
      <c r="WQR1" s="824"/>
      <c r="WQS1" s="824"/>
      <c r="WQT1" s="824"/>
      <c r="WQU1" s="824"/>
      <c r="WQV1" s="824"/>
      <c r="WQW1" s="824"/>
      <c r="WQX1" s="824"/>
      <c r="WQY1" s="824"/>
      <c r="WQZ1" s="824"/>
      <c r="WRA1" s="824"/>
      <c r="WRB1" s="824"/>
      <c r="WRC1" s="824"/>
      <c r="WRD1" s="824"/>
      <c r="WRE1" s="824"/>
      <c r="WRF1" s="824"/>
      <c r="WRG1" s="824"/>
      <c r="WRH1" s="824"/>
      <c r="WRI1" s="824"/>
      <c r="WRJ1" s="824"/>
      <c r="WRK1" s="824"/>
      <c r="WRL1" s="824"/>
      <c r="WRM1" s="824"/>
      <c r="WRN1" s="824"/>
      <c r="WRO1" s="824"/>
      <c r="WRP1" s="824"/>
      <c r="WRQ1" s="824"/>
      <c r="WRR1" s="824"/>
      <c r="WRS1" s="824"/>
      <c r="WRT1" s="824"/>
      <c r="WRU1" s="824"/>
      <c r="WRV1" s="824"/>
      <c r="WRW1" s="824"/>
      <c r="WRX1" s="824"/>
      <c r="WRY1" s="824"/>
      <c r="WRZ1" s="824"/>
      <c r="WSA1" s="824"/>
      <c r="WSB1" s="824"/>
      <c r="WSC1" s="824"/>
      <c r="WSD1" s="824"/>
      <c r="WSE1" s="824"/>
      <c r="WSF1" s="824"/>
      <c r="WSG1" s="824"/>
      <c r="WSH1" s="824"/>
      <c r="WSI1" s="824"/>
      <c r="WSJ1" s="824"/>
      <c r="WSK1" s="824"/>
      <c r="WSL1" s="824"/>
      <c r="WSM1" s="824"/>
      <c r="WSN1" s="824"/>
      <c r="WSO1" s="824"/>
      <c r="WSP1" s="824"/>
      <c r="WSQ1" s="824"/>
      <c r="WSR1" s="824"/>
      <c r="WSS1" s="824"/>
      <c r="WST1" s="824"/>
      <c r="WSU1" s="824"/>
      <c r="WSV1" s="824"/>
      <c r="WSW1" s="824"/>
      <c r="WSX1" s="824"/>
      <c r="WSY1" s="824"/>
      <c r="WSZ1" s="824"/>
      <c r="WTA1" s="824"/>
      <c r="WTB1" s="824"/>
      <c r="WTC1" s="824"/>
      <c r="WTD1" s="824"/>
      <c r="WTE1" s="824"/>
      <c r="WTF1" s="824"/>
      <c r="WTG1" s="824"/>
      <c r="WTH1" s="824"/>
      <c r="WTI1" s="824"/>
      <c r="WTJ1" s="824"/>
      <c r="WTK1" s="824"/>
      <c r="WTL1" s="824"/>
      <c r="WTM1" s="824"/>
      <c r="WTN1" s="824"/>
      <c r="WTO1" s="824"/>
      <c r="WTP1" s="824"/>
      <c r="WTQ1" s="824"/>
      <c r="WTR1" s="824"/>
      <c r="WTS1" s="824"/>
      <c r="WTT1" s="824"/>
      <c r="WTU1" s="824"/>
      <c r="WTV1" s="824"/>
      <c r="WTW1" s="824"/>
      <c r="WTX1" s="824"/>
      <c r="WTY1" s="824"/>
      <c r="WTZ1" s="824"/>
      <c r="WUA1" s="824"/>
      <c r="WUB1" s="824"/>
      <c r="WUC1" s="824"/>
      <c r="WUD1" s="824"/>
      <c r="WUE1" s="824"/>
      <c r="WUF1" s="824"/>
      <c r="WUG1" s="824"/>
      <c r="WUH1" s="824"/>
      <c r="WUI1" s="824"/>
      <c r="WUJ1" s="824"/>
      <c r="WUK1" s="824"/>
      <c r="WUL1" s="824"/>
      <c r="WUM1" s="824"/>
      <c r="WUN1" s="824"/>
      <c r="WUO1" s="824"/>
      <c r="WUP1" s="824"/>
      <c r="WUQ1" s="824"/>
      <c r="WUR1" s="824"/>
      <c r="WUS1" s="824"/>
      <c r="WUT1" s="824"/>
      <c r="WUU1" s="824"/>
      <c r="WUV1" s="824"/>
      <c r="WUW1" s="824"/>
      <c r="WUX1" s="824"/>
      <c r="WUY1" s="824"/>
      <c r="WUZ1" s="824"/>
      <c r="WVA1" s="824"/>
      <c r="WVB1" s="824"/>
      <c r="WVC1" s="824"/>
      <c r="WVD1" s="824"/>
      <c r="WVE1" s="824"/>
      <c r="WVF1" s="824"/>
      <c r="WVG1" s="824"/>
      <c r="WVH1" s="824"/>
      <c r="WVI1" s="824"/>
      <c r="WVJ1" s="824"/>
      <c r="WVK1" s="824"/>
      <c r="WVL1" s="824"/>
      <c r="WVM1" s="824"/>
      <c r="WVN1" s="824"/>
      <c r="WVO1" s="824"/>
      <c r="WVP1" s="824"/>
      <c r="WVQ1" s="824"/>
      <c r="WVR1" s="824"/>
      <c r="WVS1" s="824"/>
      <c r="WVT1" s="824"/>
      <c r="WVU1" s="824"/>
      <c r="WVV1" s="824"/>
      <c r="WVW1" s="824"/>
      <c r="WVX1" s="824"/>
      <c r="WVY1" s="824"/>
      <c r="WVZ1" s="824"/>
      <c r="WWA1" s="824"/>
      <c r="WWB1" s="824"/>
      <c r="WWC1" s="824"/>
      <c r="WWD1" s="824"/>
      <c r="WWE1" s="824"/>
      <c r="WWF1" s="824"/>
      <c r="WWG1" s="824"/>
      <c r="WWH1" s="824"/>
      <c r="WWI1" s="824"/>
      <c r="WWJ1" s="824"/>
      <c r="WWK1" s="824"/>
      <c r="WWL1" s="824"/>
      <c r="WWM1" s="824"/>
      <c r="WWN1" s="824"/>
      <c r="WWO1" s="824"/>
      <c r="WWP1" s="824"/>
      <c r="WWQ1" s="824"/>
      <c r="WWR1" s="824"/>
      <c r="WWS1" s="824"/>
      <c r="WWT1" s="824"/>
      <c r="WWU1" s="824"/>
      <c r="WWV1" s="824"/>
      <c r="WWW1" s="824"/>
      <c r="WWX1" s="824"/>
      <c r="WWY1" s="824"/>
      <c r="WWZ1" s="824"/>
      <c r="WXA1" s="824"/>
      <c r="WXB1" s="824"/>
      <c r="WXC1" s="824"/>
      <c r="WXD1" s="824"/>
      <c r="WXE1" s="824"/>
      <c r="WXF1" s="824"/>
      <c r="WXG1" s="824"/>
      <c r="WXH1" s="824"/>
      <c r="WXI1" s="824"/>
      <c r="WXJ1" s="824"/>
      <c r="WXK1" s="824"/>
      <c r="WXL1" s="824"/>
      <c r="WXM1" s="824"/>
      <c r="WXN1" s="824"/>
      <c r="WXO1" s="824"/>
      <c r="WXP1" s="824"/>
      <c r="WXQ1" s="824"/>
      <c r="WXR1" s="824"/>
      <c r="WXS1" s="824"/>
      <c r="WXT1" s="824"/>
      <c r="WXU1" s="824"/>
      <c r="WXV1" s="824"/>
      <c r="WXW1" s="824"/>
      <c r="WXX1" s="824"/>
      <c r="WXY1" s="824"/>
      <c r="WXZ1" s="824"/>
      <c r="WYA1" s="824"/>
      <c r="WYB1" s="824"/>
      <c r="WYC1" s="824"/>
      <c r="WYD1" s="824"/>
      <c r="WYE1" s="824"/>
      <c r="WYF1" s="824"/>
      <c r="WYG1" s="824"/>
      <c r="WYH1" s="824"/>
      <c r="WYI1" s="824"/>
      <c r="WYJ1" s="824"/>
      <c r="WYK1" s="824"/>
      <c r="WYL1" s="824"/>
      <c r="WYM1" s="824"/>
      <c r="WYN1" s="824"/>
      <c r="WYO1" s="824"/>
      <c r="WYP1" s="824"/>
      <c r="WYQ1" s="824"/>
      <c r="WYR1" s="824"/>
      <c r="WYS1" s="824"/>
      <c r="WYT1" s="824"/>
      <c r="WYU1" s="824"/>
      <c r="WYV1" s="824"/>
      <c r="WYW1" s="824"/>
      <c r="WYX1" s="824"/>
      <c r="WYY1" s="824"/>
      <c r="WYZ1" s="824"/>
      <c r="WZA1" s="824"/>
      <c r="WZB1" s="824"/>
      <c r="WZC1" s="824"/>
      <c r="WZD1" s="824"/>
      <c r="WZE1" s="824"/>
      <c r="WZF1" s="824"/>
      <c r="WZG1" s="824"/>
      <c r="WZH1" s="824"/>
      <c r="WZI1" s="824"/>
      <c r="WZJ1" s="824"/>
      <c r="WZK1" s="824"/>
      <c r="WZL1" s="824"/>
      <c r="WZM1" s="824"/>
      <c r="WZN1" s="824"/>
      <c r="WZO1" s="824"/>
      <c r="WZP1" s="824"/>
      <c r="WZQ1" s="824"/>
      <c r="WZR1" s="824"/>
      <c r="WZS1" s="824"/>
      <c r="WZT1" s="824"/>
      <c r="WZU1" s="824"/>
      <c r="WZV1" s="824"/>
      <c r="WZW1" s="824"/>
      <c r="WZX1" s="824"/>
      <c r="WZY1" s="824"/>
      <c r="WZZ1" s="824"/>
      <c r="XAA1" s="824"/>
      <c r="XAB1" s="824"/>
      <c r="XAC1" s="824"/>
      <c r="XAD1" s="824"/>
      <c r="XAE1" s="824"/>
      <c r="XAF1" s="824"/>
      <c r="XAG1" s="824"/>
      <c r="XAH1" s="824"/>
      <c r="XAI1" s="824"/>
      <c r="XAJ1" s="824"/>
      <c r="XAK1" s="824"/>
      <c r="XAL1" s="824"/>
      <c r="XAM1" s="824"/>
      <c r="XAN1" s="824"/>
      <c r="XAO1" s="824"/>
      <c r="XAP1" s="824"/>
      <c r="XAQ1" s="824"/>
      <c r="XAR1" s="824"/>
      <c r="XAS1" s="824"/>
      <c r="XAT1" s="824"/>
      <c r="XAU1" s="824"/>
      <c r="XAV1" s="824"/>
      <c r="XAW1" s="824"/>
      <c r="XAX1" s="824"/>
      <c r="XAY1" s="824"/>
      <c r="XAZ1" s="824"/>
      <c r="XBA1" s="824"/>
      <c r="XBB1" s="824"/>
      <c r="XBC1" s="824"/>
      <c r="XBD1" s="824"/>
      <c r="XBE1" s="824"/>
      <c r="XBF1" s="824"/>
      <c r="XBG1" s="824"/>
      <c r="XBH1" s="824"/>
      <c r="XBI1" s="824"/>
      <c r="XBJ1" s="824"/>
      <c r="XBK1" s="824"/>
      <c r="XBL1" s="824"/>
      <c r="XBM1" s="824"/>
      <c r="XBN1" s="824"/>
      <c r="XBO1" s="824"/>
      <c r="XBP1" s="824"/>
      <c r="XBQ1" s="824"/>
      <c r="XBR1" s="824"/>
      <c r="XBS1" s="824"/>
      <c r="XBT1" s="824"/>
      <c r="XBU1" s="824"/>
      <c r="XBV1" s="824"/>
      <c r="XBW1" s="824"/>
      <c r="XBX1" s="824"/>
      <c r="XBY1" s="824"/>
      <c r="XBZ1" s="824"/>
      <c r="XCA1" s="824"/>
      <c r="XCB1" s="824"/>
      <c r="XCC1" s="824"/>
      <c r="XCD1" s="824"/>
      <c r="XCE1" s="824"/>
    </row>
    <row r="2" spans="1:16307" s="835" customFormat="1" ht="15">
      <c r="A2" s="1079"/>
      <c r="B2" s="1079"/>
      <c r="C2" s="1079"/>
      <c r="E2" s="1080" t="s">
        <v>683</v>
      </c>
      <c r="F2" s="744"/>
      <c r="J2" s="824"/>
      <c r="K2" s="824"/>
      <c r="L2" s="824"/>
      <c r="M2" s="824"/>
      <c r="N2" s="824"/>
      <c r="R2" s="824"/>
      <c r="S2" s="824"/>
      <c r="T2" s="824"/>
      <c r="U2" s="824"/>
      <c r="V2" s="824"/>
    </row>
    <row r="3" spans="1:16307" s="835" customFormat="1" ht="15">
      <c r="A3" s="1079"/>
      <c r="B3" s="1079"/>
      <c r="C3" s="1079"/>
      <c r="E3" s="1080" t="s">
        <v>684</v>
      </c>
      <c r="F3" s="744"/>
      <c r="J3" s="824"/>
      <c r="K3" s="824"/>
      <c r="L3" s="824"/>
      <c r="M3" s="824"/>
      <c r="N3" s="824"/>
      <c r="R3" s="824"/>
      <c r="S3" s="824"/>
      <c r="T3" s="824"/>
      <c r="U3" s="824"/>
      <c r="V3" s="824"/>
    </row>
    <row r="4" spans="1:16307" s="835" customFormat="1" ht="15">
      <c r="A4" s="1079"/>
      <c r="B4" s="1079"/>
      <c r="C4" s="1079"/>
      <c r="E4" s="1080" t="s">
        <v>685</v>
      </c>
      <c r="F4" s="744"/>
      <c r="J4" s="824"/>
      <c r="K4" s="824"/>
      <c r="L4" s="824"/>
      <c r="M4" s="824"/>
      <c r="N4" s="824"/>
      <c r="R4" s="824"/>
      <c r="S4" s="824"/>
      <c r="T4" s="824"/>
      <c r="U4" s="824"/>
      <c r="V4" s="824"/>
      <c r="W4" s="1080"/>
      <c r="Y4" s="744"/>
      <c r="AW4" s="824"/>
    </row>
    <row r="5" spans="1:16307" ht="15">
      <c r="A5" s="808"/>
      <c r="B5" s="808"/>
      <c r="C5" s="808"/>
      <c r="D5" s="835"/>
      <c r="E5" s="745"/>
      <c r="F5" s="744"/>
      <c r="G5" s="835"/>
      <c r="H5" s="835"/>
      <c r="I5" s="835"/>
      <c r="J5" s="824"/>
      <c r="K5" s="824"/>
      <c r="L5" s="824"/>
      <c r="M5" s="824"/>
      <c r="N5" s="824"/>
      <c r="O5" s="835"/>
      <c r="P5" s="835"/>
      <c r="Q5" s="835"/>
      <c r="R5" s="824"/>
      <c r="S5" s="824"/>
      <c r="T5" s="824"/>
      <c r="U5" s="824"/>
      <c r="V5" s="824"/>
      <c r="W5" s="745"/>
      <c r="Y5" s="744"/>
      <c r="Z5" s="835"/>
      <c r="AA5" s="835"/>
      <c r="AB5" s="835"/>
      <c r="AC5" s="835"/>
      <c r="AD5" s="835"/>
      <c r="AE5" s="835"/>
      <c r="AF5" s="835"/>
      <c r="AG5" s="835"/>
      <c r="AH5" s="835"/>
      <c r="AI5" s="835"/>
      <c r="AJ5" s="835"/>
      <c r="AK5" s="835"/>
      <c r="AL5" s="835"/>
      <c r="AM5" s="835"/>
      <c r="AN5" s="835"/>
      <c r="AO5" s="835"/>
      <c r="AP5" s="835"/>
      <c r="AQ5" s="835"/>
      <c r="AR5" s="835"/>
      <c r="AS5" s="835"/>
      <c r="AT5" s="835"/>
      <c r="AU5" s="835"/>
      <c r="AV5" s="835"/>
      <c r="AW5" s="824"/>
      <c r="AX5" s="835"/>
      <c r="AY5" s="835"/>
      <c r="AZ5" s="835"/>
      <c r="BA5" s="835"/>
      <c r="BB5" s="835"/>
      <c r="BC5" s="835"/>
      <c r="BD5" s="835"/>
      <c r="BE5" s="835"/>
      <c r="BF5" s="835"/>
      <c r="BG5" s="835"/>
      <c r="BH5" s="835"/>
      <c r="BI5" s="835"/>
      <c r="BJ5" s="835"/>
      <c r="BK5" s="835"/>
      <c r="BL5" s="835"/>
      <c r="BM5" s="835"/>
      <c r="BN5" s="835"/>
      <c r="BO5" s="835"/>
      <c r="BP5" s="835"/>
      <c r="BQ5" s="835"/>
      <c r="BR5" s="835"/>
      <c r="BS5" s="835"/>
      <c r="BT5" s="835"/>
      <c r="BU5" s="835"/>
      <c r="BV5" s="835"/>
      <c r="BW5" s="835"/>
      <c r="BX5" s="835"/>
      <c r="BY5" s="835"/>
      <c r="BZ5" s="835"/>
      <c r="CA5" s="835"/>
      <c r="CB5" s="835"/>
      <c r="CC5" s="835"/>
      <c r="CD5" s="835"/>
      <c r="CE5" s="835"/>
      <c r="CF5" s="835"/>
      <c r="CG5" s="835"/>
      <c r="CH5" s="835"/>
      <c r="CI5" s="835"/>
      <c r="CJ5" s="835"/>
      <c r="CK5" s="835"/>
      <c r="CL5" s="835"/>
      <c r="CM5" s="835"/>
      <c r="CN5" s="835"/>
      <c r="CO5" s="835"/>
      <c r="CP5" s="835"/>
      <c r="CQ5" s="835"/>
      <c r="CR5" s="835"/>
      <c r="CS5" s="835"/>
      <c r="CT5" s="835"/>
      <c r="CU5" s="835"/>
      <c r="CV5" s="835"/>
      <c r="CW5" s="835"/>
      <c r="CX5" s="835"/>
      <c r="CY5" s="835"/>
      <c r="CZ5" s="835"/>
      <c r="DA5" s="835"/>
      <c r="DB5" s="835"/>
      <c r="DC5" s="835"/>
      <c r="DD5" s="835"/>
      <c r="DE5" s="835"/>
      <c r="DF5" s="835"/>
      <c r="DG5" s="835"/>
      <c r="DH5" s="835"/>
      <c r="DI5" s="835"/>
      <c r="DJ5" s="835"/>
      <c r="DK5" s="835"/>
      <c r="DL5" s="835"/>
      <c r="DM5" s="835"/>
      <c r="DN5" s="835"/>
      <c r="DO5" s="835"/>
      <c r="DP5" s="835"/>
      <c r="DQ5" s="835"/>
      <c r="DR5" s="835"/>
      <c r="DS5" s="835"/>
      <c r="DT5" s="835"/>
      <c r="DU5" s="835"/>
      <c r="DV5" s="835"/>
      <c r="DW5" s="835"/>
      <c r="DX5" s="835"/>
      <c r="DY5" s="835"/>
      <c r="DZ5" s="835"/>
      <c r="EA5" s="835"/>
      <c r="EB5" s="835"/>
      <c r="EC5" s="835"/>
      <c r="ED5" s="835"/>
      <c r="EE5" s="835"/>
      <c r="EF5" s="835"/>
      <c r="EG5" s="835"/>
      <c r="EH5" s="835"/>
      <c r="EI5" s="835"/>
      <c r="EJ5" s="835"/>
      <c r="EK5" s="835"/>
      <c r="EL5" s="835"/>
      <c r="EM5" s="835"/>
      <c r="EN5" s="835"/>
      <c r="EO5" s="835"/>
      <c r="EP5" s="835"/>
      <c r="EQ5" s="835"/>
      <c r="ER5" s="835"/>
      <c r="ES5" s="835"/>
      <c r="ET5" s="835"/>
      <c r="EU5" s="835"/>
      <c r="EV5" s="835"/>
      <c r="EW5" s="835"/>
      <c r="EX5" s="835"/>
      <c r="EY5" s="835"/>
      <c r="EZ5" s="835"/>
      <c r="FA5" s="835"/>
      <c r="FB5" s="835"/>
      <c r="FC5" s="835"/>
      <c r="FD5" s="835"/>
      <c r="FE5" s="835"/>
      <c r="FF5" s="835"/>
      <c r="FG5" s="835"/>
      <c r="FH5" s="835"/>
      <c r="FI5" s="835"/>
      <c r="FJ5" s="835"/>
      <c r="FK5" s="835"/>
      <c r="FL5" s="835"/>
      <c r="FM5" s="835"/>
      <c r="FN5" s="835"/>
      <c r="FO5" s="835"/>
      <c r="FP5" s="835"/>
      <c r="FQ5" s="835"/>
      <c r="FR5" s="835"/>
      <c r="FS5" s="835"/>
      <c r="FT5" s="835"/>
      <c r="FU5" s="835"/>
      <c r="FV5" s="835"/>
      <c r="FW5" s="835"/>
      <c r="FX5" s="835"/>
      <c r="FY5" s="835"/>
      <c r="FZ5" s="835"/>
      <c r="GA5" s="835"/>
      <c r="GB5" s="835"/>
      <c r="GC5" s="835"/>
      <c r="GD5" s="835"/>
      <c r="GE5" s="835"/>
      <c r="GF5" s="835"/>
      <c r="GG5" s="835"/>
      <c r="GH5" s="835"/>
      <c r="GI5" s="835"/>
      <c r="GJ5" s="835"/>
      <c r="GK5" s="835"/>
      <c r="GL5" s="835"/>
      <c r="GM5" s="835"/>
      <c r="GN5" s="835"/>
      <c r="GO5" s="835"/>
      <c r="GP5" s="835"/>
      <c r="GQ5" s="835"/>
      <c r="GR5" s="835"/>
      <c r="GS5" s="835"/>
      <c r="GT5" s="835"/>
      <c r="GU5" s="835"/>
      <c r="GV5" s="835"/>
      <c r="GW5" s="835"/>
      <c r="GX5" s="835"/>
      <c r="GY5" s="835"/>
      <c r="GZ5" s="835"/>
      <c r="HA5" s="835"/>
      <c r="HB5" s="835"/>
      <c r="HC5" s="835"/>
      <c r="HD5" s="835"/>
      <c r="HE5" s="835"/>
      <c r="HF5" s="835"/>
      <c r="HG5" s="835"/>
      <c r="HH5" s="835"/>
      <c r="HI5" s="835"/>
      <c r="HJ5" s="835"/>
      <c r="HK5" s="835"/>
      <c r="HL5" s="835"/>
      <c r="HM5" s="835"/>
      <c r="HN5" s="835"/>
      <c r="HO5" s="835"/>
      <c r="HP5" s="835"/>
      <c r="HQ5" s="835"/>
      <c r="HR5" s="835"/>
      <c r="HS5" s="835"/>
      <c r="HT5" s="835"/>
      <c r="HU5" s="835"/>
      <c r="HV5" s="835"/>
      <c r="HW5" s="835"/>
      <c r="HX5" s="835"/>
      <c r="HY5" s="835"/>
      <c r="HZ5" s="835"/>
      <c r="IA5" s="835"/>
      <c r="IB5" s="835"/>
      <c r="IC5" s="835"/>
      <c r="ID5" s="835"/>
      <c r="IE5" s="835"/>
      <c r="IF5" s="835"/>
      <c r="IG5" s="835"/>
      <c r="IH5" s="835"/>
      <c r="II5" s="835"/>
      <c r="IJ5" s="835"/>
      <c r="IK5" s="835"/>
      <c r="IL5" s="835"/>
      <c r="IM5" s="835"/>
      <c r="IN5" s="835"/>
      <c r="IO5" s="835"/>
      <c r="IP5" s="835"/>
      <c r="IQ5" s="835"/>
      <c r="IR5" s="835"/>
      <c r="IS5" s="835"/>
      <c r="IT5" s="835"/>
      <c r="IU5" s="835"/>
      <c r="IV5" s="835"/>
      <c r="IW5" s="835"/>
      <c r="IX5" s="835"/>
      <c r="IY5" s="835"/>
      <c r="IZ5" s="835"/>
      <c r="JA5" s="835"/>
      <c r="JB5" s="835"/>
      <c r="JC5" s="835"/>
      <c r="JD5" s="835"/>
      <c r="JE5" s="835"/>
      <c r="JF5" s="835"/>
      <c r="JG5" s="835"/>
      <c r="JH5" s="835"/>
      <c r="JI5" s="835"/>
      <c r="JJ5" s="835"/>
      <c r="JK5" s="835"/>
      <c r="JL5" s="835"/>
      <c r="JM5" s="835"/>
      <c r="JN5" s="835"/>
      <c r="JO5" s="835"/>
      <c r="JP5" s="835"/>
      <c r="JQ5" s="835"/>
      <c r="JR5" s="835"/>
      <c r="JS5" s="835"/>
      <c r="JT5" s="835"/>
      <c r="JU5" s="835"/>
      <c r="JV5" s="835"/>
      <c r="JW5" s="835"/>
      <c r="JX5" s="835"/>
      <c r="JY5" s="835"/>
      <c r="JZ5" s="835"/>
      <c r="KA5" s="835"/>
      <c r="KB5" s="835"/>
      <c r="KC5" s="835"/>
      <c r="KD5" s="835"/>
      <c r="KE5" s="835"/>
      <c r="KF5" s="835"/>
      <c r="KG5" s="835"/>
      <c r="KH5" s="835"/>
      <c r="KI5" s="835"/>
      <c r="KJ5" s="835"/>
      <c r="KK5" s="835"/>
      <c r="KL5" s="835"/>
      <c r="KM5" s="835"/>
      <c r="KN5" s="835"/>
      <c r="KO5" s="835"/>
      <c r="KP5" s="835"/>
      <c r="KQ5" s="835"/>
      <c r="KR5" s="835"/>
      <c r="KS5" s="835"/>
      <c r="KT5" s="835"/>
      <c r="KU5" s="835"/>
      <c r="KV5" s="835"/>
      <c r="KW5" s="835"/>
      <c r="KX5" s="835"/>
      <c r="KY5" s="835"/>
      <c r="KZ5" s="835"/>
      <c r="LA5" s="835"/>
      <c r="LB5" s="835"/>
      <c r="LC5" s="835"/>
      <c r="LD5" s="835"/>
      <c r="LE5" s="835"/>
      <c r="LF5" s="835"/>
      <c r="LG5" s="835"/>
      <c r="LH5" s="835"/>
      <c r="LI5" s="835"/>
      <c r="LJ5" s="835"/>
      <c r="LK5" s="835"/>
      <c r="LL5" s="835"/>
      <c r="LM5" s="835"/>
      <c r="LN5" s="835"/>
      <c r="LO5" s="835"/>
      <c r="LP5" s="835"/>
      <c r="LQ5" s="835"/>
      <c r="LR5" s="835"/>
      <c r="LS5" s="835"/>
      <c r="LT5" s="835"/>
      <c r="LU5" s="835"/>
      <c r="LV5" s="835"/>
      <c r="LW5" s="835"/>
      <c r="LX5" s="835"/>
      <c r="LY5" s="835"/>
      <c r="LZ5" s="835"/>
      <c r="MA5" s="835"/>
      <c r="MB5" s="835"/>
      <c r="MC5" s="835"/>
      <c r="MD5" s="835"/>
      <c r="ME5" s="835"/>
      <c r="MF5" s="835"/>
      <c r="MG5" s="835"/>
      <c r="MH5" s="835"/>
      <c r="MI5" s="835"/>
      <c r="MJ5" s="835"/>
      <c r="MK5" s="835"/>
      <c r="ML5" s="835"/>
      <c r="MM5" s="835"/>
      <c r="MN5" s="835"/>
      <c r="MO5" s="835"/>
      <c r="MP5" s="835"/>
      <c r="MQ5" s="835"/>
      <c r="MR5" s="835"/>
      <c r="MS5" s="835"/>
      <c r="MT5" s="835"/>
      <c r="MU5" s="835"/>
      <c r="MV5" s="835"/>
      <c r="MW5" s="835"/>
      <c r="MX5" s="835"/>
      <c r="MY5" s="835"/>
      <c r="MZ5" s="835"/>
      <c r="NA5" s="835"/>
      <c r="NB5" s="835"/>
      <c r="NC5" s="835"/>
      <c r="ND5" s="835"/>
      <c r="NE5" s="835"/>
      <c r="NF5" s="835"/>
      <c r="NG5" s="835"/>
      <c r="NH5" s="835"/>
      <c r="NI5" s="835"/>
      <c r="NJ5" s="835"/>
      <c r="NK5" s="835"/>
      <c r="NL5" s="835"/>
      <c r="NM5" s="835"/>
      <c r="NN5" s="835"/>
      <c r="NO5" s="835"/>
      <c r="NP5" s="835"/>
      <c r="NQ5" s="835"/>
      <c r="NR5" s="835"/>
      <c r="NS5" s="835"/>
      <c r="NT5" s="835"/>
      <c r="NU5" s="835"/>
      <c r="NV5" s="835"/>
      <c r="NW5" s="835"/>
      <c r="NX5" s="835"/>
      <c r="NY5" s="835"/>
      <c r="NZ5" s="835"/>
      <c r="OA5" s="835"/>
      <c r="OB5" s="835"/>
      <c r="OC5" s="835"/>
      <c r="OD5" s="835"/>
      <c r="OE5" s="835"/>
      <c r="OF5" s="835"/>
      <c r="OG5" s="835"/>
      <c r="OH5" s="835"/>
      <c r="OI5" s="835"/>
      <c r="OJ5" s="835"/>
      <c r="OK5" s="835"/>
      <c r="OL5" s="835"/>
      <c r="OM5" s="835"/>
      <c r="ON5" s="835"/>
      <c r="OO5" s="835"/>
      <c r="OP5" s="835"/>
      <c r="OQ5" s="835"/>
      <c r="OR5" s="835"/>
      <c r="OS5" s="835"/>
      <c r="OT5" s="835"/>
      <c r="OU5" s="835"/>
      <c r="OV5" s="835"/>
      <c r="OW5" s="835"/>
      <c r="OX5" s="835"/>
      <c r="OY5" s="835"/>
      <c r="OZ5" s="835"/>
      <c r="PA5" s="835"/>
      <c r="PB5" s="835"/>
      <c r="PC5" s="835"/>
      <c r="PD5" s="835"/>
      <c r="PE5" s="835"/>
      <c r="PF5" s="835"/>
      <c r="PG5" s="835"/>
      <c r="PH5" s="835"/>
      <c r="PI5" s="835"/>
      <c r="PJ5" s="835"/>
      <c r="PK5" s="835"/>
      <c r="PL5" s="835"/>
      <c r="PM5" s="835"/>
      <c r="PN5" s="835"/>
      <c r="PO5" s="835"/>
      <c r="PP5" s="835"/>
      <c r="PQ5" s="835"/>
      <c r="PR5" s="835"/>
      <c r="PS5" s="835"/>
      <c r="PT5" s="835"/>
      <c r="PU5" s="835"/>
      <c r="PV5" s="835"/>
      <c r="PW5" s="835"/>
      <c r="PX5" s="835"/>
      <c r="PY5" s="835"/>
      <c r="PZ5" s="835"/>
      <c r="QA5" s="835"/>
      <c r="QB5" s="835"/>
      <c r="QC5" s="835"/>
      <c r="QD5" s="835"/>
      <c r="QE5" s="835"/>
      <c r="QF5" s="835"/>
      <c r="QG5" s="835"/>
      <c r="QH5" s="835"/>
      <c r="QI5" s="835"/>
      <c r="QJ5" s="835"/>
      <c r="QK5" s="835"/>
      <c r="QL5" s="835"/>
      <c r="QM5" s="835"/>
      <c r="QN5" s="835"/>
      <c r="QO5" s="835"/>
      <c r="QP5" s="835"/>
      <c r="QQ5" s="835"/>
      <c r="QR5" s="835"/>
      <c r="QS5" s="835"/>
      <c r="QT5" s="835"/>
      <c r="QU5" s="835"/>
      <c r="QV5" s="835"/>
      <c r="QW5" s="835"/>
      <c r="QX5" s="835"/>
      <c r="QY5" s="835"/>
      <c r="QZ5" s="835"/>
      <c r="RA5" s="835"/>
      <c r="RB5" s="835"/>
      <c r="RC5" s="835"/>
      <c r="RD5" s="835"/>
      <c r="RE5" s="835"/>
      <c r="RF5" s="835"/>
      <c r="RG5" s="835"/>
      <c r="RH5" s="835"/>
      <c r="RI5" s="835"/>
      <c r="RJ5" s="835"/>
      <c r="RK5" s="835"/>
      <c r="RL5" s="835"/>
      <c r="RM5" s="835"/>
      <c r="RN5" s="835"/>
      <c r="RO5" s="835"/>
      <c r="RP5" s="835"/>
      <c r="RQ5" s="835"/>
      <c r="RR5" s="835"/>
      <c r="RS5" s="835"/>
      <c r="RT5" s="835"/>
      <c r="RU5" s="835"/>
      <c r="RV5" s="835"/>
      <c r="RW5" s="835"/>
      <c r="RX5" s="835"/>
      <c r="RY5" s="835"/>
      <c r="RZ5" s="835"/>
      <c r="SA5" s="835"/>
      <c r="SB5" s="835"/>
      <c r="SC5" s="835"/>
      <c r="SD5" s="835"/>
      <c r="SE5" s="835"/>
      <c r="SF5" s="835"/>
      <c r="SG5" s="835"/>
      <c r="SH5" s="835"/>
      <c r="SI5" s="835"/>
      <c r="SJ5" s="835"/>
      <c r="SK5" s="835"/>
      <c r="SL5" s="835"/>
      <c r="SM5" s="835"/>
      <c r="SN5" s="835"/>
      <c r="SO5" s="835"/>
      <c r="SP5" s="835"/>
      <c r="SQ5" s="835"/>
      <c r="SR5" s="835"/>
      <c r="SS5" s="835"/>
      <c r="ST5" s="835"/>
      <c r="SU5" s="835"/>
      <c r="SV5" s="835"/>
      <c r="SW5" s="835"/>
      <c r="SX5" s="835"/>
      <c r="SY5" s="835"/>
      <c r="SZ5" s="835"/>
      <c r="TA5" s="835"/>
      <c r="TB5" s="835"/>
      <c r="TC5" s="835"/>
      <c r="TD5" s="835"/>
      <c r="TE5" s="835"/>
      <c r="TF5" s="835"/>
      <c r="TG5" s="835"/>
      <c r="TH5" s="835"/>
      <c r="TI5" s="835"/>
      <c r="TJ5" s="835"/>
      <c r="TK5" s="835"/>
      <c r="TL5" s="835"/>
      <c r="TM5" s="835"/>
      <c r="TN5" s="835"/>
      <c r="TO5" s="835"/>
      <c r="TP5" s="835"/>
      <c r="TQ5" s="835"/>
      <c r="TR5" s="835"/>
      <c r="TS5" s="835"/>
      <c r="TT5" s="835"/>
      <c r="TU5" s="835"/>
      <c r="TV5" s="835"/>
      <c r="TW5" s="835"/>
      <c r="TX5" s="835"/>
      <c r="TY5" s="835"/>
      <c r="TZ5" s="835"/>
      <c r="UA5" s="835"/>
      <c r="UB5" s="835"/>
      <c r="UC5" s="835"/>
      <c r="UD5" s="835"/>
      <c r="UE5" s="835"/>
      <c r="UF5" s="835"/>
      <c r="UG5" s="835"/>
      <c r="UH5" s="835"/>
      <c r="UI5" s="835"/>
      <c r="UJ5" s="835"/>
      <c r="UK5" s="835"/>
      <c r="UL5" s="835"/>
      <c r="UM5" s="835"/>
      <c r="UN5" s="835"/>
      <c r="UO5" s="835"/>
      <c r="UP5" s="835"/>
      <c r="UQ5" s="835"/>
      <c r="UR5" s="835"/>
      <c r="US5" s="835"/>
      <c r="UT5" s="835"/>
      <c r="UU5" s="835"/>
      <c r="UV5" s="835"/>
      <c r="UW5" s="835"/>
      <c r="UX5" s="835"/>
      <c r="UY5" s="835"/>
      <c r="UZ5" s="835"/>
      <c r="VA5" s="835"/>
      <c r="VB5" s="835"/>
      <c r="VC5" s="835"/>
      <c r="VD5" s="835"/>
      <c r="VE5" s="835"/>
      <c r="VF5" s="835"/>
      <c r="VG5" s="835"/>
      <c r="VH5" s="835"/>
      <c r="VI5" s="835"/>
      <c r="VJ5" s="835"/>
      <c r="VK5" s="835"/>
      <c r="VL5" s="835"/>
      <c r="VM5" s="835"/>
    </row>
    <row r="6" spans="1:16307" ht="15.6" customHeight="1">
      <c r="A6" s="808"/>
      <c r="B6" s="808"/>
      <c r="C6" s="808"/>
      <c r="D6" s="835"/>
      <c r="E6" s="1163" t="s">
        <v>764</v>
      </c>
      <c r="F6" s="1164"/>
      <c r="G6" s="1165"/>
      <c r="H6" s="1165"/>
      <c r="I6" s="1165"/>
      <c r="J6" s="1166"/>
      <c r="K6" s="1166"/>
      <c r="L6" s="1166"/>
      <c r="M6" s="824"/>
      <c r="N6" s="824"/>
      <c r="O6" s="835"/>
      <c r="P6" s="835"/>
      <c r="Q6" s="835"/>
      <c r="R6" s="824"/>
      <c r="S6" s="824"/>
      <c r="T6" s="824"/>
      <c r="U6" s="824"/>
      <c r="V6" s="824"/>
      <c r="W6" s="745"/>
      <c r="Y6" s="744"/>
      <c r="Z6" s="835"/>
      <c r="AA6" s="835"/>
      <c r="AB6" s="835"/>
      <c r="AC6" s="835"/>
      <c r="AD6" s="835"/>
      <c r="AE6" s="835"/>
      <c r="AF6" s="835"/>
      <c r="AG6" s="835"/>
      <c r="AH6" s="835"/>
      <c r="AI6" s="835"/>
      <c r="AJ6" s="835"/>
      <c r="AK6" s="835"/>
      <c r="AL6" s="835"/>
      <c r="AM6" s="835"/>
      <c r="AN6" s="835"/>
      <c r="AO6" s="835"/>
      <c r="AP6" s="835"/>
      <c r="AQ6" s="835"/>
      <c r="AR6" s="835"/>
      <c r="AS6" s="835"/>
      <c r="AT6" s="835"/>
      <c r="AU6" s="835"/>
      <c r="AV6" s="835"/>
      <c r="AW6" s="824"/>
      <c r="AX6" s="835"/>
      <c r="AY6" s="835"/>
      <c r="AZ6" s="835"/>
      <c r="BA6" s="835"/>
      <c r="BB6" s="835"/>
      <c r="BC6" s="835"/>
      <c r="BD6" s="835"/>
      <c r="BE6" s="835"/>
      <c r="BF6" s="835"/>
      <c r="BG6" s="835"/>
      <c r="BH6" s="835"/>
      <c r="BI6" s="835"/>
      <c r="BJ6" s="835"/>
      <c r="BK6" s="835"/>
      <c r="BL6" s="835"/>
      <c r="BM6" s="835"/>
      <c r="BN6" s="835"/>
      <c r="BO6" s="835"/>
      <c r="BP6" s="835"/>
      <c r="BQ6" s="835"/>
      <c r="BR6" s="835"/>
      <c r="BS6" s="835"/>
      <c r="BT6" s="835"/>
      <c r="BU6" s="835"/>
      <c r="BV6" s="835"/>
      <c r="BW6" s="835"/>
      <c r="BX6" s="835"/>
      <c r="BY6" s="835"/>
      <c r="BZ6" s="835"/>
      <c r="CA6" s="835"/>
      <c r="CB6" s="835"/>
      <c r="CC6" s="835"/>
      <c r="CD6" s="835"/>
      <c r="CE6" s="835"/>
      <c r="CF6" s="835"/>
      <c r="CG6" s="835"/>
      <c r="CH6" s="835"/>
      <c r="CI6" s="835"/>
      <c r="CJ6" s="835"/>
      <c r="CK6" s="835"/>
      <c r="CL6" s="835"/>
      <c r="CM6" s="835"/>
      <c r="CN6" s="835"/>
      <c r="CO6" s="835"/>
      <c r="CP6" s="835"/>
      <c r="CQ6" s="835"/>
      <c r="CR6" s="835"/>
      <c r="CS6" s="835"/>
      <c r="CT6" s="835"/>
      <c r="CU6" s="835"/>
      <c r="CV6" s="835"/>
      <c r="CW6" s="835"/>
      <c r="CX6" s="835"/>
      <c r="CY6" s="835"/>
      <c r="CZ6" s="835"/>
      <c r="DA6" s="835"/>
      <c r="DB6" s="835"/>
      <c r="DC6" s="835"/>
      <c r="DD6" s="835"/>
      <c r="DE6" s="835"/>
      <c r="DF6" s="835"/>
      <c r="DG6" s="835"/>
      <c r="DH6" s="835"/>
      <c r="DI6" s="835"/>
      <c r="DJ6" s="835"/>
      <c r="DK6" s="835"/>
      <c r="DL6" s="835"/>
      <c r="DM6" s="835"/>
      <c r="DN6" s="835"/>
      <c r="DO6" s="835"/>
      <c r="DP6" s="835"/>
      <c r="DQ6" s="835"/>
      <c r="DR6" s="835"/>
      <c r="DS6" s="835"/>
      <c r="DT6" s="835"/>
      <c r="DU6" s="835"/>
      <c r="DV6" s="835"/>
      <c r="DW6" s="835"/>
      <c r="DX6" s="835"/>
      <c r="DY6" s="835"/>
      <c r="DZ6" s="835"/>
      <c r="EA6" s="835"/>
      <c r="EB6" s="835"/>
      <c r="EC6" s="835"/>
      <c r="ED6" s="835"/>
      <c r="EE6" s="835"/>
      <c r="EF6" s="835"/>
      <c r="EG6" s="835"/>
      <c r="EH6" s="835"/>
      <c r="EI6" s="835"/>
      <c r="EJ6" s="835"/>
      <c r="EK6" s="835"/>
      <c r="EL6" s="835"/>
      <c r="EM6" s="835"/>
      <c r="EN6" s="835"/>
      <c r="EO6" s="835"/>
      <c r="EP6" s="835"/>
      <c r="EQ6" s="835"/>
      <c r="ER6" s="835"/>
      <c r="ES6" s="835"/>
      <c r="ET6" s="835"/>
      <c r="EU6" s="835"/>
      <c r="EV6" s="835"/>
      <c r="EW6" s="835"/>
      <c r="EX6" s="835"/>
      <c r="EY6" s="835"/>
      <c r="EZ6" s="835"/>
      <c r="FA6" s="835"/>
      <c r="FB6" s="835"/>
      <c r="FC6" s="835"/>
      <c r="FD6" s="835"/>
      <c r="FE6" s="835"/>
      <c r="FF6" s="835"/>
      <c r="FG6" s="835"/>
      <c r="FH6" s="835"/>
      <c r="FI6" s="835"/>
      <c r="FJ6" s="835"/>
      <c r="FK6" s="835"/>
      <c r="FL6" s="835"/>
      <c r="FM6" s="835"/>
      <c r="FN6" s="835"/>
      <c r="FO6" s="835"/>
      <c r="FP6" s="835"/>
      <c r="FQ6" s="835"/>
      <c r="FR6" s="835"/>
      <c r="FS6" s="835"/>
      <c r="FT6" s="835"/>
      <c r="FU6" s="835"/>
      <c r="FV6" s="835"/>
      <c r="FW6" s="835"/>
      <c r="FX6" s="835"/>
      <c r="FY6" s="835"/>
      <c r="FZ6" s="835"/>
      <c r="GA6" s="835"/>
      <c r="GB6" s="835"/>
      <c r="GC6" s="835"/>
      <c r="GD6" s="835"/>
      <c r="GE6" s="835"/>
      <c r="GF6" s="835"/>
      <c r="GG6" s="835"/>
      <c r="GH6" s="835"/>
      <c r="GI6" s="835"/>
      <c r="GJ6" s="835"/>
      <c r="GK6" s="835"/>
      <c r="GL6" s="835"/>
      <c r="GM6" s="835"/>
      <c r="GN6" s="835"/>
      <c r="GO6" s="835"/>
      <c r="GP6" s="835"/>
      <c r="GQ6" s="835"/>
      <c r="GR6" s="835"/>
      <c r="GS6" s="835"/>
      <c r="GT6" s="835"/>
      <c r="GU6" s="835"/>
      <c r="GV6" s="835"/>
      <c r="GW6" s="835"/>
      <c r="GX6" s="835"/>
      <c r="GY6" s="835"/>
      <c r="GZ6" s="835"/>
      <c r="HA6" s="835"/>
      <c r="HB6" s="835"/>
      <c r="HC6" s="835"/>
      <c r="HD6" s="835"/>
      <c r="HE6" s="835"/>
      <c r="HF6" s="835"/>
      <c r="HG6" s="835"/>
      <c r="HH6" s="835"/>
      <c r="HI6" s="835"/>
      <c r="HJ6" s="835"/>
      <c r="HK6" s="835"/>
      <c r="HL6" s="835"/>
      <c r="HM6" s="835"/>
      <c r="HN6" s="835"/>
      <c r="HO6" s="835"/>
      <c r="HP6" s="835"/>
      <c r="HQ6" s="835"/>
      <c r="HR6" s="835"/>
      <c r="HS6" s="835"/>
      <c r="HT6" s="835"/>
      <c r="HU6" s="835"/>
      <c r="HV6" s="835"/>
      <c r="HW6" s="835"/>
      <c r="HX6" s="835"/>
      <c r="HY6" s="835"/>
      <c r="HZ6" s="835"/>
      <c r="IA6" s="835"/>
      <c r="IB6" s="835"/>
      <c r="IC6" s="835"/>
      <c r="ID6" s="835"/>
      <c r="IE6" s="835"/>
      <c r="IF6" s="835"/>
      <c r="IG6" s="835"/>
      <c r="IH6" s="835"/>
      <c r="II6" s="835"/>
      <c r="IJ6" s="835"/>
      <c r="IK6" s="835"/>
      <c r="IL6" s="835"/>
      <c r="IM6" s="835"/>
      <c r="IN6" s="835"/>
      <c r="IO6" s="835"/>
      <c r="IP6" s="835"/>
      <c r="IQ6" s="835"/>
      <c r="IR6" s="835"/>
      <c r="IS6" s="835"/>
      <c r="IT6" s="835"/>
      <c r="IU6" s="835"/>
      <c r="IV6" s="835"/>
      <c r="IW6" s="835"/>
      <c r="IX6" s="835"/>
      <c r="IY6" s="835"/>
      <c r="IZ6" s="835"/>
      <c r="JA6" s="835"/>
      <c r="JB6" s="835"/>
      <c r="JC6" s="835"/>
      <c r="JD6" s="835"/>
      <c r="JE6" s="835"/>
      <c r="JF6" s="835"/>
      <c r="JG6" s="835"/>
      <c r="JH6" s="835"/>
      <c r="JI6" s="835"/>
      <c r="JJ6" s="835"/>
      <c r="JK6" s="835"/>
      <c r="JL6" s="835"/>
      <c r="JM6" s="835"/>
      <c r="JN6" s="835"/>
      <c r="JO6" s="835"/>
      <c r="JP6" s="835"/>
      <c r="JQ6" s="835"/>
      <c r="JR6" s="835"/>
      <c r="JS6" s="835"/>
      <c r="JT6" s="835"/>
      <c r="JU6" s="835"/>
      <c r="JV6" s="835"/>
      <c r="JW6" s="835"/>
      <c r="JX6" s="835"/>
      <c r="JY6" s="835"/>
      <c r="JZ6" s="835"/>
      <c r="KA6" s="835"/>
      <c r="KB6" s="835"/>
      <c r="KC6" s="835"/>
      <c r="KD6" s="835"/>
      <c r="KE6" s="835"/>
      <c r="KF6" s="835"/>
      <c r="KG6" s="835"/>
      <c r="KH6" s="835"/>
      <c r="KI6" s="835"/>
      <c r="KJ6" s="835"/>
      <c r="KK6" s="835"/>
      <c r="KL6" s="835"/>
      <c r="KM6" s="835"/>
      <c r="KN6" s="835"/>
      <c r="KO6" s="835"/>
      <c r="KP6" s="835"/>
      <c r="KQ6" s="835"/>
      <c r="KR6" s="835"/>
      <c r="KS6" s="835"/>
      <c r="KT6" s="835"/>
      <c r="KU6" s="835"/>
      <c r="KV6" s="835"/>
      <c r="KW6" s="835"/>
      <c r="KX6" s="835"/>
      <c r="KY6" s="835"/>
      <c r="KZ6" s="835"/>
      <c r="LA6" s="835"/>
      <c r="LB6" s="835"/>
      <c r="LC6" s="835"/>
      <c r="LD6" s="835"/>
      <c r="LE6" s="835"/>
      <c r="LF6" s="835"/>
      <c r="LG6" s="835"/>
      <c r="LH6" s="835"/>
      <c r="LI6" s="835"/>
      <c r="LJ6" s="835"/>
      <c r="LK6" s="835"/>
      <c r="LL6" s="835"/>
      <c r="LM6" s="835"/>
      <c r="LN6" s="835"/>
      <c r="LO6" s="835"/>
      <c r="LP6" s="835"/>
      <c r="LQ6" s="835"/>
      <c r="LR6" s="835"/>
      <c r="LS6" s="835"/>
      <c r="LT6" s="835"/>
      <c r="LU6" s="835"/>
      <c r="LV6" s="835"/>
      <c r="LW6" s="835"/>
      <c r="LX6" s="835"/>
      <c r="LY6" s="835"/>
      <c r="LZ6" s="835"/>
      <c r="MA6" s="835"/>
      <c r="MB6" s="835"/>
      <c r="MC6" s="835"/>
      <c r="MD6" s="835"/>
      <c r="ME6" s="835"/>
      <c r="MF6" s="835"/>
      <c r="MG6" s="835"/>
      <c r="MH6" s="835"/>
      <c r="MI6" s="835"/>
      <c r="MJ6" s="835"/>
      <c r="MK6" s="835"/>
      <c r="ML6" s="835"/>
      <c r="MM6" s="835"/>
      <c r="MN6" s="835"/>
      <c r="MO6" s="835"/>
      <c r="MP6" s="835"/>
      <c r="MQ6" s="835"/>
      <c r="MR6" s="835"/>
      <c r="MS6" s="835"/>
      <c r="MT6" s="835"/>
      <c r="MU6" s="835"/>
      <c r="MV6" s="835"/>
      <c r="MW6" s="835"/>
      <c r="MX6" s="835"/>
      <c r="MY6" s="835"/>
      <c r="MZ6" s="835"/>
      <c r="NA6" s="835"/>
      <c r="NB6" s="835"/>
      <c r="NC6" s="835"/>
      <c r="ND6" s="835"/>
      <c r="NE6" s="835"/>
      <c r="NF6" s="835"/>
      <c r="NG6" s="835"/>
      <c r="NH6" s="835"/>
      <c r="NI6" s="835"/>
      <c r="NJ6" s="835"/>
      <c r="NK6" s="835"/>
      <c r="NL6" s="835"/>
      <c r="NM6" s="835"/>
      <c r="NN6" s="835"/>
      <c r="NO6" s="835"/>
      <c r="NP6" s="835"/>
      <c r="NQ6" s="835"/>
      <c r="NR6" s="835"/>
      <c r="NS6" s="835"/>
      <c r="NT6" s="835"/>
      <c r="NU6" s="835"/>
      <c r="NV6" s="835"/>
      <c r="NW6" s="835"/>
      <c r="NX6" s="835"/>
      <c r="NY6" s="835"/>
      <c r="NZ6" s="835"/>
      <c r="OA6" s="835"/>
      <c r="OB6" s="835"/>
      <c r="OC6" s="835"/>
      <c r="OD6" s="835"/>
      <c r="OE6" s="835"/>
      <c r="OF6" s="835"/>
      <c r="OG6" s="835"/>
      <c r="OH6" s="835"/>
      <c r="OI6" s="835"/>
      <c r="OJ6" s="835"/>
      <c r="OK6" s="835"/>
      <c r="OL6" s="835"/>
      <c r="OM6" s="835"/>
      <c r="ON6" s="835"/>
      <c r="OO6" s="835"/>
      <c r="OP6" s="835"/>
      <c r="OQ6" s="835"/>
      <c r="OR6" s="835"/>
      <c r="OS6" s="835"/>
      <c r="OT6" s="835"/>
      <c r="OU6" s="835"/>
      <c r="OV6" s="835"/>
      <c r="OW6" s="835"/>
      <c r="OX6" s="835"/>
      <c r="OY6" s="835"/>
      <c r="OZ6" s="835"/>
      <c r="PA6" s="835"/>
      <c r="PB6" s="835"/>
      <c r="PC6" s="835"/>
      <c r="PD6" s="835"/>
      <c r="PE6" s="835"/>
      <c r="PF6" s="835"/>
      <c r="PG6" s="835"/>
      <c r="PH6" s="835"/>
      <c r="PI6" s="835"/>
      <c r="PJ6" s="835"/>
      <c r="PK6" s="835"/>
      <c r="PL6" s="835"/>
      <c r="PM6" s="835"/>
      <c r="PN6" s="835"/>
      <c r="PO6" s="835"/>
      <c r="PP6" s="835"/>
      <c r="PQ6" s="835"/>
      <c r="PR6" s="835"/>
      <c r="PS6" s="835"/>
      <c r="PT6" s="835"/>
      <c r="PU6" s="835"/>
      <c r="PV6" s="835"/>
      <c r="PW6" s="835"/>
      <c r="PX6" s="835"/>
      <c r="PY6" s="835"/>
      <c r="PZ6" s="835"/>
      <c r="QA6" s="835"/>
      <c r="QB6" s="835"/>
      <c r="QC6" s="835"/>
      <c r="QD6" s="835"/>
      <c r="QE6" s="835"/>
      <c r="QF6" s="835"/>
      <c r="QG6" s="835"/>
      <c r="QH6" s="835"/>
      <c r="QI6" s="835"/>
      <c r="QJ6" s="835"/>
      <c r="QK6" s="835"/>
      <c r="QL6" s="835"/>
      <c r="QM6" s="835"/>
      <c r="QN6" s="835"/>
      <c r="QO6" s="835"/>
      <c r="QP6" s="835"/>
      <c r="QQ6" s="835"/>
      <c r="QR6" s="835"/>
      <c r="QS6" s="835"/>
      <c r="QT6" s="835"/>
      <c r="QU6" s="835"/>
      <c r="QV6" s="835"/>
      <c r="QW6" s="835"/>
      <c r="QX6" s="835"/>
      <c r="QY6" s="835"/>
      <c r="QZ6" s="835"/>
      <c r="RA6" s="835"/>
      <c r="RB6" s="835"/>
      <c r="RC6" s="835"/>
      <c r="RD6" s="835"/>
      <c r="RE6" s="835"/>
      <c r="RF6" s="835"/>
      <c r="RG6" s="835"/>
      <c r="RH6" s="835"/>
      <c r="RI6" s="835"/>
      <c r="RJ6" s="835"/>
      <c r="RK6" s="835"/>
      <c r="RL6" s="835"/>
      <c r="RM6" s="835"/>
      <c r="RN6" s="835"/>
      <c r="RO6" s="835"/>
      <c r="RP6" s="835"/>
      <c r="RQ6" s="835"/>
      <c r="RR6" s="835"/>
      <c r="RS6" s="835"/>
      <c r="RT6" s="835"/>
      <c r="RU6" s="835"/>
      <c r="RV6" s="835"/>
      <c r="RW6" s="835"/>
      <c r="RX6" s="835"/>
      <c r="RY6" s="835"/>
      <c r="RZ6" s="835"/>
      <c r="SA6" s="835"/>
      <c r="SB6" s="835"/>
      <c r="SC6" s="835"/>
      <c r="SD6" s="835"/>
      <c r="SE6" s="835"/>
      <c r="SF6" s="835"/>
      <c r="SG6" s="835"/>
      <c r="SH6" s="835"/>
      <c r="SI6" s="835"/>
      <c r="SJ6" s="835"/>
      <c r="SK6" s="835"/>
      <c r="SL6" s="835"/>
      <c r="SM6" s="835"/>
      <c r="SN6" s="835"/>
      <c r="SO6" s="835"/>
      <c r="SP6" s="835"/>
      <c r="SQ6" s="835"/>
      <c r="SR6" s="835"/>
      <c r="SS6" s="835"/>
      <c r="ST6" s="835"/>
      <c r="SU6" s="835"/>
      <c r="SV6" s="835"/>
      <c r="SW6" s="835"/>
      <c r="SX6" s="835"/>
      <c r="SY6" s="835"/>
      <c r="SZ6" s="835"/>
      <c r="TA6" s="835"/>
      <c r="TB6" s="835"/>
      <c r="TC6" s="835"/>
      <c r="TD6" s="835"/>
      <c r="TE6" s="835"/>
      <c r="TF6" s="835"/>
      <c r="TG6" s="835"/>
      <c r="TH6" s="835"/>
      <c r="TI6" s="835"/>
      <c r="TJ6" s="835"/>
      <c r="TK6" s="835"/>
      <c r="TL6" s="835"/>
      <c r="TM6" s="835"/>
      <c r="TN6" s="835"/>
      <c r="TO6" s="835"/>
      <c r="TP6" s="835"/>
      <c r="TQ6" s="835"/>
      <c r="TR6" s="835"/>
      <c r="TS6" s="835"/>
      <c r="TT6" s="835"/>
      <c r="TU6" s="835"/>
      <c r="TV6" s="835"/>
      <c r="TW6" s="835"/>
      <c r="TX6" s="835"/>
      <c r="TY6" s="835"/>
      <c r="TZ6" s="835"/>
      <c r="UA6" s="835"/>
      <c r="UB6" s="835"/>
      <c r="UC6" s="835"/>
      <c r="UD6" s="835"/>
      <c r="UE6" s="835"/>
      <c r="UF6" s="835"/>
      <c r="UG6" s="835"/>
      <c r="UH6" s="835"/>
      <c r="UI6" s="835"/>
      <c r="UJ6" s="835"/>
      <c r="UK6" s="835"/>
      <c r="UL6" s="835"/>
      <c r="UM6" s="835"/>
      <c r="UN6" s="835"/>
      <c r="UO6" s="835"/>
      <c r="UP6" s="835"/>
      <c r="UQ6" s="835"/>
      <c r="UR6" s="835"/>
      <c r="US6" s="835"/>
      <c r="UT6" s="835"/>
      <c r="UU6" s="835"/>
      <c r="UV6" s="835"/>
      <c r="UW6" s="835"/>
      <c r="UX6" s="835"/>
      <c r="UY6" s="835"/>
      <c r="UZ6" s="835"/>
      <c r="VA6" s="835"/>
      <c r="VB6" s="835"/>
      <c r="VC6" s="835"/>
      <c r="VD6" s="835"/>
      <c r="VE6" s="835"/>
      <c r="VF6" s="835"/>
      <c r="VG6" s="835"/>
      <c r="VH6" s="835"/>
      <c r="VI6" s="835"/>
      <c r="VJ6" s="835"/>
      <c r="VK6" s="835"/>
      <c r="VL6" s="835"/>
      <c r="VM6" s="835"/>
    </row>
    <row r="7" spans="1:16307" ht="14.85" customHeight="1">
      <c r="A7" s="808"/>
      <c r="B7" s="808"/>
      <c r="C7" s="808"/>
      <c r="D7" s="835"/>
      <c r="E7" s="1163" t="s">
        <v>765</v>
      </c>
      <c r="F7" s="1164"/>
      <c r="G7" s="1165"/>
      <c r="H7" s="1165"/>
      <c r="I7" s="1165"/>
      <c r="J7" s="1166"/>
      <c r="K7" s="1166"/>
      <c r="L7" s="1166"/>
      <c r="M7" s="824"/>
      <c r="N7" s="824"/>
      <c r="O7" s="835"/>
      <c r="P7" s="835"/>
      <c r="Q7" s="835"/>
      <c r="R7" s="824"/>
      <c r="S7" s="824"/>
      <c r="T7" s="824"/>
      <c r="U7" s="824"/>
      <c r="V7" s="824"/>
      <c r="W7" s="745"/>
      <c r="Y7" s="744"/>
      <c r="Z7" s="835"/>
      <c r="AA7" s="835"/>
      <c r="AB7" s="835"/>
      <c r="AC7" s="835"/>
      <c r="AD7" s="835"/>
      <c r="AE7" s="835"/>
      <c r="AF7" s="835"/>
      <c r="AG7" s="835"/>
      <c r="AH7" s="835"/>
      <c r="AI7" s="835"/>
      <c r="AJ7" s="835"/>
      <c r="AK7" s="835"/>
      <c r="AL7" s="835"/>
      <c r="AM7" s="835"/>
      <c r="AN7" s="835"/>
      <c r="AO7" s="835"/>
      <c r="AP7" s="835"/>
      <c r="AQ7" s="835"/>
      <c r="AR7" s="835"/>
      <c r="AS7" s="835"/>
      <c r="AT7" s="835"/>
      <c r="AU7" s="835"/>
      <c r="AV7" s="835"/>
      <c r="AW7" s="824"/>
      <c r="AX7" s="835"/>
      <c r="AY7" s="835"/>
      <c r="AZ7" s="835"/>
      <c r="BA7" s="835"/>
      <c r="BB7" s="835"/>
      <c r="BC7" s="835"/>
      <c r="BD7" s="835"/>
      <c r="BE7" s="835"/>
      <c r="BF7" s="835"/>
      <c r="BG7" s="835"/>
      <c r="BH7" s="835"/>
      <c r="BI7" s="835"/>
      <c r="BJ7" s="835"/>
      <c r="BK7" s="835"/>
      <c r="BL7" s="835"/>
      <c r="BM7" s="835"/>
      <c r="BN7" s="835"/>
      <c r="BO7" s="835"/>
      <c r="BP7" s="835"/>
      <c r="BQ7" s="835"/>
      <c r="BR7" s="835"/>
      <c r="BS7" s="835"/>
      <c r="BT7" s="835"/>
      <c r="BU7" s="835"/>
      <c r="BV7" s="835"/>
      <c r="BW7" s="835"/>
      <c r="BX7" s="835"/>
      <c r="BY7" s="835"/>
      <c r="BZ7" s="835"/>
      <c r="CA7" s="835"/>
      <c r="CB7" s="835"/>
      <c r="CC7" s="835"/>
      <c r="CD7" s="835"/>
      <c r="CE7" s="835"/>
      <c r="CF7" s="835"/>
      <c r="CG7" s="835"/>
      <c r="CH7" s="835"/>
      <c r="CI7" s="835"/>
      <c r="CJ7" s="835"/>
      <c r="CK7" s="835"/>
      <c r="CL7" s="835"/>
      <c r="CM7" s="835"/>
      <c r="CN7" s="835"/>
      <c r="CO7" s="835"/>
      <c r="CP7" s="835"/>
      <c r="CQ7" s="835"/>
      <c r="CR7" s="835"/>
      <c r="CS7" s="835"/>
      <c r="CT7" s="835"/>
      <c r="CU7" s="835"/>
      <c r="CV7" s="835"/>
      <c r="CW7" s="835"/>
      <c r="CX7" s="835"/>
      <c r="CY7" s="835"/>
      <c r="CZ7" s="835"/>
      <c r="DA7" s="835"/>
      <c r="DB7" s="835"/>
      <c r="DC7" s="835"/>
      <c r="DD7" s="835"/>
      <c r="DE7" s="835"/>
      <c r="DF7" s="835"/>
      <c r="DG7" s="835"/>
      <c r="DH7" s="835"/>
      <c r="DI7" s="835"/>
      <c r="DJ7" s="835"/>
      <c r="DK7" s="835"/>
      <c r="DL7" s="835"/>
      <c r="DM7" s="835"/>
      <c r="DN7" s="835"/>
      <c r="DO7" s="835"/>
      <c r="DP7" s="835"/>
      <c r="DQ7" s="835"/>
      <c r="DR7" s="835"/>
      <c r="DS7" s="835"/>
      <c r="DT7" s="835"/>
      <c r="DU7" s="835"/>
      <c r="DV7" s="835"/>
      <c r="DW7" s="835"/>
      <c r="DX7" s="835"/>
      <c r="DY7" s="835"/>
      <c r="DZ7" s="835"/>
      <c r="EA7" s="835"/>
      <c r="EB7" s="835"/>
      <c r="EC7" s="835"/>
      <c r="ED7" s="835"/>
      <c r="EE7" s="835"/>
      <c r="EF7" s="835"/>
      <c r="EG7" s="835"/>
      <c r="EH7" s="835"/>
      <c r="EI7" s="835"/>
      <c r="EJ7" s="835"/>
      <c r="EK7" s="835"/>
      <c r="EL7" s="835"/>
      <c r="EM7" s="835"/>
      <c r="EN7" s="835"/>
      <c r="EO7" s="835"/>
      <c r="EP7" s="835"/>
      <c r="EQ7" s="835"/>
      <c r="ER7" s="835"/>
      <c r="ES7" s="835"/>
      <c r="ET7" s="835"/>
      <c r="EU7" s="835"/>
      <c r="EV7" s="835"/>
      <c r="EW7" s="835"/>
      <c r="EX7" s="835"/>
      <c r="EY7" s="835"/>
      <c r="EZ7" s="835"/>
      <c r="FA7" s="835"/>
      <c r="FB7" s="835"/>
      <c r="FC7" s="835"/>
      <c r="FD7" s="835"/>
      <c r="FE7" s="835"/>
      <c r="FF7" s="835"/>
      <c r="FG7" s="835"/>
      <c r="FH7" s="835"/>
      <c r="FI7" s="835"/>
      <c r="FJ7" s="835"/>
      <c r="FK7" s="835"/>
      <c r="FL7" s="835"/>
      <c r="FM7" s="835"/>
      <c r="FN7" s="835"/>
      <c r="FO7" s="835"/>
      <c r="FP7" s="835"/>
      <c r="FQ7" s="835"/>
      <c r="FR7" s="835"/>
      <c r="FS7" s="835"/>
      <c r="FT7" s="835"/>
      <c r="FU7" s="835"/>
      <c r="FV7" s="835"/>
      <c r="FW7" s="835"/>
      <c r="FX7" s="835"/>
      <c r="FY7" s="835"/>
      <c r="FZ7" s="835"/>
      <c r="GA7" s="835"/>
      <c r="GB7" s="835"/>
      <c r="GC7" s="835"/>
      <c r="GD7" s="835"/>
      <c r="GE7" s="835"/>
      <c r="GF7" s="835"/>
      <c r="GG7" s="835"/>
      <c r="GH7" s="835"/>
      <c r="GI7" s="835"/>
      <c r="GJ7" s="835"/>
      <c r="GK7" s="835"/>
      <c r="GL7" s="835"/>
      <c r="GM7" s="835"/>
      <c r="GN7" s="835"/>
      <c r="GO7" s="835"/>
      <c r="GP7" s="835"/>
      <c r="GQ7" s="835"/>
      <c r="GR7" s="835"/>
      <c r="GS7" s="835"/>
      <c r="GT7" s="835"/>
      <c r="GU7" s="835"/>
      <c r="GV7" s="835"/>
      <c r="GW7" s="835"/>
      <c r="GX7" s="835"/>
      <c r="GY7" s="835"/>
      <c r="GZ7" s="835"/>
      <c r="HA7" s="835"/>
      <c r="HB7" s="835"/>
      <c r="HC7" s="835"/>
      <c r="HD7" s="835"/>
      <c r="HE7" s="835"/>
      <c r="HF7" s="835"/>
      <c r="HG7" s="835"/>
      <c r="HH7" s="835"/>
      <c r="HI7" s="835"/>
      <c r="HJ7" s="835"/>
      <c r="HK7" s="835"/>
      <c r="HL7" s="835"/>
      <c r="HM7" s="835"/>
      <c r="HN7" s="835"/>
      <c r="HO7" s="835"/>
      <c r="HP7" s="835"/>
      <c r="HQ7" s="835"/>
      <c r="HR7" s="835"/>
      <c r="HS7" s="835"/>
      <c r="HT7" s="835"/>
      <c r="HU7" s="835"/>
      <c r="HV7" s="835"/>
      <c r="HW7" s="835"/>
      <c r="HX7" s="835"/>
      <c r="HY7" s="835"/>
      <c r="HZ7" s="835"/>
      <c r="IA7" s="835"/>
      <c r="IB7" s="835"/>
      <c r="IC7" s="835"/>
      <c r="ID7" s="835"/>
      <c r="IE7" s="835"/>
      <c r="IF7" s="835"/>
      <c r="IG7" s="835"/>
      <c r="IH7" s="835"/>
      <c r="II7" s="835"/>
      <c r="IJ7" s="835"/>
      <c r="IK7" s="835"/>
      <c r="IL7" s="835"/>
      <c r="IM7" s="835"/>
      <c r="IN7" s="835"/>
      <c r="IO7" s="835"/>
      <c r="IP7" s="835"/>
      <c r="IQ7" s="835"/>
      <c r="IR7" s="835"/>
      <c r="IS7" s="835"/>
      <c r="IT7" s="835"/>
      <c r="IU7" s="835"/>
      <c r="IV7" s="835"/>
      <c r="IW7" s="835"/>
      <c r="IX7" s="835"/>
      <c r="IY7" s="835"/>
      <c r="IZ7" s="835"/>
      <c r="JA7" s="835"/>
      <c r="JB7" s="835"/>
      <c r="JC7" s="835"/>
      <c r="JD7" s="835"/>
      <c r="JE7" s="835"/>
      <c r="JF7" s="835"/>
      <c r="JG7" s="835"/>
      <c r="JH7" s="835"/>
      <c r="JI7" s="835"/>
      <c r="JJ7" s="835"/>
      <c r="JK7" s="835"/>
      <c r="JL7" s="835"/>
      <c r="JM7" s="835"/>
      <c r="JN7" s="835"/>
      <c r="JO7" s="835"/>
      <c r="JP7" s="835"/>
      <c r="JQ7" s="835"/>
      <c r="JR7" s="835"/>
      <c r="JS7" s="835"/>
      <c r="JT7" s="835"/>
      <c r="JU7" s="835"/>
      <c r="JV7" s="835"/>
      <c r="JW7" s="835"/>
      <c r="JX7" s="835"/>
      <c r="JY7" s="835"/>
      <c r="JZ7" s="835"/>
      <c r="KA7" s="835"/>
      <c r="KB7" s="835"/>
      <c r="KC7" s="835"/>
      <c r="KD7" s="835"/>
      <c r="KE7" s="835"/>
      <c r="KF7" s="835"/>
      <c r="KG7" s="835"/>
      <c r="KH7" s="835"/>
      <c r="KI7" s="835"/>
      <c r="KJ7" s="835"/>
      <c r="KK7" s="835"/>
      <c r="KL7" s="835"/>
      <c r="KM7" s="835"/>
      <c r="KN7" s="835"/>
      <c r="KO7" s="835"/>
      <c r="KP7" s="835"/>
      <c r="KQ7" s="835"/>
      <c r="KR7" s="835"/>
      <c r="KS7" s="835"/>
      <c r="KT7" s="835"/>
      <c r="KU7" s="835"/>
      <c r="KV7" s="835"/>
      <c r="KW7" s="835"/>
      <c r="KX7" s="835"/>
      <c r="KY7" s="835"/>
      <c r="KZ7" s="835"/>
      <c r="LA7" s="835"/>
      <c r="LB7" s="835"/>
      <c r="LC7" s="835"/>
      <c r="LD7" s="835"/>
      <c r="LE7" s="835"/>
      <c r="LF7" s="835"/>
      <c r="LG7" s="835"/>
      <c r="LH7" s="835"/>
      <c r="LI7" s="835"/>
      <c r="LJ7" s="835"/>
      <c r="LK7" s="835"/>
      <c r="LL7" s="835"/>
      <c r="LM7" s="835"/>
      <c r="LN7" s="835"/>
      <c r="LO7" s="835"/>
      <c r="LP7" s="835"/>
      <c r="LQ7" s="835"/>
      <c r="LR7" s="835"/>
      <c r="LS7" s="835"/>
      <c r="LT7" s="835"/>
      <c r="LU7" s="835"/>
      <c r="LV7" s="835"/>
      <c r="LW7" s="835"/>
      <c r="LX7" s="835"/>
      <c r="LY7" s="835"/>
      <c r="LZ7" s="835"/>
      <c r="MA7" s="835"/>
      <c r="MB7" s="835"/>
      <c r="MC7" s="835"/>
      <c r="MD7" s="835"/>
      <c r="ME7" s="835"/>
      <c r="MF7" s="835"/>
      <c r="MG7" s="835"/>
      <c r="MH7" s="835"/>
      <c r="MI7" s="835"/>
      <c r="MJ7" s="835"/>
      <c r="MK7" s="835"/>
      <c r="ML7" s="835"/>
      <c r="MM7" s="835"/>
      <c r="MN7" s="835"/>
      <c r="MO7" s="835"/>
      <c r="MP7" s="835"/>
      <c r="MQ7" s="835"/>
      <c r="MR7" s="835"/>
      <c r="MS7" s="835"/>
      <c r="MT7" s="835"/>
      <c r="MU7" s="835"/>
      <c r="MV7" s="835"/>
      <c r="MW7" s="835"/>
      <c r="MX7" s="835"/>
      <c r="MY7" s="835"/>
      <c r="MZ7" s="835"/>
      <c r="NA7" s="835"/>
      <c r="NB7" s="835"/>
      <c r="NC7" s="835"/>
      <c r="ND7" s="835"/>
      <c r="NE7" s="835"/>
      <c r="NF7" s="835"/>
      <c r="NG7" s="835"/>
      <c r="NH7" s="835"/>
      <c r="NI7" s="835"/>
      <c r="NJ7" s="835"/>
      <c r="NK7" s="835"/>
      <c r="NL7" s="835"/>
      <c r="NM7" s="835"/>
      <c r="NN7" s="835"/>
      <c r="NO7" s="835"/>
      <c r="NP7" s="835"/>
      <c r="NQ7" s="835"/>
      <c r="NR7" s="835"/>
      <c r="NS7" s="835"/>
      <c r="NT7" s="835"/>
      <c r="NU7" s="835"/>
      <c r="NV7" s="835"/>
      <c r="NW7" s="835"/>
      <c r="NX7" s="835"/>
      <c r="NY7" s="835"/>
      <c r="NZ7" s="835"/>
      <c r="OA7" s="835"/>
      <c r="OB7" s="835"/>
      <c r="OC7" s="835"/>
      <c r="OD7" s="835"/>
      <c r="OE7" s="835"/>
      <c r="OF7" s="835"/>
      <c r="OG7" s="835"/>
      <c r="OH7" s="835"/>
      <c r="OI7" s="835"/>
      <c r="OJ7" s="835"/>
      <c r="OK7" s="835"/>
      <c r="OL7" s="835"/>
      <c r="OM7" s="835"/>
      <c r="ON7" s="835"/>
      <c r="OO7" s="835"/>
      <c r="OP7" s="835"/>
      <c r="OQ7" s="835"/>
      <c r="OR7" s="835"/>
      <c r="OS7" s="835"/>
      <c r="OT7" s="835"/>
      <c r="OU7" s="835"/>
      <c r="OV7" s="835"/>
      <c r="OW7" s="835"/>
      <c r="OX7" s="835"/>
      <c r="OY7" s="835"/>
      <c r="OZ7" s="835"/>
      <c r="PA7" s="835"/>
      <c r="PB7" s="835"/>
      <c r="PC7" s="835"/>
      <c r="PD7" s="835"/>
      <c r="PE7" s="835"/>
      <c r="PF7" s="835"/>
      <c r="PG7" s="835"/>
      <c r="PH7" s="835"/>
      <c r="PI7" s="835"/>
      <c r="PJ7" s="835"/>
      <c r="PK7" s="835"/>
      <c r="PL7" s="835"/>
      <c r="PM7" s="835"/>
      <c r="PN7" s="835"/>
      <c r="PO7" s="835"/>
      <c r="PP7" s="835"/>
      <c r="PQ7" s="835"/>
      <c r="PR7" s="835"/>
      <c r="PS7" s="835"/>
      <c r="PT7" s="835"/>
      <c r="PU7" s="835"/>
      <c r="PV7" s="835"/>
      <c r="PW7" s="835"/>
      <c r="PX7" s="835"/>
      <c r="PY7" s="835"/>
      <c r="PZ7" s="835"/>
      <c r="QA7" s="835"/>
      <c r="QB7" s="835"/>
      <c r="QC7" s="835"/>
      <c r="QD7" s="835"/>
      <c r="QE7" s="835"/>
      <c r="QF7" s="835"/>
      <c r="QG7" s="835"/>
      <c r="QH7" s="835"/>
      <c r="QI7" s="835"/>
      <c r="QJ7" s="835"/>
      <c r="QK7" s="835"/>
      <c r="QL7" s="835"/>
      <c r="QM7" s="835"/>
      <c r="QN7" s="835"/>
      <c r="QO7" s="835"/>
      <c r="QP7" s="835"/>
      <c r="QQ7" s="835"/>
      <c r="QR7" s="835"/>
      <c r="QS7" s="835"/>
      <c r="QT7" s="835"/>
      <c r="QU7" s="835"/>
      <c r="QV7" s="835"/>
      <c r="QW7" s="835"/>
      <c r="QX7" s="835"/>
      <c r="QY7" s="835"/>
      <c r="QZ7" s="835"/>
      <c r="RA7" s="835"/>
      <c r="RB7" s="835"/>
      <c r="RC7" s="835"/>
      <c r="RD7" s="835"/>
      <c r="RE7" s="835"/>
      <c r="RF7" s="835"/>
      <c r="RG7" s="835"/>
      <c r="RH7" s="835"/>
      <c r="RI7" s="835"/>
      <c r="RJ7" s="835"/>
      <c r="RK7" s="835"/>
      <c r="RL7" s="835"/>
      <c r="RM7" s="835"/>
      <c r="RN7" s="835"/>
      <c r="RO7" s="835"/>
      <c r="RP7" s="835"/>
      <c r="RQ7" s="835"/>
      <c r="RR7" s="835"/>
      <c r="RS7" s="835"/>
      <c r="RT7" s="835"/>
      <c r="RU7" s="835"/>
      <c r="RV7" s="835"/>
      <c r="RW7" s="835"/>
      <c r="RX7" s="835"/>
      <c r="RY7" s="835"/>
      <c r="RZ7" s="835"/>
      <c r="SA7" s="835"/>
      <c r="SB7" s="835"/>
      <c r="SC7" s="835"/>
      <c r="SD7" s="835"/>
      <c r="SE7" s="835"/>
      <c r="SF7" s="835"/>
      <c r="SG7" s="835"/>
      <c r="SH7" s="835"/>
      <c r="SI7" s="835"/>
      <c r="SJ7" s="835"/>
      <c r="SK7" s="835"/>
      <c r="SL7" s="835"/>
      <c r="SM7" s="835"/>
      <c r="SN7" s="835"/>
      <c r="SO7" s="835"/>
      <c r="SP7" s="835"/>
      <c r="SQ7" s="835"/>
      <c r="SR7" s="835"/>
      <c r="SS7" s="835"/>
      <c r="ST7" s="835"/>
      <c r="SU7" s="835"/>
      <c r="SV7" s="835"/>
      <c r="SW7" s="835"/>
      <c r="SX7" s="835"/>
      <c r="SY7" s="835"/>
      <c r="SZ7" s="835"/>
      <c r="TA7" s="835"/>
      <c r="TB7" s="835"/>
      <c r="TC7" s="835"/>
      <c r="TD7" s="835"/>
      <c r="TE7" s="835"/>
      <c r="TF7" s="835"/>
      <c r="TG7" s="835"/>
      <c r="TH7" s="835"/>
      <c r="TI7" s="835"/>
      <c r="TJ7" s="835"/>
      <c r="TK7" s="835"/>
      <c r="TL7" s="835"/>
      <c r="TM7" s="835"/>
      <c r="TN7" s="835"/>
      <c r="TO7" s="835"/>
      <c r="TP7" s="835"/>
      <c r="TQ7" s="835"/>
      <c r="TR7" s="835"/>
      <c r="TS7" s="835"/>
      <c r="TT7" s="835"/>
      <c r="TU7" s="835"/>
      <c r="TV7" s="835"/>
      <c r="TW7" s="835"/>
      <c r="TX7" s="835"/>
      <c r="TY7" s="835"/>
      <c r="TZ7" s="835"/>
      <c r="UA7" s="835"/>
      <c r="UB7" s="835"/>
      <c r="UC7" s="835"/>
      <c r="UD7" s="835"/>
      <c r="UE7" s="835"/>
      <c r="UF7" s="835"/>
      <c r="UG7" s="835"/>
      <c r="UH7" s="835"/>
      <c r="UI7" s="835"/>
      <c r="UJ7" s="835"/>
      <c r="UK7" s="835"/>
      <c r="UL7" s="835"/>
      <c r="UM7" s="835"/>
      <c r="UN7" s="835"/>
      <c r="UO7" s="835"/>
      <c r="UP7" s="835"/>
      <c r="UQ7" s="835"/>
      <c r="UR7" s="835"/>
      <c r="US7" s="835"/>
      <c r="UT7" s="835"/>
      <c r="UU7" s="835"/>
      <c r="UV7" s="835"/>
      <c r="UW7" s="835"/>
      <c r="UX7" s="835"/>
      <c r="UY7" s="835"/>
      <c r="UZ7" s="835"/>
      <c r="VA7" s="835"/>
      <c r="VB7" s="835"/>
      <c r="VC7" s="835"/>
      <c r="VD7" s="835"/>
      <c r="VE7" s="835"/>
      <c r="VF7" s="835"/>
      <c r="VG7" s="835"/>
      <c r="VH7" s="835"/>
      <c r="VI7" s="835"/>
      <c r="VJ7" s="835"/>
      <c r="VK7" s="835"/>
      <c r="VL7" s="835"/>
      <c r="VM7" s="835"/>
    </row>
    <row r="8" spans="1:16307" ht="15">
      <c r="A8" s="808"/>
      <c r="B8" s="808"/>
      <c r="C8" s="808"/>
      <c r="D8" s="835"/>
      <c r="E8" s="1163" t="s">
        <v>766</v>
      </c>
      <c r="F8" s="1164"/>
      <c r="G8" s="1165"/>
      <c r="H8" s="1165"/>
      <c r="I8" s="1165"/>
      <c r="J8" s="1166"/>
      <c r="K8" s="1166"/>
      <c r="L8" s="1166"/>
      <c r="M8" s="824"/>
      <c r="N8" s="824"/>
      <c r="O8" s="835"/>
      <c r="P8" s="835"/>
      <c r="Q8" s="835"/>
      <c r="R8" s="824"/>
      <c r="S8" s="824"/>
      <c r="T8" s="824"/>
      <c r="U8" s="824"/>
      <c r="V8" s="824"/>
      <c r="W8" s="745"/>
      <c r="Y8" s="744"/>
      <c r="Z8" s="835"/>
      <c r="AA8" s="835"/>
      <c r="AB8" s="835"/>
      <c r="AC8" s="835"/>
      <c r="AD8" s="835"/>
      <c r="AE8" s="835"/>
      <c r="AF8" s="835"/>
      <c r="AG8" s="835"/>
      <c r="AH8" s="835"/>
      <c r="AI8" s="835"/>
      <c r="AJ8" s="835"/>
      <c r="AK8" s="835"/>
      <c r="AL8" s="835"/>
      <c r="AM8" s="835"/>
      <c r="AN8" s="835"/>
      <c r="AO8" s="835"/>
      <c r="AP8" s="835"/>
      <c r="AQ8" s="835"/>
      <c r="AR8" s="835"/>
      <c r="AS8" s="835"/>
      <c r="AT8" s="835"/>
      <c r="AU8" s="835"/>
      <c r="AV8" s="835"/>
      <c r="AW8" s="824"/>
      <c r="AX8" s="835"/>
      <c r="AY8" s="835"/>
      <c r="AZ8" s="835"/>
      <c r="BA8" s="835"/>
      <c r="BB8" s="835"/>
      <c r="BC8" s="835"/>
      <c r="BD8" s="835"/>
      <c r="BE8" s="835"/>
      <c r="BF8" s="835"/>
      <c r="BG8" s="835"/>
      <c r="BH8" s="835"/>
      <c r="BI8" s="835"/>
      <c r="BJ8" s="835"/>
      <c r="BK8" s="835"/>
      <c r="BL8" s="835"/>
      <c r="BM8" s="835"/>
      <c r="BN8" s="835"/>
      <c r="BO8" s="835"/>
      <c r="BP8" s="835"/>
      <c r="BQ8" s="835"/>
      <c r="BR8" s="835"/>
      <c r="BS8" s="835"/>
      <c r="BT8" s="835"/>
      <c r="BU8" s="835"/>
      <c r="BV8" s="835"/>
      <c r="BW8" s="835"/>
      <c r="BX8" s="835"/>
      <c r="BY8" s="835"/>
      <c r="BZ8" s="835"/>
      <c r="CA8" s="835"/>
      <c r="CB8" s="835"/>
      <c r="CC8" s="835"/>
      <c r="CD8" s="835"/>
      <c r="CE8" s="835"/>
      <c r="CF8" s="835"/>
      <c r="CG8" s="835"/>
      <c r="CH8" s="835"/>
      <c r="CI8" s="835"/>
      <c r="CJ8" s="835"/>
      <c r="CK8" s="835"/>
      <c r="CL8" s="835"/>
      <c r="CM8" s="835"/>
      <c r="CN8" s="835"/>
      <c r="CO8" s="835"/>
      <c r="CP8" s="835"/>
      <c r="CQ8" s="835"/>
      <c r="CR8" s="835"/>
      <c r="CS8" s="835"/>
      <c r="CT8" s="835"/>
      <c r="CU8" s="835"/>
      <c r="CV8" s="835"/>
      <c r="CW8" s="835"/>
      <c r="CX8" s="835"/>
      <c r="CY8" s="835"/>
      <c r="CZ8" s="835"/>
      <c r="DA8" s="835"/>
      <c r="DB8" s="835"/>
      <c r="DC8" s="835"/>
      <c r="DD8" s="835"/>
      <c r="DE8" s="835"/>
      <c r="DF8" s="835"/>
      <c r="DG8" s="835"/>
      <c r="DH8" s="835"/>
      <c r="DI8" s="835"/>
      <c r="DJ8" s="835"/>
      <c r="DK8" s="835"/>
      <c r="DL8" s="835"/>
      <c r="DM8" s="835"/>
      <c r="DN8" s="835"/>
      <c r="DO8" s="835"/>
      <c r="DP8" s="835"/>
      <c r="DQ8" s="835"/>
      <c r="DR8" s="835"/>
      <c r="DS8" s="835"/>
      <c r="DT8" s="835"/>
      <c r="DU8" s="835"/>
      <c r="DV8" s="835"/>
      <c r="DW8" s="835"/>
      <c r="DX8" s="835"/>
      <c r="DY8" s="835"/>
      <c r="DZ8" s="835"/>
      <c r="EA8" s="835"/>
      <c r="EB8" s="835"/>
      <c r="EC8" s="835"/>
      <c r="ED8" s="835"/>
      <c r="EE8" s="835"/>
      <c r="EF8" s="835"/>
      <c r="EG8" s="835"/>
      <c r="EH8" s="835"/>
      <c r="EI8" s="835"/>
      <c r="EJ8" s="835"/>
      <c r="EK8" s="835"/>
      <c r="EL8" s="835"/>
      <c r="EM8" s="835"/>
      <c r="EN8" s="835"/>
      <c r="EO8" s="835"/>
      <c r="EP8" s="835"/>
      <c r="EQ8" s="835"/>
      <c r="ER8" s="835"/>
      <c r="ES8" s="835"/>
      <c r="ET8" s="835"/>
      <c r="EU8" s="835"/>
      <c r="EV8" s="835"/>
      <c r="EW8" s="835"/>
      <c r="EX8" s="835"/>
      <c r="EY8" s="835"/>
      <c r="EZ8" s="835"/>
      <c r="FA8" s="835"/>
      <c r="FB8" s="835"/>
      <c r="FC8" s="835"/>
      <c r="FD8" s="835"/>
      <c r="FE8" s="835"/>
      <c r="FF8" s="835"/>
      <c r="FG8" s="835"/>
      <c r="FH8" s="835"/>
      <c r="FI8" s="835"/>
      <c r="FJ8" s="835"/>
      <c r="FK8" s="835"/>
      <c r="FL8" s="835"/>
      <c r="FM8" s="835"/>
      <c r="FN8" s="835"/>
      <c r="FO8" s="835"/>
      <c r="FP8" s="835"/>
      <c r="FQ8" s="835"/>
      <c r="FR8" s="835"/>
      <c r="FS8" s="835"/>
      <c r="FT8" s="835"/>
      <c r="FU8" s="835"/>
      <c r="FV8" s="835"/>
      <c r="FW8" s="835"/>
      <c r="FX8" s="835"/>
      <c r="FY8" s="835"/>
      <c r="FZ8" s="835"/>
      <c r="GA8" s="835"/>
      <c r="GB8" s="835"/>
      <c r="GC8" s="835"/>
      <c r="GD8" s="835"/>
      <c r="GE8" s="835"/>
      <c r="GF8" s="835"/>
      <c r="GG8" s="835"/>
      <c r="GH8" s="835"/>
      <c r="GI8" s="835"/>
      <c r="GJ8" s="835"/>
      <c r="GK8" s="835"/>
      <c r="GL8" s="835"/>
      <c r="GM8" s="835"/>
      <c r="GN8" s="835"/>
      <c r="GO8" s="835"/>
      <c r="GP8" s="835"/>
      <c r="GQ8" s="835"/>
      <c r="GR8" s="835"/>
      <c r="GS8" s="835"/>
      <c r="GT8" s="835"/>
      <c r="GU8" s="835"/>
      <c r="GV8" s="835"/>
      <c r="GW8" s="835"/>
      <c r="GX8" s="835"/>
      <c r="GY8" s="835"/>
      <c r="GZ8" s="835"/>
      <c r="HA8" s="835"/>
      <c r="HB8" s="835"/>
      <c r="HC8" s="835"/>
      <c r="HD8" s="835"/>
      <c r="HE8" s="835"/>
      <c r="HF8" s="835"/>
      <c r="HG8" s="835"/>
      <c r="HH8" s="835"/>
      <c r="HI8" s="835"/>
      <c r="HJ8" s="835"/>
      <c r="HK8" s="835"/>
      <c r="HL8" s="835"/>
      <c r="HM8" s="835"/>
      <c r="HN8" s="835"/>
      <c r="HO8" s="835"/>
      <c r="HP8" s="835"/>
      <c r="HQ8" s="835"/>
      <c r="HR8" s="835"/>
      <c r="HS8" s="835"/>
      <c r="HT8" s="835"/>
      <c r="HU8" s="835"/>
      <c r="HV8" s="835"/>
      <c r="HW8" s="835"/>
      <c r="HX8" s="835"/>
      <c r="HY8" s="835"/>
      <c r="HZ8" s="835"/>
      <c r="IA8" s="835"/>
      <c r="IB8" s="835"/>
      <c r="IC8" s="835"/>
      <c r="ID8" s="835"/>
      <c r="IE8" s="835"/>
      <c r="IF8" s="835"/>
      <c r="IG8" s="835"/>
      <c r="IH8" s="835"/>
      <c r="II8" s="835"/>
      <c r="IJ8" s="835"/>
      <c r="IK8" s="835"/>
      <c r="IL8" s="835"/>
      <c r="IM8" s="835"/>
      <c r="IN8" s="835"/>
      <c r="IO8" s="835"/>
      <c r="IP8" s="835"/>
      <c r="IQ8" s="835"/>
      <c r="IR8" s="835"/>
      <c r="IS8" s="835"/>
      <c r="IT8" s="835"/>
      <c r="IU8" s="835"/>
      <c r="IV8" s="835"/>
      <c r="IW8" s="835"/>
      <c r="IX8" s="835"/>
      <c r="IY8" s="835"/>
      <c r="IZ8" s="835"/>
      <c r="JA8" s="835"/>
      <c r="JB8" s="835"/>
      <c r="JC8" s="835"/>
      <c r="JD8" s="835"/>
      <c r="JE8" s="835"/>
      <c r="JF8" s="835"/>
      <c r="JG8" s="835"/>
      <c r="JH8" s="835"/>
      <c r="JI8" s="835"/>
      <c r="JJ8" s="835"/>
      <c r="JK8" s="835"/>
      <c r="JL8" s="835"/>
      <c r="JM8" s="835"/>
      <c r="JN8" s="835"/>
      <c r="JO8" s="835"/>
      <c r="JP8" s="835"/>
      <c r="JQ8" s="835"/>
      <c r="JR8" s="835"/>
      <c r="JS8" s="835"/>
      <c r="JT8" s="835"/>
      <c r="JU8" s="835"/>
      <c r="JV8" s="835"/>
      <c r="JW8" s="835"/>
      <c r="JX8" s="835"/>
      <c r="JY8" s="835"/>
      <c r="JZ8" s="835"/>
      <c r="KA8" s="835"/>
      <c r="KB8" s="835"/>
      <c r="KC8" s="835"/>
      <c r="KD8" s="835"/>
      <c r="KE8" s="835"/>
      <c r="KF8" s="835"/>
      <c r="KG8" s="835"/>
      <c r="KH8" s="835"/>
      <c r="KI8" s="835"/>
      <c r="KJ8" s="835"/>
      <c r="KK8" s="835"/>
      <c r="KL8" s="835"/>
      <c r="KM8" s="835"/>
      <c r="KN8" s="835"/>
      <c r="KO8" s="835"/>
      <c r="KP8" s="835"/>
      <c r="KQ8" s="835"/>
      <c r="KR8" s="835"/>
      <c r="KS8" s="835"/>
      <c r="KT8" s="835"/>
      <c r="KU8" s="835"/>
      <c r="KV8" s="835"/>
      <c r="KW8" s="835"/>
      <c r="KX8" s="835"/>
      <c r="KY8" s="835"/>
      <c r="KZ8" s="835"/>
      <c r="LA8" s="835"/>
      <c r="LB8" s="835"/>
      <c r="LC8" s="835"/>
      <c r="LD8" s="835"/>
      <c r="LE8" s="835"/>
      <c r="LF8" s="835"/>
      <c r="LG8" s="835"/>
      <c r="LH8" s="835"/>
      <c r="LI8" s="835"/>
      <c r="LJ8" s="835"/>
      <c r="LK8" s="835"/>
      <c r="LL8" s="835"/>
      <c r="LM8" s="835"/>
      <c r="LN8" s="835"/>
      <c r="LO8" s="835"/>
      <c r="LP8" s="835"/>
      <c r="LQ8" s="835"/>
      <c r="LR8" s="835"/>
      <c r="LS8" s="835"/>
      <c r="LT8" s="835"/>
      <c r="LU8" s="835"/>
      <c r="LV8" s="835"/>
      <c r="LW8" s="835"/>
      <c r="LX8" s="835"/>
      <c r="LY8" s="835"/>
      <c r="LZ8" s="835"/>
      <c r="MA8" s="835"/>
      <c r="MB8" s="835"/>
      <c r="MC8" s="835"/>
      <c r="MD8" s="835"/>
      <c r="ME8" s="835"/>
      <c r="MF8" s="835"/>
      <c r="MG8" s="835"/>
      <c r="MH8" s="835"/>
      <c r="MI8" s="835"/>
      <c r="MJ8" s="835"/>
      <c r="MK8" s="835"/>
      <c r="ML8" s="835"/>
      <c r="MM8" s="835"/>
      <c r="MN8" s="835"/>
      <c r="MO8" s="835"/>
      <c r="MP8" s="835"/>
      <c r="MQ8" s="835"/>
      <c r="MR8" s="835"/>
      <c r="MS8" s="835"/>
      <c r="MT8" s="835"/>
      <c r="MU8" s="835"/>
      <c r="MV8" s="835"/>
      <c r="MW8" s="835"/>
      <c r="MX8" s="835"/>
      <c r="MY8" s="835"/>
      <c r="MZ8" s="835"/>
      <c r="NA8" s="835"/>
      <c r="NB8" s="835"/>
      <c r="NC8" s="835"/>
      <c r="ND8" s="835"/>
      <c r="NE8" s="835"/>
      <c r="NF8" s="835"/>
      <c r="NG8" s="835"/>
      <c r="NH8" s="835"/>
      <c r="NI8" s="835"/>
      <c r="NJ8" s="835"/>
      <c r="NK8" s="835"/>
      <c r="NL8" s="835"/>
      <c r="NM8" s="835"/>
      <c r="NN8" s="835"/>
      <c r="NO8" s="835"/>
      <c r="NP8" s="835"/>
      <c r="NQ8" s="835"/>
      <c r="NR8" s="835"/>
      <c r="NS8" s="835"/>
      <c r="NT8" s="835"/>
      <c r="NU8" s="835"/>
      <c r="NV8" s="835"/>
      <c r="NW8" s="835"/>
      <c r="NX8" s="835"/>
      <c r="NY8" s="835"/>
      <c r="NZ8" s="835"/>
      <c r="OA8" s="835"/>
      <c r="OB8" s="835"/>
      <c r="OC8" s="835"/>
      <c r="OD8" s="835"/>
      <c r="OE8" s="835"/>
      <c r="OF8" s="835"/>
      <c r="OG8" s="835"/>
      <c r="OH8" s="835"/>
      <c r="OI8" s="835"/>
      <c r="OJ8" s="835"/>
      <c r="OK8" s="835"/>
      <c r="OL8" s="835"/>
      <c r="OM8" s="835"/>
      <c r="ON8" s="835"/>
      <c r="OO8" s="835"/>
      <c r="OP8" s="835"/>
      <c r="OQ8" s="835"/>
      <c r="OR8" s="835"/>
      <c r="OS8" s="835"/>
      <c r="OT8" s="835"/>
      <c r="OU8" s="835"/>
      <c r="OV8" s="835"/>
      <c r="OW8" s="835"/>
      <c r="OX8" s="835"/>
      <c r="OY8" s="835"/>
      <c r="OZ8" s="835"/>
      <c r="PA8" s="835"/>
      <c r="PB8" s="835"/>
      <c r="PC8" s="835"/>
      <c r="PD8" s="835"/>
      <c r="PE8" s="835"/>
      <c r="PF8" s="835"/>
      <c r="PG8" s="835"/>
      <c r="PH8" s="835"/>
      <c r="PI8" s="835"/>
      <c r="PJ8" s="835"/>
      <c r="PK8" s="835"/>
      <c r="PL8" s="835"/>
      <c r="PM8" s="835"/>
      <c r="PN8" s="835"/>
      <c r="PO8" s="835"/>
      <c r="PP8" s="835"/>
      <c r="PQ8" s="835"/>
      <c r="PR8" s="835"/>
      <c r="PS8" s="835"/>
      <c r="PT8" s="835"/>
      <c r="PU8" s="835"/>
      <c r="PV8" s="835"/>
      <c r="PW8" s="835"/>
      <c r="PX8" s="835"/>
      <c r="PY8" s="835"/>
      <c r="PZ8" s="835"/>
      <c r="QA8" s="835"/>
      <c r="QB8" s="835"/>
      <c r="QC8" s="835"/>
      <c r="QD8" s="835"/>
      <c r="QE8" s="835"/>
      <c r="QF8" s="835"/>
      <c r="QG8" s="835"/>
      <c r="QH8" s="835"/>
      <c r="QI8" s="835"/>
      <c r="QJ8" s="835"/>
      <c r="QK8" s="835"/>
      <c r="QL8" s="835"/>
      <c r="QM8" s="835"/>
      <c r="QN8" s="835"/>
      <c r="QO8" s="835"/>
      <c r="QP8" s="835"/>
      <c r="QQ8" s="835"/>
      <c r="QR8" s="835"/>
      <c r="QS8" s="835"/>
      <c r="QT8" s="835"/>
      <c r="QU8" s="835"/>
      <c r="QV8" s="835"/>
      <c r="QW8" s="835"/>
      <c r="QX8" s="835"/>
      <c r="QY8" s="835"/>
      <c r="QZ8" s="835"/>
      <c r="RA8" s="835"/>
      <c r="RB8" s="835"/>
      <c r="RC8" s="835"/>
      <c r="RD8" s="835"/>
      <c r="RE8" s="835"/>
      <c r="RF8" s="835"/>
      <c r="RG8" s="835"/>
      <c r="RH8" s="835"/>
      <c r="RI8" s="835"/>
      <c r="RJ8" s="835"/>
      <c r="RK8" s="835"/>
      <c r="RL8" s="835"/>
      <c r="RM8" s="835"/>
      <c r="RN8" s="835"/>
      <c r="RO8" s="835"/>
      <c r="RP8" s="835"/>
      <c r="RQ8" s="835"/>
      <c r="RR8" s="835"/>
      <c r="RS8" s="835"/>
      <c r="RT8" s="835"/>
      <c r="RU8" s="835"/>
      <c r="RV8" s="835"/>
      <c r="RW8" s="835"/>
      <c r="RX8" s="835"/>
      <c r="RY8" s="835"/>
      <c r="RZ8" s="835"/>
      <c r="SA8" s="835"/>
      <c r="SB8" s="835"/>
      <c r="SC8" s="835"/>
      <c r="SD8" s="835"/>
      <c r="SE8" s="835"/>
      <c r="SF8" s="835"/>
      <c r="SG8" s="835"/>
      <c r="SH8" s="835"/>
      <c r="SI8" s="835"/>
      <c r="SJ8" s="835"/>
      <c r="SK8" s="835"/>
      <c r="SL8" s="835"/>
      <c r="SM8" s="835"/>
      <c r="SN8" s="835"/>
      <c r="SO8" s="835"/>
      <c r="SP8" s="835"/>
      <c r="SQ8" s="835"/>
      <c r="SR8" s="835"/>
      <c r="SS8" s="835"/>
      <c r="ST8" s="835"/>
      <c r="SU8" s="835"/>
      <c r="SV8" s="835"/>
      <c r="SW8" s="835"/>
      <c r="SX8" s="835"/>
      <c r="SY8" s="835"/>
      <c r="SZ8" s="835"/>
      <c r="TA8" s="835"/>
      <c r="TB8" s="835"/>
      <c r="TC8" s="835"/>
      <c r="TD8" s="835"/>
      <c r="TE8" s="835"/>
      <c r="TF8" s="835"/>
      <c r="TG8" s="835"/>
      <c r="TH8" s="835"/>
      <c r="TI8" s="835"/>
      <c r="TJ8" s="835"/>
      <c r="TK8" s="835"/>
      <c r="TL8" s="835"/>
      <c r="TM8" s="835"/>
      <c r="TN8" s="835"/>
      <c r="TO8" s="835"/>
      <c r="TP8" s="835"/>
      <c r="TQ8" s="835"/>
      <c r="TR8" s="835"/>
      <c r="TS8" s="835"/>
      <c r="TT8" s="835"/>
      <c r="TU8" s="835"/>
      <c r="TV8" s="835"/>
      <c r="TW8" s="835"/>
      <c r="TX8" s="835"/>
      <c r="TY8" s="835"/>
      <c r="TZ8" s="835"/>
      <c r="UA8" s="835"/>
      <c r="UB8" s="835"/>
      <c r="UC8" s="835"/>
      <c r="UD8" s="835"/>
      <c r="UE8" s="835"/>
      <c r="UF8" s="835"/>
      <c r="UG8" s="835"/>
      <c r="UH8" s="835"/>
      <c r="UI8" s="835"/>
      <c r="UJ8" s="835"/>
      <c r="UK8" s="835"/>
      <c r="UL8" s="835"/>
      <c r="UM8" s="835"/>
      <c r="UN8" s="835"/>
      <c r="UO8" s="835"/>
      <c r="UP8" s="835"/>
      <c r="UQ8" s="835"/>
      <c r="UR8" s="835"/>
      <c r="US8" s="835"/>
      <c r="UT8" s="835"/>
      <c r="UU8" s="835"/>
      <c r="UV8" s="835"/>
      <c r="UW8" s="835"/>
      <c r="UX8" s="835"/>
      <c r="UY8" s="835"/>
      <c r="UZ8" s="835"/>
      <c r="VA8" s="835"/>
      <c r="VB8" s="835"/>
      <c r="VC8" s="835"/>
      <c r="VD8" s="835"/>
      <c r="VE8" s="835"/>
      <c r="VF8" s="835"/>
      <c r="VG8" s="835"/>
      <c r="VH8" s="835"/>
      <c r="VI8" s="835"/>
      <c r="VJ8" s="835"/>
      <c r="VK8" s="835"/>
      <c r="VL8" s="835"/>
      <c r="VM8" s="835"/>
    </row>
    <row r="9" spans="1:16307" ht="15">
      <c r="A9" s="808"/>
      <c r="B9" s="808"/>
      <c r="C9" s="808"/>
      <c r="D9" s="835"/>
      <c r="E9" s="1163" t="s">
        <v>767</v>
      </c>
      <c r="F9" s="1164"/>
      <c r="G9" s="1165"/>
      <c r="H9" s="1165"/>
      <c r="I9" s="1165"/>
      <c r="J9" s="1166"/>
      <c r="K9" s="1166"/>
      <c r="L9" s="1166"/>
      <c r="M9" s="824"/>
      <c r="N9" s="824"/>
      <c r="O9" s="835"/>
      <c r="P9" s="835"/>
      <c r="Q9" s="835"/>
      <c r="R9" s="824"/>
      <c r="S9" s="824"/>
      <c r="T9" s="824"/>
      <c r="U9" s="824"/>
      <c r="V9" s="824"/>
      <c r="W9" s="835"/>
      <c r="X9" s="835"/>
      <c r="Y9" s="835"/>
      <c r="Z9" s="835"/>
      <c r="AA9" s="835"/>
      <c r="AB9" s="835"/>
      <c r="AC9" s="835"/>
      <c r="AD9" s="835"/>
      <c r="AE9" s="835"/>
      <c r="AF9" s="835"/>
      <c r="AG9" s="835"/>
      <c r="AH9" s="835"/>
      <c r="AI9" s="835"/>
      <c r="AJ9" s="835"/>
      <c r="AK9" s="835"/>
      <c r="AL9" s="835"/>
      <c r="AM9" s="835"/>
      <c r="AN9" s="835"/>
      <c r="AO9" s="835"/>
      <c r="AP9" s="835"/>
      <c r="AQ9" s="835"/>
      <c r="AR9" s="835"/>
      <c r="AS9" s="835"/>
      <c r="AT9" s="835"/>
      <c r="AU9" s="835"/>
      <c r="AV9" s="835"/>
      <c r="AW9" s="835"/>
      <c r="AX9" s="835"/>
      <c r="AY9" s="835"/>
      <c r="AZ9" s="835"/>
      <c r="BA9" s="835"/>
      <c r="BB9" s="835"/>
      <c r="BC9" s="835"/>
      <c r="BD9" s="835"/>
      <c r="BE9" s="835"/>
      <c r="BF9" s="835"/>
      <c r="BG9" s="835"/>
      <c r="BH9" s="835"/>
      <c r="BI9" s="835"/>
      <c r="BJ9" s="835"/>
      <c r="BK9" s="835"/>
      <c r="BL9" s="835"/>
      <c r="BM9" s="835"/>
      <c r="BN9" s="835"/>
      <c r="BO9" s="835"/>
      <c r="BP9" s="835"/>
      <c r="BQ9" s="835"/>
      <c r="BR9" s="835"/>
      <c r="BS9" s="835"/>
      <c r="BT9" s="835"/>
      <c r="BU9" s="835"/>
      <c r="BV9" s="835"/>
      <c r="BW9" s="835"/>
      <c r="BX9" s="835"/>
      <c r="BY9" s="835"/>
      <c r="BZ9" s="835"/>
      <c r="CA9" s="835"/>
      <c r="CB9" s="835"/>
      <c r="CC9" s="835"/>
      <c r="CD9" s="835"/>
      <c r="CE9" s="835"/>
      <c r="CF9" s="835"/>
      <c r="CG9" s="835"/>
      <c r="CH9" s="835"/>
      <c r="CI9" s="835"/>
      <c r="CJ9" s="835"/>
      <c r="CK9" s="835"/>
      <c r="CL9" s="835"/>
      <c r="CM9" s="835"/>
      <c r="CN9" s="835"/>
      <c r="CO9" s="835"/>
      <c r="CP9" s="835"/>
      <c r="CQ9" s="835"/>
      <c r="CR9" s="835"/>
      <c r="CS9" s="835"/>
      <c r="CT9" s="835"/>
      <c r="CU9" s="835"/>
      <c r="CV9" s="835"/>
      <c r="CW9" s="835"/>
      <c r="CX9" s="835"/>
      <c r="CY9" s="835"/>
      <c r="CZ9" s="835"/>
      <c r="DA9" s="835"/>
      <c r="DB9" s="835"/>
      <c r="DC9" s="835"/>
      <c r="DD9" s="835"/>
      <c r="DE9" s="835"/>
      <c r="DF9" s="835"/>
      <c r="DG9" s="835"/>
      <c r="DH9" s="835"/>
      <c r="DI9" s="835"/>
      <c r="DJ9" s="835"/>
      <c r="DK9" s="835"/>
      <c r="DL9" s="835"/>
      <c r="DM9" s="835"/>
      <c r="DN9" s="835"/>
      <c r="DO9" s="835"/>
      <c r="DP9" s="835"/>
      <c r="DQ9" s="835"/>
      <c r="DR9" s="835"/>
      <c r="DS9" s="835"/>
      <c r="DT9" s="835"/>
      <c r="DU9" s="835"/>
      <c r="DV9" s="835"/>
      <c r="DW9" s="835"/>
      <c r="DX9" s="835"/>
      <c r="DY9" s="835"/>
      <c r="DZ9" s="835"/>
      <c r="EA9" s="835"/>
      <c r="EB9" s="835"/>
      <c r="EC9" s="835"/>
      <c r="ED9" s="835"/>
      <c r="EE9" s="835"/>
      <c r="EF9" s="835"/>
      <c r="EG9" s="835"/>
      <c r="EH9" s="835"/>
      <c r="EI9" s="835"/>
      <c r="EJ9" s="835"/>
      <c r="EK9" s="835"/>
      <c r="EL9" s="835"/>
      <c r="EM9" s="835"/>
      <c r="EN9" s="835"/>
      <c r="EO9" s="835"/>
      <c r="EP9" s="835"/>
      <c r="EQ9" s="835"/>
      <c r="ER9" s="835"/>
      <c r="ES9" s="835"/>
      <c r="ET9" s="835"/>
      <c r="EU9" s="835"/>
      <c r="EV9" s="835"/>
      <c r="EW9" s="835"/>
      <c r="EX9" s="835"/>
      <c r="EY9" s="835"/>
      <c r="EZ9" s="835"/>
      <c r="FA9" s="835"/>
      <c r="FB9" s="835"/>
      <c r="FC9" s="835"/>
      <c r="FD9" s="835"/>
      <c r="FE9" s="835"/>
      <c r="FF9" s="835"/>
      <c r="FG9" s="835"/>
      <c r="FH9" s="835"/>
      <c r="FI9" s="835"/>
      <c r="FJ9" s="835"/>
      <c r="FK9" s="835"/>
      <c r="FL9" s="835"/>
      <c r="FM9" s="835"/>
      <c r="FN9" s="835"/>
      <c r="FO9" s="835"/>
      <c r="FP9" s="835"/>
      <c r="FQ9" s="835"/>
      <c r="FR9" s="835"/>
      <c r="FS9" s="835"/>
      <c r="FT9" s="835"/>
      <c r="FU9" s="835"/>
      <c r="FV9" s="835"/>
      <c r="FW9" s="835"/>
      <c r="FX9" s="835"/>
      <c r="FY9" s="835"/>
      <c r="FZ9" s="835"/>
      <c r="GA9" s="835"/>
      <c r="GB9" s="835"/>
      <c r="GC9" s="835"/>
      <c r="GD9" s="835"/>
      <c r="GE9" s="835"/>
      <c r="GF9" s="835"/>
      <c r="GG9" s="835"/>
      <c r="GH9" s="835"/>
      <c r="GI9" s="835"/>
      <c r="GJ9" s="835"/>
      <c r="GK9" s="835"/>
      <c r="GL9" s="835"/>
      <c r="GM9" s="835"/>
      <c r="GN9" s="835"/>
      <c r="GO9" s="835"/>
      <c r="GP9" s="835"/>
      <c r="GQ9" s="835"/>
      <c r="GR9" s="835"/>
      <c r="GS9" s="835"/>
      <c r="GT9" s="835"/>
    </row>
    <row r="10" spans="1:16307">
      <c r="A10" s="808"/>
      <c r="B10" s="808"/>
      <c r="C10" s="808"/>
      <c r="D10" s="835"/>
      <c r="E10" s="746"/>
      <c r="F10" s="744"/>
      <c r="G10" s="835"/>
      <c r="H10" s="835"/>
      <c r="I10" s="835"/>
      <c r="J10" s="824"/>
      <c r="K10" s="824"/>
      <c r="L10" s="824"/>
      <c r="M10" s="824"/>
      <c r="N10" s="824"/>
      <c r="O10" s="835"/>
      <c r="P10" s="835"/>
      <c r="Q10" s="835"/>
      <c r="R10" s="824"/>
      <c r="S10" s="824"/>
      <c r="T10" s="824"/>
      <c r="U10" s="824"/>
      <c r="V10" s="824"/>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5"/>
      <c r="AY10" s="835"/>
      <c r="AZ10" s="835"/>
      <c r="BA10" s="835"/>
      <c r="BB10" s="835"/>
      <c r="BC10" s="835"/>
      <c r="BD10" s="835"/>
      <c r="BE10" s="835"/>
      <c r="BF10" s="835"/>
      <c r="BG10" s="835"/>
      <c r="BH10" s="835"/>
      <c r="BI10" s="835"/>
      <c r="BJ10" s="835"/>
      <c r="BK10" s="835"/>
      <c r="BL10" s="835"/>
      <c r="BM10" s="835"/>
      <c r="BN10" s="835"/>
      <c r="BO10" s="835"/>
      <c r="BP10" s="835"/>
      <c r="BQ10" s="835"/>
      <c r="BR10" s="835"/>
      <c r="BS10" s="835"/>
      <c r="BT10" s="835"/>
      <c r="BU10" s="835"/>
      <c r="BV10" s="835"/>
      <c r="BW10" s="835"/>
      <c r="BX10" s="835"/>
      <c r="BY10" s="835"/>
      <c r="BZ10" s="835"/>
      <c r="CA10" s="835"/>
      <c r="CB10" s="835"/>
      <c r="CC10" s="835"/>
      <c r="CD10" s="835"/>
      <c r="CE10" s="835"/>
      <c r="CF10" s="835"/>
      <c r="CG10" s="835"/>
      <c r="CH10" s="835"/>
      <c r="CI10" s="835"/>
      <c r="CJ10" s="835"/>
      <c r="CK10" s="835"/>
      <c r="CL10" s="835"/>
      <c r="CM10" s="835"/>
      <c r="CN10" s="835"/>
      <c r="CO10" s="835"/>
      <c r="CP10" s="835"/>
      <c r="CQ10" s="835"/>
      <c r="CR10" s="835"/>
      <c r="CS10" s="835"/>
      <c r="CT10" s="835"/>
      <c r="CU10" s="835"/>
      <c r="CV10" s="835"/>
      <c r="CW10" s="835"/>
      <c r="CX10" s="835"/>
      <c r="CY10" s="835"/>
      <c r="CZ10" s="835"/>
      <c r="DA10" s="835"/>
      <c r="DB10" s="835"/>
      <c r="DC10" s="835"/>
      <c r="DD10" s="835"/>
      <c r="DE10" s="835"/>
      <c r="DF10" s="835"/>
      <c r="DG10" s="835"/>
      <c r="DH10" s="835"/>
      <c r="DI10" s="835"/>
      <c r="DJ10" s="835"/>
      <c r="DK10" s="835"/>
      <c r="DL10" s="835"/>
      <c r="DM10" s="835"/>
      <c r="DN10" s="835"/>
      <c r="DO10" s="835"/>
      <c r="DP10" s="835"/>
      <c r="DQ10" s="835"/>
      <c r="DR10" s="835"/>
      <c r="DS10" s="835"/>
      <c r="DT10" s="835"/>
      <c r="DU10" s="835"/>
      <c r="DV10" s="835"/>
      <c r="DW10" s="835"/>
      <c r="DX10" s="835"/>
      <c r="DY10" s="835"/>
      <c r="DZ10" s="835"/>
      <c r="EA10" s="835"/>
      <c r="EB10" s="835"/>
      <c r="EC10" s="835"/>
      <c r="ED10" s="835"/>
      <c r="EE10" s="835"/>
      <c r="EF10" s="835"/>
      <c r="EG10" s="835"/>
      <c r="EH10" s="835"/>
      <c r="EI10" s="835"/>
      <c r="EJ10" s="835"/>
      <c r="EK10" s="835"/>
      <c r="EL10" s="835"/>
      <c r="EM10" s="835"/>
      <c r="EN10" s="835"/>
      <c r="EO10" s="835"/>
      <c r="EP10" s="835"/>
      <c r="EQ10" s="835"/>
      <c r="ER10" s="835"/>
      <c r="ES10" s="835"/>
      <c r="ET10" s="835"/>
      <c r="EU10" s="835"/>
      <c r="EV10" s="835"/>
      <c r="EW10" s="835"/>
      <c r="EX10" s="835"/>
      <c r="EY10" s="835"/>
      <c r="EZ10" s="835"/>
      <c r="FA10" s="835"/>
      <c r="FB10" s="835"/>
      <c r="FC10" s="835"/>
      <c r="FD10" s="835"/>
      <c r="FE10" s="835"/>
      <c r="FF10" s="835"/>
      <c r="FG10" s="835"/>
      <c r="FH10" s="835"/>
      <c r="FI10" s="835"/>
      <c r="FJ10" s="835"/>
      <c r="FK10" s="835"/>
      <c r="FL10" s="835"/>
      <c r="FM10" s="835"/>
      <c r="FN10" s="835"/>
      <c r="FO10" s="835"/>
      <c r="FP10" s="835"/>
      <c r="FQ10" s="835"/>
      <c r="FR10" s="835"/>
      <c r="FS10" s="835"/>
      <c r="FT10" s="835"/>
      <c r="FU10" s="835"/>
      <c r="FV10" s="835"/>
      <c r="FW10" s="835"/>
      <c r="FX10" s="835"/>
      <c r="FY10" s="835"/>
      <c r="FZ10" s="835"/>
      <c r="GA10" s="835"/>
      <c r="GB10" s="835"/>
      <c r="GC10" s="835"/>
      <c r="GD10" s="835"/>
      <c r="GE10" s="835"/>
      <c r="GF10" s="835"/>
      <c r="GG10" s="835"/>
      <c r="GH10" s="835"/>
      <c r="GI10" s="835"/>
      <c r="GJ10" s="835"/>
      <c r="GK10" s="835"/>
      <c r="GL10" s="835"/>
      <c r="GM10" s="835"/>
      <c r="GN10" s="835"/>
      <c r="GO10" s="835"/>
      <c r="GP10" s="835"/>
      <c r="GQ10" s="835"/>
      <c r="GR10" s="835"/>
      <c r="GS10" s="835"/>
      <c r="GT10" s="835"/>
    </row>
    <row r="11" spans="1:16307">
      <c r="A11" s="808"/>
      <c r="B11" s="808"/>
      <c r="C11" s="808"/>
      <c r="D11" s="835">
        <v>1</v>
      </c>
      <c r="E11" s="835" t="s">
        <v>47</v>
      </c>
      <c r="F11" s="744"/>
      <c r="G11" s="835"/>
      <c r="H11" s="835"/>
      <c r="I11" s="835"/>
      <c r="J11" s="679"/>
      <c r="K11" s="679"/>
      <c r="L11" s="679"/>
      <c r="M11" s="679"/>
      <c r="N11" s="679"/>
      <c r="O11" s="835"/>
      <c r="P11" s="835"/>
      <c r="Q11" s="835"/>
      <c r="R11" s="679"/>
      <c r="S11" s="679"/>
      <c r="T11" s="679"/>
      <c r="U11" s="679"/>
      <c r="V11" s="679"/>
      <c r="W11" s="835"/>
      <c r="X11" s="835"/>
      <c r="Y11" s="835"/>
      <c r="Z11" s="835"/>
      <c r="AA11" s="835"/>
      <c r="AB11" s="835"/>
      <c r="AC11" s="835"/>
      <c r="AD11" s="835"/>
      <c r="AE11" s="835"/>
      <c r="AF11" s="835"/>
      <c r="AG11" s="835"/>
      <c r="AH11" s="835"/>
      <c r="AI11" s="835"/>
      <c r="AJ11" s="835"/>
      <c r="AK11" s="835"/>
      <c r="AL11" s="835"/>
      <c r="AM11" s="835"/>
      <c r="AN11" s="835"/>
      <c r="AO11" s="835"/>
      <c r="AP11" s="835"/>
      <c r="AQ11" s="835"/>
      <c r="AR11" s="835"/>
      <c r="AS11" s="835"/>
      <c r="AT11" s="835"/>
      <c r="AU11" s="835"/>
      <c r="AV11" s="835"/>
      <c r="AW11" s="835"/>
      <c r="AX11" s="835"/>
      <c r="AY11" s="835"/>
      <c r="AZ11" s="835"/>
      <c r="BA11" s="835"/>
      <c r="BB11" s="835"/>
      <c r="BC11" s="835"/>
      <c r="BD11" s="835"/>
      <c r="BE11" s="835"/>
      <c r="BF11" s="835"/>
      <c r="BG11" s="835"/>
      <c r="BH11" s="835"/>
      <c r="BI11" s="835"/>
      <c r="BJ11" s="835"/>
      <c r="BK11" s="835"/>
      <c r="BL11" s="835"/>
      <c r="BM11" s="835"/>
      <c r="BN11" s="835"/>
      <c r="BO11" s="835"/>
      <c r="BP11" s="835"/>
      <c r="BQ11" s="835"/>
      <c r="BR11" s="835"/>
      <c r="BS11" s="835"/>
      <c r="BT11" s="835"/>
      <c r="BU11" s="835"/>
      <c r="BV11" s="835"/>
      <c r="BW11" s="835"/>
      <c r="BX11" s="835"/>
      <c r="BY11" s="835"/>
      <c r="BZ11" s="835"/>
      <c r="CA11" s="835"/>
      <c r="CB11" s="835"/>
      <c r="CC11" s="835"/>
      <c r="CD11" s="835"/>
      <c r="CE11" s="835"/>
      <c r="CF11" s="835"/>
      <c r="CG11" s="835"/>
      <c r="CH11" s="835"/>
      <c r="CI11" s="835"/>
      <c r="CJ11" s="835"/>
      <c r="CK11" s="835"/>
      <c r="CL11" s="835"/>
      <c r="CM11" s="835"/>
      <c r="CN11" s="835"/>
      <c r="CO11" s="835"/>
      <c r="CP11" s="835"/>
      <c r="CQ11" s="835"/>
      <c r="CR11" s="835"/>
      <c r="CS11" s="835"/>
      <c r="CT11" s="835"/>
      <c r="CU11" s="835"/>
      <c r="CV11" s="835"/>
      <c r="CW11" s="835"/>
      <c r="CX11" s="835"/>
      <c r="CY11" s="835"/>
      <c r="CZ11" s="835"/>
      <c r="DA11" s="835"/>
      <c r="DB11" s="835"/>
      <c r="DC11" s="835"/>
      <c r="DD11" s="835"/>
      <c r="DE11" s="835"/>
      <c r="DF11" s="835"/>
      <c r="DG11" s="835"/>
      <c r="DH11" s="835"/>
      <c r="DI11" s="835"/>
      <c r="DJ11" s="835"/>
      <c r="DK11" s="835"/>
      <c r="DL11" s="835"/>
      <c r="DM11" s="835"/>
      <c r="DN11" s="835"/>
      <c r="DO11" s="835"/>
      <c r="DP11" s="835"/>
      <c r="DQ11" s="835"/>
      <c r="DR11" s="835"/>
      <c r="DS11" s="835"/>
      <c r="DT11" s="835"/>
      <c r="DU11" s="835"/>
      <c r="DV11" s="835"/>
      <c r="DW11" s="835"/>
      <c r="DX11" s="835"/>
      <c r="DY11" s="835"/>
      <c r="DZ11" s="835"/>
      <c r="EA11" s="835"/>
      <c r="EB11" s="835"/>
      <c r="EC11" s="835"/>
      <c r="ED11" s="835"/>
      <c r="EE11" s="835"/>
      <c r="EF11" s="835"/>
      <c r="EG11" s="835"/>
      <c r="EH11" s="835"/>
      <c r="EI11" s="835"/>
      <c r="EJ11" s="835"/>
      <c r="EK11" s="835"/>
      <c r="EL11" s="835"/>
      <c r="EM11" s="835"/>
      <c r="EN11" s="835"/>
      <c r="EO11" s="835"/>
      <c r="EP11" s="835"/>
      <c r="EQ11" s="835"/>
      <c r="ER11" s="835"/>
      <c r="ES11" s="835"/>
      <c r="ET11" s="835"/>
      <c r="EU11" s="835"/>
      <c r="EV11" s="835"/>
      <c r="EW11" s="835"/>
      <c r="EX11" s="835"/>
      <c r="EY11" s="835"/>
      <c r="EZ11" s="835"/>
      <c r="FA11" s="835"/>
      <c r="FB11" s="835"/>
      <c r="FC11" s="835"/>
      <c r="FD11" s="835"/>
      <c r="FE11" s="835"/>
      <c r="FF11" s="835"/>
      <c r="FG11" s="835"/>
      <c r="FH11" s="835"/>
      <c r="FI11" s="835"/>
      <c r="FJ11" s="835"/>
      <c r="FK11" s="835"/>
      <c r="FL11" s="835"/>
      <c r="FM11" s="835"/>
      <c r="FN11" s="835"/>
      <c r="FO11" s="835"/>
      <c r="FP11" s="835"/>
      <c r="FQ11" s="835"/>
      <c r="FR11" s="835"/>
      <c r="FS11" s="835"/>
      <c r="FT11" s="835"/>
      <c r="FU11" s="835"/>
      <c r="FV11" s="835"/>
      <c r="FW11" s="835"/>
      <c r="FX11" s="835"/>
      <c r="FY11" s="835"/>
      <c r="FZ11" s="835"/>
      <c r="GA11" s="835"/>
      <c r="GB11" s="835"/>
      <c r="GC11" s="835"/>
      <c r="GD11" s="835"/>
      <c r="GE11" s="835"/>
      <c r="GF11" s="835"/>
      <c r="GG11" s="835"/>
      <c r="GH11" s="835"/>
      <c r="GI11" s="835"/>
      <c r="GJ11" s="835"/>
      <c r="GK11" s="835"/>
      <c r="GL11" s="835"/>
      <c r="GM11" s="835"/>
      <c r="GN11" s="835"/>
      <c r="GO11" s="835"/>
      <c r="GP11" s="835"/>
      <c r="GQ11" s="835"/>
      <c r="GR11" s="835"/>
      <c r="GS11" s="835"/>
      <c r="GT11" s="835"/>
    </row>
    <row r="12" spans="1:16307">
      <c r="A12" s="808"/>
      <c r="B12" s="808"/>
      <c r="C12" s="808"/>
      <c r="D12" s="835"/>
      <c r="E12" s="835"/>
      <c r="F12" s="744"/>
      <c r="G12" s="835"/>
      <c r="H12" s="835"/>
      <c r="I12" s="835"/>
      <c r="J12" s="679"/>
      <c r="K12" s="679"/>
      <c r="L12" s="679"/>
      <c r="M12" s="679"/>
      <c r="N12" s="679"/>
      <c r="O12" s="835"/>
      <c r="P12" s="835"/>
      <c r="Q12" s="835"/>
      <c r="R12" s="679"/>
      <c r="S12" s="679"/>
      <c r="T12" s="679"/>
      <c r="U12" s="679"/>
      <c r="V12" s="679"/>
      <c r="W12" s="835"/>
      <c r="X12" s="835"/>
      <c r="Y12" s="835"/>
      <c r="Z12" s="835"/>
      <c r="AA12" s="835"/>
      <c r="AB12" s="835"/>
      <c r="AC12" s="835"/>
      <c r="AD12" s="835"/>
      <c r="AE12" s="835"/>
      <c r="AF12" s="835"/>
      <c r="AG12" s="835"/>
      <c r="AH12" s="835"/>
      <c r="AI12" s="835"/>
      <c r="AJ12" s="835"/>
      <c r="AK12" s="835"/>
      <c r="AL12" s="835"/>
      <c r="AM12" s="835"/>
      <c r="AN12" s="835"/>
      <c r="AO12" s="835"/>
      <c r="AP12" s="835"/>
      <c r="AQ12" s="835"/>
      <c r="AR12" s="835"/>
      <c r="AS12" s="835"/>
      <c r="AT12" s="835"/>
      <c r="AU12" s="835"/>
      <c r="AV12" s="835"/>
      <c r="AW12" s="835"/>
      <c r="AX12" s="835"/>
      <c r="AY12" s="835"/>
      <c r="AZ12" s="835"/>
      <c r="BA12" s="835"/>
      <c r="BB12" s="835"/>
      <c r="BC12" s="835"/>
      <c r="BD12" s="835"/>
      <c r="BE12" s="835"/>
      <c r="BF12" s="835"/>
      <c r="BG12" s="835"/>
      <c r="BH12" s="835"/>
      <c r="BI12" s="835"/>
      <c r="BJ12" s="835"/>
      <c r="BK12" s="835"/>
      <c r="BL12" s="835"/>
      <c r="BM12" s="835"/>
      <c r="BN12" s="835"/>
      <c r="BO12" s="835"/>
      <c r="BP12" s="835"/>
      <c r="BQ12" s="835"/>
      <c r="BR12" s="835"/>
      <c r="BS12" s="835"/>
      <c r="BT12" s="835"/>
      <c r="BU12" s="835"/>
      <c r="BV12" s="835"/>
      <c r="BW12" s="835"/>
      <c r="BX12" s="835"/>
      <c r="BY12" s="835"/>
      <c r="BZ12" s="835"/>
      <c r="CA12" s="835"/>
      <c r="CB12" s="835"/>
      <c r="CC12" s="835"/>
      <c r="CD12" s="835"/>
      <c r="CE12" s="835"/>
      <c r="CF12" s="835"/>
      <c r="CG12" s="835"/>
      <c r="CH12" s="835"/>
      <c r="CI12" s="835"/>
      <c r="CJ12" s="835"/>
      <c r="CK12" s="835"/>
      <c r="CL12" s="835"/>
      <c r="CM12" s="835"/>
      <c r="CN12" s="835"/>
      <c r="CO12" s="835"/>
      <c r="CP12" s="835"/>
      <c r="CQ12" s="835"/>
      <c r="CR12" s="835"/>
      <c r="CS12" s="835"/>
      <c r="CT12" s="835"/>
      <c r="CU12" s="835"/>
      <c r="CV12" s="835"/>
      <c r="CW12" s="835"/>
      <c r="CX12" s="835"/>
      <c r="CY12" s="835"/>
      <c r="CZ12" s="835"/>
      <c r="DA12" s="835"/>
      <c r="DB12" s="835"/>
      <c r="DC12" s="835"/>
      <c r="DD12" s="835"/>
      <c r="DE12" s="835"/>
      <c r="DF12" s="835"/>
      <c r="DG12" s="835"/>
      <c r="DH12" s="835"/>
      <c r="DI12" s="835"/>
      <c r="DJ12" s="835"/>
      <c r="DK12" s="835"/>
      <c r="DL12" s="835"/>
      <c r="DM12" s="835"/>
      <c r="DN12" s="835"/>
      <c r="DO12" s="835"/>
      <c r="DP12" s="835"/>
      <c r="DQ12" s="835"/>
      <c r="DR12" s="835"/>
      <c r="DS12" s="835"/>
      <c r="DT12" s="835"/>
      <c r="DU12" s="835"/>
      <c r="DV12" s="835"/>
      <c r="DW12" s="835"/>
      <c r="DX12" s="835"/>
      <c r="DY12" s="835"/>
      <c r="DZ12" s="835"/>
      <c r="EA12" s="835"/>
      <c r="EB12" s="835"/>
      <c r="EC12" s="835"/>
      <c r="ED12" s="835"/>
      <c r="EE12" s="835"/>
      <c r="EF12" s="835"/>
      <c r="EG12" s="835"/>
      <c r="EH12" s="835"/>
      <c r="EI12" s="835"/>
      <c r="EJ12" s="835"/>
      <c r="EK12" s="835"/>
      <c r="EL12" s="835"/>
      <c r="EM12" s="835"/>
      <c r="EN12" s="835"/>
      <c r="EO12" s="835"/>
      <c r="EP12" s="835"/>
      <c r="EQ12" s="835"/>
      <c r="ER12" s="835"/>
      <c r="ES12" s="835"/>
      <c r="ET12" s="835"/>
      <c r="EU12" s="835"/>
      <c r="EV12" s="835"/>
      <c r="EW12" s="835"/>
      <c r="EX12" s="835"/>
      <c r="EY12" s="835"/>
      <c r="EZ12" s="835"/>
      <c r="FA12" s="835"/>
      <c r="FB12" s="835"/>
      <c r="FC12" s="835"/>
      <c r="FD12" s="835"/>
      <c r="FE12" s="835"/>
      <c r="FF12" s="835"/>
      <c r="FG12" s="835"/>
      <c r="FH12" s="835"/>
      <c r="FI12" s="835"/>
      <c r="FJ12" s="835"/>
      <c r="FK12" s="835"/>
      <c r="FL12" s="835"/>
      <c r="FM12" s="835"/>
      <c r="FN12" s="835"/>
      <c r="FO12" s="835"/>
      <c r="FP12" s="835"/>
      <c r="FQ12" s="835"/>
      <c r="FR12" s="835"/>
      <c r="FS12" s="835"/>
      <c r="FT12" s="835"/>
      <c r="FU12" s="835"/>
      <c r="FV12" s="835"/>
      <c r="FW12" s="835"/>
      <c r="FX12" s="835"/>
      <c r="FY12" s="835"/>
      <c r="FZ12" s="835"/>
      <c r="GA12" s="835"/>
      <c r="GB12" s="835"/>
      <c r="GC12" s="835"/>
      <c r="GD12" s="835"/>
      <c r="GE12" s="835"/>
      <c r="GF12" s="835"/>
      <c r="GG12" s="835"/>
      <c r="GH12" s="835"/>
      <c r="GI12" s="835"/>
      <c r="GJ12" s="835"/>
      <c r="GK12" s="835"/>
      <c r="GL12" s="835"/>
      <c r="GM12" s="835"/>
      <c r="GN12" s="835"/>
      <c r="GO12" s="835"/>
      <c r="GP12" s="835"/>
      <c r="GQ12" s="835"/>
      <c r="GR12" s="835"/>
      <c r="GS12" s="835"/>
      <c r="GT12" s="835"/>
    </row>
    <row r="13" spans="1:16307">
      <c r="A13" s="808"/>
      <c r="B13" s="808"/>
      <c r="C13" s="808"/>
      <c r="D13" s="835">
        <v>2</v>
      </c>
      <c r="E13" s="747" t="s">
        <v>48</v>
      </c>
      <c r="F13" s="744"/>
      <c r="G13" s="835"/>
      <c r="H13" s="835"/>
      <c r="I13" s="835"/>
      <c r="J13" s="679"/>
      <c r="K13" s="679"/>
      <c r="L13" s="679"/>
      <c r="M13" s="679"/>
      <c r="N13" s="679"/>
      <c r="O13" s="835"/>
      <c r="P13" s="835"/>
      <c r="Q13" s="835"/>
      <c r="R13" s="679"/>
      <c r="S13" s="679"/>
      <c r="T13" s="679"/>
      <c r="U13" s="679"/>
      <c r="V13" s="679"/>
      <c r="W13" s="835"/>
      <c r="X13" s="835"/>
      <c r="Y13" s="835"/>
      <c r="Z13" s="835"/>
      <c r="AA13" s="835"/>
      <c r="AB13" s="835"/>
      <c r="AC13" s="835"/>
      <c r="AD13" s="835"/>
      <c r="AE13" s="835"/>
      <c r="AF13" s="835"/>
      <c r="AG13" s="835"/>
      <c r="AH13" s="835"/>
      <c r="AI13" s="835"/>
      <c r="AJ13" s="835"/>
      <c r="AK13" s="835"/>
      <c r="AL13" s="835"/>
      <c r="AM13" s="835"/>
      <c r="AN13" s="835"/>
      <c r="AO13" s="835"/>
      <c r="AP13" s="835"/>
      <c r="AQ13" s="835"/>
      <c r="AR13" s="835"/>
      <c r="AS13" s="835"/>
      <c r="AT13" s="835"/>
      <c r="AU13" s="835"/>
      <c r="AV13" s="835"/>
      <c r="AW13" s="835"/>
      <c r="AX13" s="835"/>
      <c r="AY13" s="835"/>
      <c r="AZ13" s="835"/>
      <c r="BA13" s="835"/>
      <c r="BB13" s="835"/>
      <c r="BC13" s="835"/>
      <c r="BD13" s="835"/>
      <c r="BE13" s="835"/>
      <c r="BF13" s="835"/>
      <c r="BG13" s="835"/>
      <c r="BH13" s="835"/>
      <c r="BI13" s="835"/>
      <c r="BJ13" s="835"/>
      <c r="BK13" s="835"/>
      <c r="BL13" s="835"/>
      <c r="BM13" s="835"/>
      <c r="BN13" s="835"/>
      <c r="BO13" s="835"/>
      <c r="BP13" s="835"/>
      <c r="BQ13" s="835"/>
      <c r="BR13" s="835"/>
      <c r="BS13" s="835"/>
      <c r="BT13" s="835"/>
      <c r="BU13" s="835"/>
      <c r="BV13" s="835"/>
      <c r="BW13" s="835"/>
      <c r="BX13" s="835"/>
      <c r="BY13" s="835"/>
      <c r="BZ13" s="835"/>
      <c r="CA13" s="835"/>
      <c r="CB13" s="835"/>
      <c r="CC13" s="835"/>
      <c r="CD13" s="835"/>
      <c r="CE13" s="835"/>
      <c r="CF13" s="835"/>
      <c r="CG13" s="835"/>
      <c r="CH13" s="835"/>
      <c r="CI13" s="835"/>
      <c r="CJ13" s="835"/>
      <c r="CK13" s="835"/>
      <c r="CL13" s="835"/>
      <c r="CM13" s="835"/>
      <c r="CN13" s="835"/>
      <c r="CO13" s="835"/>
      <c r="CP13" s="835"/>
      <c r="CQ13" s="835"/>
      <c r="CR13" s="835"/>
      <c r="CS13" s="835"/>
      <c r="CT13" s="835"/>
      <c r="CU13" s="835"/>
      <c r="CV13" s="835"/>
      <c r="CW13" s="835"/>
      <c r="CX13" s="835"/>
      <c r="CY13" s="835"/>
      <c r="CZ13" s="835"/>
      <c r="DA13" s="835"/>
      <c r="DB13" s="835"/>
      <c r="DC13" s="835"/>
      <c r="DD13" s="835"/>
      <c r="DE13" s="835"/>
      <c r="DF13" s="835"/>
      <c r="DG13" s="835"/>
      <c r="DH13" s="835"/>
      <c r="DI13" s="835"/>
      <c r="DJ13" s="835"/>
      <c r="DK13" s="835"/>
      <c r="DL13" s="835"/>
      <c r="DM13" s="835"/>
      <c r="DN13" s="835"/>
      <c r="DO13" s="835"/>
      <c r="DP13" s="835"/>
      <c r="DQ13" s="835"/>
      <c r="DR13" s="835"/>
      <c r="DS13" s="835"/>
      <c r="DT13" s="835"/>
      <c r="DU13" s="835"/>
      <c r="DV13" s="835"/>
      <c r="DW13" s="835"/>
      <c r="DX13" s="835"/>
      <c r="DY13" s="835"/>
      <c r="DZ13" s="835"/>
      <c r="EA13" s="835"/>
      <c r="EB13" s="835"/>
      <c r="EC13" s="835"/>
      <c r="ED13" s="835"/>
      <c r="EE13" s="835"/>
      <c r="EF13" s="835"/>
      <c r="EG13" s="835"/>
      <c r="EH13" s="835"/>
      <c r="EI13" s="835"/>
      <c r="EJ13" s="835"/>
      <c r="EK13" s="835"/>
      <c r="EL13" s="835"/>
      <c r="EM13" s="835"/>
      <c r="EN13" s="835"/>
      <c r="EO13" s="835"/>
      <c r="EP13" s="835"/>
      <c r="EQ13" s="835"/>
      <c r="ER13" s="835"/>
      <c r="ES13" s="835"/>
      <c r="ET13" s="835"/>
      <c r="EU13" s="835"/>
      <c r="EV13" s="835"/>
      <c r="EW13" s="835"/>
      <c r="EX13" s="835"/>
      <c r="EY13" s="835"/>
      <c r="EZ13" s="835"/>
      <c r="FA13" s="835"/>
      <c r="FB13" s="835"/>
      <c r="FC13" s="835"/>
      <c r="FD13" s="835"/>
      <c r="FE13" s="835"/>
      <c r="FF13" s="835"/>
      <c r="FG13" s="835"/>
      <c r="FH13" s="835"/>
      <c r="FI13" s="835"/>
      <c r="FJ13" s="835"/>
      <c r="FK13" s="835"/>
      <c r="FL13" s="835"/>
      <c r="FM13" s="835"/>
      <c r="FN13" s="835"/>
      <c r="FO13" s="835"/>
      <c r="FP13" s="835"/>
      <c r="FQ13" s="835"/>
      <c r="FR13" s="835"/>
      <c r="FS13" s="835"/>
      <c r="FT13" s="835"/>
      <c r="FU13" s="835"/>
      <c r="FV13" s="835"/>
      <c r="FW13" s="835"/>
      <c r="FX13" s="835"/>
      <c r="FY13" s="835"/>
      <c r="FZ13" s="835"/>
      <c r="GA13" s="835"/>
      <c r="GB13" s="835"/>
      <c r="GC13" s="835"/>
      <c r="GD13" s="835"/>
      <c r="GE13" s="835"/>
      <c r="GF13" s="835"/>
      <c r="GG13" s="835"/>
      <c r="GH13" s="835"/>
      <c r="GI13" s="835"/>
      <c r="GJ13" s="835"/>
      <c r="GK13" s="835"/>
      <c r="GL13" s="835"/>
      <c r="GM13" s="835"/>
      <c r="GN13" s="835"/>
      <c r="GO13" s="835"/>
      <c r="GP13" s="835"/>
      <c r="GQ13" s="835"/>
      <c r="GR13" s="835"/>
      <c r="GS13" s="835"/>
      <c r="GT13" s="835"/>
    </row>
    <row r="14" spans="1:16307">
      <c r="A14" s="808"/>
      <c r="B14" s="808"/>
      <c r="C14" s="808"/>
      <c r="D14" s="835"/>
      <c r="E14" s="747"/>
      <c r="F14" s="744" t="s">
        <v>49</v>
      </c>
      <c r="G14" s="835"/>
      <c r="H14" s="835"/>
      <c r="I14" s="835"/>
      <c r="J14" s="679"/>
      <c r="K14" s="679"/>
      <c r="L14" s="679"/>
      <c r="M14" s="679"/>
      <c r="N14" s="679"/>
      <c r="O14" s="835"/>
      <c r="P14" s="835"/>
      <c r="Q14" s="1334"/>
      <c r="R14" s="679"/>
      <c r="S14" s="679"/>
      <c r="T14" s="679"/>
      <c r="U14" s="679"/>
      <c r="V14" s="679"/>
      <c r="W14" s="835"/>
      <c r="X14" s="835"/>
      <c r="Y14" s="835"/>
      <c r="Z14" s="835"/>
      <c r="AA14" s="835"/>
      <c r="AB14" s="835"/>
      <c r="AC14" s="835"/>
      <c r="AD14" s="835"/>
      <c r="AE14" s="835"/>
      <c r="AF14" s="835"/>
      <c r="AG14" s="835"/>
      <c r="AH14" s="835"/>
      <c r="AI14" s="835"/>
      <c r="AJ14" s="835"/>
      <c r="AK14" s="835"/>
      <c r="AL14" s="835"/>
      <c r="AM14" s="835"/>
      <c r="AN14" s="835"/>
      <c r="AO14" s="835"/>
      <c r="AP14" s="835"/>
      <c r="AQ14" s="835"/>
      <c r="AR14" s="835"/>
      <c r="AS14" s="835"/>
      <c r="AT14" s="835"/>
      <c r="AU14" s="835"/>
      <c r="AV14" s="835"/>
      <c r="AW14" s="835"/>
      <c r="AX14" s="835"/>
      <c r="AY14" s="835"/>
      <c r="AZ14" s="835"/>
      <c r="BA14" s="835"/>
      <c r="BB14" s="835"/>
      <c r="BC14" s="835"/>
      <c r="BD14" s="835"/>
      <c r="BE14" s="835"/>
      <c r="BF14" s="835"/>
      <c r="BG14" s="835"/>
      <c r="BH14" s="835"/>
      <c r="BI14" s="835"/>
      <c r="BJ14" s="835"/>
      <c r="BK14" s="835"/>
      <c r="BL14" s="835"/>
      <c r="BM14" s="835"/>
      <c r="BN14" s="835"/>
      <c r="BO14" s="835"/>
      <c r="BP14" s="835"/>
      <c r="BQ14" s="835"/>
      <c r="BR14" s="835"/>
      <c r="BS14" s="835"/>
      <c r="BT14" s="835"/>
      <c r="BU14" s="835"/>
      <c r="BV14" s="835"/>
      <c r="BW14" s="835"/>
      <c r="BX14" s="835"/>
      <c r="BY14" s="835"/>
      <c r="BZ14" s="835"/>
      <c r="CA14" s="835"/>
      <c r="CB14" s="835"/>
      <c r="CC14" s="835"/>
      <c r="CD14" s="835"/>
      <c r="CE14" s="835"/>
      <c r="CF14" s="835"/>
      <c r="CG14" s="835"/>
      <c r="CH14" s="835"/>
      <c r="CI14" s="835"/>
      <c r="CJ14" s="835"/>
      <c r="CK14" s="835"/>
      <c r="CL14" s="835"/>
      <c r="CM14" s="835"/>
      <c r="CN14" s="835"/>
      <c r="CO14" s="835"/>
      <c r="CP14" s="835"/>
      <c r="CQ14" s="835"/>
      <c r="CR14" s="835"/>
      <c r="CS14" s="835"/>
      <c r="CT14" s="835"/>
      <c r="CU14" s="835"/>
      <c r="CV14" s="835"/>
      <c r="CW14" s="835"/>
      <c r="CX14" s="835"/>
      <c r="CY14" s="835"/>
      <c r="CZ14" s="835"/>
      <c r="DA14" s="835"/>
      <c r="DB14" s="835"/>
      <c r="DC14" s="835"/>
      <c r="DD14" s="835"/>
      <c r="DE14" s="835"/>
      <c r="DF14" s="835"/>
      <c r="DG14" s="835"/>
      <c r="DH14" s="835"/>
      <c r="DI14" s="835"/>
      <c r="DJ14" s="835"/>
      <c r="DK14" s="835"/>
      <c r="DL14" s="835"/>
      <c r="DM14" s="835"/>
      <c r="DN14" s="835"/>
      <c r="DO14" s="835"/>
      <c r="DP14" s="835"/>
      <c r="DQ14" s="835"/>
      <c r="DR14" s="835"/>
      <c r="DS14" s="835"/>
      <c r="DT14" s="835"/>
      <c r="DU14" s="835"/>
      <c r="DV14" s="835"/>
      <c r="DW14" s="835"/>
      <c r="DX14" s="835"/>
      <c r="DY14" s="835"/>
      <c r="DZ14" s="835"/>
      <c r="EA14" s="835"/>
      <c r="EB14" s="835"/>
      <c r="EC14" s="835"/>
      <c r="ED14" s="835"/>
      <c r="EE14" s="835"/>
      <c r="EF14" s="835"/>
      <c r="EG14" s="835"/>
      <c r="EH14" s="835"/>
      <c r="EI14" s="835"/>
      <c r="EJ14" s="835"/>
      <c r="EK14" s="835"/>
      <c r="EL14" s="835"/>
      <c r="EM14" s="835"/>
      <c r="EN14" s="835"/>
      <c r="EO14" s="835"/>
      <c r="EP14" s="835"/>
      <c r="EQ14" s="835"/>
      <c r="ER14" s="835"/>
      <c r="ES14" s="835"/>
      <c r="ET14" s="835"/>
      <c r="EU14" s="835"/>
      <c r="EV14" s="835"/>
      <c r="EW14" s="835"/>
      <c r="EX14" s="835"/>
      <c r="EY14" s="835"/>
      <c r="EZ14" s="835"/>
      <c r="FA14" s="835"/>
      <c r="FB14" s="835"/>
      <c r="FC14" s="835"/>
      <c r="FD14" s="835"/>
      <c r="FE14" s="835"/>
      <c r="FF14" s="835"/>
      <c r="FG14" s="835"/>
      <c r="FH14" s="835"/>
      <c r="FI14" s="835"/>
      <c r="FJ14" s="835"/>
      <c r="FK14" s="835"/>
      <c r="FL14" s="835"/>
      <c r="FM14" s="835"/>
      <c r="FN14" s="835"/>
      <c r="FO14" s="835"/>
      <c r="FP14" s="835"/>
      <c r="FQ14" s="835"/>
      <c r="FR14" s="835"/>
      <c r="FS14" s="835"/>
      <c r="FT14" s="835"/>
      <c r="FU14" s="835"/>
      <c r="FV14" s="835"/>
      <c r="FW14" s="835"/>
      <c r="FX14" s="835"/>
      <c r="FY14" s="835"/>
      <c r="FZ14" s="835"/>
      <c r="GA14" s="835"/>
      <c r="GB14" s="835"/>
      <c r="GC14" s="835"/>
      <c r="GD14" s="835"/>
      <c r="GE14" s="835"/>
      <c r="GF14" s="835"/>
      <c r="GG14" s="835"/>
      <c r="GH14" s="835"/>
      <c r="GI14" s="835"/>
      <c r="GJ14" s="835"/>
      <c r="GK14" s="835"/>
      <c r="GL14" s="835"/>
      <c r="GM14" s="835"/>
      <c r="GN14" s="835"/>
      <c r="GO14" s="835"/>
      <c r="GP14" s="835"/>
      <c r="GQ14" s="835"/>
      <c r="GR14" s="835"/>
      <c r="GS14" s="835"/>
      <c r="GT14" s="835"/>
    </row>
    <row r="15" spans="1:16307">
      <c r="A15" s="808"/>
      <c r="B15" s="808"/>
      <c r="C15" s="808"/>
      <c r="D15" s="835">
        <v>3</v>
      </c>
      <c r="E15" s="744" t="s">
        <v>507</v>
      </c>
      <c r="F15" s="744">
        <v>154</v>
      </c>
      <c r="G15" s="669" t="s">
        <v>1328</v>
      </c>
      <c r="H15" s="835"/>
      <c r="I15" s="835"/>
      <c r="J15" s="680"/>
      <c r="K15" s="680"/>
      <c r="L15" s="680"/>
      <c r="M15" s="680"/>
      <c r="N15" s="669">
        <f>'Appendix A'!H266</f>
        <v>0.10569522181809674</v>
      </c>
      <c r="O15" s="835"/>
      <c r="P15" s="835"/>
      <c r="Q15" s="835"/>
      <c r="S15" s="669"/>
      <c r="T15" s="669"/>
      <c r="U15" s="669"/>
      <c r="V15" s="669"/>
      <c r="W15" s="709"/>
      <c r="X15" s="835"/>
      <c r="Y15" s="835"/>
      <c r="Z15" s="835"/>
      <c r="AA15" s="835"/>
      <c r="AB15" s="835"/>
      <c r="AC15" s="835"/>
      <c r="AD15" s="835"/>
      <c r="AE15" s="835"/>
      <c r="AF15" s="835"/>
      <c r="AG15" s="835"/>
      <c r="AH15" s="835"/>
      <c r="AI15" s="835"/>
      <c r="AJ15" s="835"/>
      <c r="AK15" s="835"/>
      <c r="AL15" s="835"/>
      <c r="AM15" s="835"/>
      <c r="AN15" s="835"/>
      <c r="AO15" s="835"/>
      <c r="AP15" s="835"/>
      <c r="AQ15" s="835"/>
      <c r="AR15" s="835"/>
      <c r="AS15" s="835"/>
      <c r="AT15" s="835"/>
      <c r="AU15" s="835"/>
      <c r="AV15" s="835"/>
      <c r="AW15" s="835"/>
      <c r="AX15" s="835"/>
      <c r="AY15" s="835"/>
      <c r="AZ15" s="835"/>
      <c r="BA15" s="835"/>
      <c r="BB15" s="835"/>
      <c r="BC15" s="835"/>
      <c r="BD15" s="835"/>
      <c r="BE15" s="835"/>
      <c r="BF15" s="835"/>
      <c r="BG15" s="835"/>
      <c r="BH15" s="835"/>
      <c r="BI15" s="835"/>
      <c r="BJ15" s="835"/>
      <c r="BK15" s="835"/>
      <c r="BL15" s="835"/>
      <c r="BM15" s="835"/>
      <c r="BN15" s="835"/>
      <c r="BO15" s="835"/>
      <c r="BP15" s="835"/>
      <c r="BQ15" s="835"/>
      <c r="BR15" s="835"/>
      <c r="BS15" s="835"/>
      <c r="BT15" s="835"/>
      <c r="BU15" s="835"/>
      <c r="BV15" s="835"/>
      <c r="BW15" s="835"/>
      <c r="BX15" s="835"/>
      <c r="BY15" s="835"/>
      <c r="BZ15" s="835"/>
      <c r="CA15" s="835"/>
      <c r="CB15" s="835"/>
      <c r="CC15" s="835"/>
      <c r="CD15" s="835"/>
      <c r="CE15" s="835"/>
      <c r="CF15" s="835"/>
      <c r="CG15" s="835"/>
      <c r="CH15" s="835"/>
      <c r="CI15" s="835"/>
      <c r="CJ15" s="835"/>
      <c r="CK15" s="835"/>
      <c r="CL15" s="835"/>
      <c r="CM15" s="835"/>
      <c r="CN15" s="835"/>
      <c r="CO15" s="835"/>
      <c r="CP15" s="835"/>
      <c r="CQ15" s="835"/>
      <c r="CR15" s="835"/>
      <c r="CS15" s="835"/>
      <c r="CT15" s="835"/>
      <c r="CU15" s="835"/>
      <c r="CV15" s="835"/>
      <c r="CW15" s="835"/>
      <c r="CX15" s="835"/>
      <c r="CY15" s="835"/>
      <c r="CZ15" s="835"/>
      <c r="DA15" s="835"/>
      <c r="DB15" s="835"/>
      <c r="DC15" s="835"/>
      <c r="DD15" s="835"/>
      <c r="DE15" s="835"/>
      <c r="DF15" s="835"/>
      <c r="DG15" s="835"/>
      <c r="DH15" s="835"/>
      <c r="DI15" s="835"/>
      <c r="DJ15" s="835"/>
      <c r="DK15" s="835"/>
      <c r="DL15" s="835"/>
      <c r="DM15" s="835"/>
      <c r="DN15" s="835"/>
      <c r="DO15" s="835"/>
      <c r="DP15" s="835"/>
      <c r="DQ15" s="835"/>
      <c r="DR15" s="835"/>
      <c r="DS15" s="835"/>
      <c r="DT15" s="835"/>
      <c r="DU15" s="835"/>
      <c r="DV15" s="835"/>
      <c r="DW15" s="835"/>
      <c r="DX15" s="835"/>
      <c r="DY15" s="835"/>
      <c r="DZ15" s="835"/>
      <c r="EA15" s="835"/>
      <c r="EB15" s="835"/>
      <c r="EC15" s="835"/>
      <c r="ED15" s="835"/>
      <c r="EE15" s="835"/>
      <c r="EF15" s="835"/>
      <c r="EG15" s="835"/>
      <c r="EH15" s="835"/>
      <c r="EI15" s="835"/>
      <c r="EJ15" s="835"/>
      <c r="EK15" s="835"/>
      <c r="EL15" s="835"/>
      <c r="EM15" s="835"/>
      <c r="EN15" s="835"/>
      <c r="EO15" s="835"/>
      <c r="EP15" s="835"/>
      <c r="EQ15" s="835"/>
      <c r="ER15" s="835"/>
      <c r="ES15" s="835"/>
      <c r="ET15" s="835"/>
      <c r="EU15" s="835"/>
      <c r="EV15" s="835"/>
      <c r="EW15" s="835"/>
      <c r="EX15" s="835"/>
      <c r="EY15" s="835"/>
      <c r="EZ15" s="835"/>
      <c r="FA15" s="835"/>
      <c r="FB15" s="835"/>
      <c r="FC15" s="835"/>
      <c r="FD15" s="835"/>
      <c r="FE15" s="835"/>
      <c r="FF15" s="835"/>
      <c r="FG15" s="835"/>
      <c r="FH15" s="835"/>
      <c r="FI15" s="835"/>
      <c r="FJ15" s="835"/>
      <c r="FK15" s="835"/>
      <c r="FL15" s="835"/>
      <c r="FM15" s="835"/>
      <c r="FN15" s="835"/>
      <c r="FO15" s="835"/>
      <c r="FP15" s="835"/>
      <c r="FQ15" s="835"/>
      <c r="FR15" s="835"/>
      <c r="FS15" s="835"/>
      <c r="FT15" s="835"/>
      <c r="FU15" s="835"/>
      <c r="FV15" s="835"/>
      <c r="FW15" s="835"/>
      <c r="FX15" s="835"/>
      <c r="FY15" s="835"/>
      <c r="FZ15" s="835"/>
      <c r="GA15" s="835"/>
      <c r="GB15" s="835"/>
      <c r="GC15" s="835"/>
      <c r="GD15" s="835"/>
      <c r="GE15" s="835"/>
      <c r="GF15" s="835"/>
      <c r="GG15" s="835"/>
      <c r="GH15" s="835"/>
      <c r="GI15" s="835"/>
      <c r="GJ15" s="835"/>
      <c r="GK15" s="835"/>
      <c r="GL15" s="835"/>
      <c r="GM15" s="835"/>
      <c r="GN15" s="835"/>
      <c r="GO15" s="835"/>
      <c r="GP15" s="835"/>
      <c r="GQ15" s="835"/>
      <c r="GR15" s="835"/>
      <c r="GS15" s="835"/>
      <c r="GT15" s="835"/>
    </row>
    <row r="16" spans="1:16307">
      <c r="A16" s="808"/>
      <c r="B16" s="808"/>
      <c r="C16" s="808"/>
      <c r="D16" s="835">
        <v>4</v>
      </c>
      <c r="E16" s="744" t="s">
        <v>616</v>
      </c>
      <c r="F16" s="744">
        <v>161</v>
      </c>
      <c r="G16" s="746" t="s">
        <v>1327</v>
      </c>
      <c r="H16" s="835"/>
      <c r="I16" s="835"/>
      <c r="J16" s="680"/>
      <c r="K16" s="680"/>
      <c r="L16" s="680"/>
      <c r="M16" s="680"/>
      <c r="N16" s="669">
        <f>'Appendix A'!H275</f>
        <v>0.11130272017681669</v>
      </c>
      <c r="O16" s="835"/>
      <c r="P16" s="835"/>
      <c r="Q16" s="835"/>
      <c r="S16" s="669"/>
      <c r="T16" s="669"/>
      <c r="U16" s="669"/>
      <c r="V16" s="669"/>
      <c r="W16" s="709"/>
      <c r="X16" s="835"/>
      <c r="Y16" s="835"/>
      <c r="Z16" s="835"/>
      <c r="AA16" s="835"/>
      <c r="AB16" s="835"/>
      <c r="AC16" s="835"/>
      <c r="AD16" s="835"/>
      <c r="AE16" s="835"/>
      <c r="AF16" s="835"/>
      <c r="AG16" s="835"/>
      <c r="AH16" s="835"/>
      <c r="AI16" s="835"/>
      <c r="AJ16" s="835"/>
      <c r="AK16" s="835"/>
      <c r="AL16" s="835"/>
      <c r="AM16" s="835"/>
      <c r="AN16" s="835"/>
      <c r="AO16" s="835"/>
      <c r="AP16" s="835"/>
      <c r="AQ16" s="835"/>
      <c r="AR16" s="835"/>
      <c r="AS16" s="835"/>
      <c r="AT16" s="835"/>
      <c r="AU16" s="835"/>
      <c r="AV16" s="835"/>
      <c r="AW16" s="835"/>
      <c r="AX16" s="835"/>
      <c r="AY16" s="835"/>
      <c r="AZ16" s="835"/>
      <c r="BA16" s="835"/>
      <c r="BB16" s="835"/>
      <c r="BC16" s="835"/>
      <c r="BD16" s="835"/>
      <c r="BE16" s="835"/>
      <c r="BF16" s="835"/>
      <c r="BG16" s="835"/>
      <c r="BH16" s="835"/>
      <c r="BI16" s="835"/>
      <c r="BJ16" s="835"/>
      <c r="BK16" s="835"/>
      <c r="BL16" s="835"/>
      <c r="BM16" s="835"/>
      <c r="BN16" s="835"/>
      <c r="BO16" s="835"/>
      <c r="BP16" s="835"/>
      <c r="BQ16" s="835"/>
      <c r="BR16" s="835"/>
      <c r="BS16" s="835"/>
      <c r="BT16" s="835"/>
      <c r="BU16" s="835"/>
      <c r="BV16" s="835"/>
      <c r="BW16" s="835"/>
      <c r="BX16" s="835"/>
      <c r="BY16" s="835"/>
      <c r="BZ16" s="835"/>
      <c r="CA16" s="835"/>
      <c r="CB16" s="835"/>
      <c r="CC16" s="835"/>
      <c r="CD16" s="835"/>
      <c r="CE16" s="835"/>
      <c r="CF16" s="835"/>
      <c r="CG16" s="835"/>
      <c r="CH16" s="835"/>
      <c r="CI16" s="835"/>
      <c r="CJ16" s="835"/>
      <c r="CK16" s="835"/>
      <c r="CL16" s="835"/>
      <c r="CM16" s="835"/>
      <c r="CN16" s="835"/>
      <c r="CO16" s="835"/>
      <c r="CP16" s="835"/>
      <c r="CQ16" s="835"/>
      <c r="CR16" s="835"/>
      <c r="CS16" s="835"/>
      <c r="CT16" s="835"/>
      <c r="CU16" s="835"/>
      <c r="CV16" s="835"/>
      <c r="CW16" s="835"/>
      <c r="CX16" s="835"/>
      <c r="CY16" s="835"/>
      <c r="CZ16" s="835"/>
      <c r="DA16" s="835"/>
      <c r="DB16" s="835"/>
      <c r="DC16" s="835"/>
      <c r="DD16" s="835"/>
      <c r="DE16" s="835"/>
      <c r="DF16" s="835"/>
      <c r="DG16" s="835"/>
      <c r="DH16" s="835"/>
      <c r="DI16" s="835"/>
      <c r="DJ16" s="835"/>
      <c r="DK16" s="835"/>
      <c r="DL16" s="835"/>
      <c r="DM16" s="835"/>
      <c r="DN16" s="835"/>
      <c r="DO16" s="835"/>
      <c r="DP16" s="835"/>
      <c r="DQ16" s="835"/>
      <c r="DR16" s="835"/>
      <c r="DS16" s="835"/>
      <c r="DT16" s="835"/>
      <c r="DU16" s="835"/>
      <c r="DV16" s="835"/>
      <c r="DW16" s="835"/>
      <c r="DX16" s="835"/>
      <c r="DY16" s="835"/>
      <c r="DZ16" s="835"/>
      <c r="EA16" s="835"/>
      <c r="EB16" s="835"/>
      <c r="EC16" s="835"/>
      <c r="ED16" s="835"/>
      <c r="EE16" s="835"/>
      <c r="EF16" s="835"/>
      <c r="EG16" s="835"/>
      <c r="EH16" s="835"/>
      <c r="EI16" s="835"/>
      <c r="EJ16" s="835"/>
      <c r="EK16" s="835"/>
      <c r="EL16" s="835"/>
      <c r="EM16" s="835"/>
      <c r="EN16" s="835"/>
      <c r="EO16" s="835"/>
      <c r="EP16" s="835"/>
      <c r="EQ16" s="835"/>
      <c r="ER16" s="835"/>
      <c r="ES16" s="835"/>
      <c r="ET16" s="835"/>
      <c r="EU16" s="835"/>
      <c r="EV16" s="835"/>
      <c r="EW16" s="835"/>
      <c r="EX16" s="835"/>
      <c r="EY16" s="835"/>
      <c r="EZ16" s="835"/>
      <c r="FA16" s="835"/>
      <c r="FB16" s="835"/>
      <c r="FC16" s="835"/>
      <c r="FD16" s="835"/>
      <c r="FE16" s="835"/>
      <c r="FF16" s="835"/>
      <c r="FG16" s="835"/>
      <c r="FH16" s="835"/>
      <c r="FI16" s="835"/>
      <c r="FJ16" s="835"/>
      <c r="FK16" s="835"/>
      <c r="FL16" s="835"/>
      <c r="FM16" s="835"/>
      <c r="FN16" s="835"/>
      <c r="FO16" s="835"/>
      <c r="FP16" s="835"/>
      <c r="FQ16" s="835"/>
      <c r="FR16" s="835"/>
      <c r="FS16" s="835"/>
      <c r="FT16" s="835"/>
      <c r="FU16" s="835"/>
      <c r="FV16" s="835"/>
      <c r="FW16" s="835"/>
      <c r="FX16" s="835"/>
      <c r="FY16" s="835"/>
      <c r="FZ16" s="835"/>
      <c r="GA16" s="835"/>
      <c r="GB16" s="835"/>
      <c r="GC16" s="835"/>
      <c r="GD16" s="835"/>
      <c r="GE16" s="835"/>
      <c r="GF16" s="835"/>
      <c r="GG16" s="835"/>
      <c r="GH16" s="835"/>
      <c r="GI16" s="835"/>
      <c r="GJ16" s="835"/>
      <c r="GK16" s="835"/>
      <c r="GL16" s="835"/>
      <c r="GM16" s="835"/>
      <c r="GN16" s="835"/>
      <c r="GO16" s="835"/>
      <c r="GP16" s="835"/>
      <c r="GQ16" s="835"/>
      <c r="GR16" s="835"/>
      <c r="GS16" s="835"/>
      <c r="GT16" s="835"/>
    </row>
    <row r="17" spans="1:585">
      <c r="A17" s="808"/>
      <c r="B17" s="808"/>
      <c r="C17" s="808"/>
      <c r="D17" s="835">
        <v>5</v>
      </c>
      <c r="E17" s="744" t="s">
        <v>485</v>
      </c>
      <c r="F17" s="744"/>
      <c r="G17" s="835" t="s">
        <v>50</v>
      </c>
      <c r="H17" s="835"/>
      <c r="I17" s="835"/>
      <c r="J17" s="835"/>
      <c r="K17" s="835"/>
      <c r="L17" s="835"/>
      <c r="M17" s="835"/>
      <c r="N17" s="669">
        <f>N16-N15</f>
        <v>5.6074983587199589E-3</v>
      </c>
      <c r="O17" s="835"/>
      <c r="P17" s="835"/>
      <c r="Q17" s="835"/>
      <c r="S17" s="669"/>
      <c r="T17" s="669"/>
      <c r="U17" s="669"/>
      <c r="V17" s="669"/>
      <c r="W17" s="709"/>
      <c r="X17" s="835"/>
      <c r="Y17" s="835"/>
      <c r="Z17" s="835"/>
      <c r="AA17" s="835"/>
      <c r="AB17" s="835"/>
      <c r="AC17" s="835"/>
      <c r="AD17" s="835"/>
      <c r="AE17" s="835"/>
      <c r="AF17" s="835"/>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835"/>
      <c r="BW17" s="835"/>
      <c r="BX17" s="835"/>
      <c r="BY17" s="835"/>
      <c r="BZ17" s="835"/>
      <c r="CA17" s="835"/>
      <c r="CB17" s="835"/>
      <c r="CC17" s="835"/>
      <c r="CD17" s="835"/>
      <c r="CE17" s="835"/>
      <c r="CF17" s="835"/>
      <c r="CG17" s="835"/>
      <c r="CH17" s="835"/>
      <c r="CI17" s="835"/>
      <c r="CJ17" s="835"/>
      <c r="CK17" s="835"/>
      <c r="CL17" s="835"/>
      <c r="CM17" s="835"/>
      <c r="CN17" s="835"/>
      <c r="CO17" s="835"/>
      <c r="CP17" s="835"/>
      <c r="CQ17" s="835"/>
      <c r="CR17" s="835"/>
      <c r="CS17" s="835"/>
      <c r="CT17" s="835"/>
      <c r="CU17" s="835"/>
      <c r="CV17" s="835"/>
      <c r="CW17" s="835"/>
      <c r="CX17" s="835"/>
      <c r="CY17" s="835"/>
      <c r="CZ17" s="835"/>
      <c r="DA17" s="835"/>
      <c r="DB17" s="835"/>
      <c r="DC17" s="835"/>
      <c r="DD17" s="835"/>
      <c r="DE17" s="835"/>
      <c r="DF17" s="835"/>
      <c r="DG17" s="835"/>
      <c r="DH17" s="835"/>
      <c r="DI17" s="835"/>
      <c r="DJ17" s="835"/>
      <c r="DK17" s="835"/>
      <c r="DL17" s="835"/>
      <c r="DM17" s="835"/>
      <c r="DN17" s="835"/>
      <c r="DO17" s="835"/>
      <c r="DP17" s="835"/>
      <c r="DQ17" s="835"/>
      <c r="DR17" s="835"/>
      <c r="DS17" s="835"/>
      <c r="DT17" s="835"/>
      <c r="DU17" s="835"/>
      <c r="DV17" s="835"/>
      <c r="DW17" s="835"/>
      <c r="DX17" s="835"/>
      <c r="DY17" s="835"/>
      <c r="DZ17" s="835"/>
      <c r="EA17" s="835"/>
      <c r="EB17" s="835"/>
      <c r="EC17" s="835"/>
      <c r="ED17" s="835"/>
      <c r="EE17" s="835"/>
      <c r="EF17" s="835"/>
      <c r="EG17" s="835"/>
      <c r="EH17" s="835"/>
      <c r="EI17" s="835"/>
      <c r="EJ17" s="835"/>
      <c r="EK17" s="835"/>
      <c r="EL17" s="835"/>
      <c r="EM17" s="835"/>
      <c r="EN17" s="835"/>
      <c r="EO17" s="835"/>
      <c r="EP17" s="835"/>
      <c r="EQ17" s="835"/>
      <c r="ER17" s="835"/>
      <c r="ES17" s="835"/>
      <c r="ET17" s="835"/>
      <c r="EU17" s="835"/>
      <c r="EV17" s="835"/>
      <c r="EW17" s="835"/>
      <c r="EX17" s="835"/>
      <c r="EY17" s="835"/>
      <c r="EZ17" s="835"/>
      <c r="FA17" s="835"/>
      <c r="FB17" s="835"/>
      <c r="FC17" s="835"/>
      <c r="FD17" s="835"/>
      <c r="FE17" s="835"/>
      <c r="FF17" s="835"/>
      <c r="FG17" s="835"/>
      <c r="FH17" s="835"/>
      <c r="FI17" s="835"/>
      <c r="FJ17" s="835"/>
      <c r="FK17" s="835"/>
      <c r="FL17" s="835"/>
      <c r="FM17" s="835"/>
      <c r="FN17" s="835"/>
      <c r="FO17" s="835"/>
      <c r="FP17" s="835"/>
      <c r="FQ17" s="835"/>
      <c r="FR17" s="835"/>
      <c r="FS17" s="835"/>
      <c r="FT17" s="835"/>
      <c r="FU17" s="835"/>
      <c r="FV17" s="835"/>
      <c r="FW17" s="835"/>
      <c r="FX17" s="835"/>
      <c r="FY17" s="835"/>
      <c r="FZ17" s="835"/>
      <c r="GA17" s="835"/>
      <c r="GB17" s="835"/>
      <c r="GC17" s="835"/>
      <c r="GD17" s="835"/>
      <c r="GE17" s="835"/>
      <c r="GF17" s="835"/>
      <c r="GG17" s="835"/>
      <c r="GH17" s="835"/>
      <c r="GI17" s="835"/>
      <c r="GJ17" s="835"/>
      <c r="GK17" s="835"/>
      <c r="GL17" s="835"/>
      <c r="GM17" s="835"/>
      <c r="GN17" s="835"/>
      <c r="GO17" s="835"/>
      <c r="GP17" s="835"/>
      <c r="GQ17" s="835"/>
      <c r="GR17" s="835"/>
      <c r="GS17" s="835"/>
      <c r="GT17" s="835"/>
    </row>
    <row r="18" spans="1:585">
      <c r="A18" s="808"/>
      <c r="B18" s="808"/>
      <c r="C18" s="808"/>
      <c r="D18" s="835"/>
      <c r="E18" s="835"/>
      <c r="F18" s="744"/>
      <c r="G18" s="835"/>
      <c r="H18" s="835"/>
      <c r="I18" s="835"/>
      <c r="J18" s="835"/>
      <c r="K18" s="835"/>
      <c r="L18" s="835"/>
      <c r="M18" s="835"/>
      <c r="N18" s="669"/>
      <c r="O18" s="835"/>
      <c r="P18" s="835"/>
      <c r="Q18" s="835"/>
      <c r="S18" s="669"/>
      <c r="T18" s="669"/>
      <c r="U18" s="669"/>
      <c r="V18" s="669"/>
      <c r="W18" s="709"/>
      <c r="X18" s="835"/>
      <c r="Y18" s="835"/>
      <c r="Z18" s="835"/>
      <c r="AA18" s="835"/>
      <c r="AB18" s="835"/>
      <c r="AC18" s="835"/>
      <c r="AD18" s="835"/>
      <c r="AE18" s="835"/>
      <c r="AF18" s="835"/>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c r="CF18" s="835"/>
      <c r="CG18" s="835"/>
      <c r="CH18" s="835"/>
      <c r="CI18" s="835"/>
      <c r="CJ18" s="835"/>
      <c r="CK18" s="835"/>
      <c r="CL18" s="835"/>
      <c r="CM18" s="835"/>
      <c r="CN18" s="835"/>
      <c r="CO18" s="835"/>
      <c r="CP18" s="835"/>
      <c r="CQ18" s="835"/>
      <c r="CR18" s="835"/>
      <c r="CS18" s="835"/>
      <c r="CT18" s="835"/>
      <c r="CU18" s="835"/>
      <c r="CV18" s="835"/>
      <c r="CW18" s="835"/>
      <c r="CX18" s="835"/>
      <c r="CY18" s="835"/>
      <c r="CZ18" s="835"/>
      <c r="DA18" s="835"/>
      <c r="DB18" s="835"/>
      <c r="DC18" s="835"/>
      <c r="DD18" s="835"/>
      <c r="DE18" s="835"/>
      <c r="DF18" s="835"/>
      <c r="DG18" s="835"/>
      <c r="DH18" s="835"/>
      <c r="DI18" s="835"/>
      <c r="DJ18" s="835"/>
      <c r="DK18" s="835"/>
      <c r="DL18" s="835"/>
      <c r="DM18" s="835"/>
      <c r="DN18" s="835"/>
      <c r="DO18" s="835"/>
      <c r="DP18" s="835"/>
      <c r="DQ18" s="835"/>
      <c r="DR18" s="835"/>
      <c r="DS18" s="835"/>
      <c r="DT18" s="835"/>
      <c r="DU18" s="835"/>
      <c r="DV18" s="835"/>
      <c r="DW18" s="835"/>
      <c r="DX18" s="835"/>
      <c r="DY18" s="835"/>
      <c r="DZ18" s="835"/>
      <c r="EA18" s="835"/>
      <c r="EB18" s="835"/>
      <c r="EC18" s="835"/>
      <c r="ED18" s="835"/>
      <c r="EE18" s="835"/>
      <c r="EF18" s="835"/>
      <c r="EG18" s="835"/>
      <c r="EH18" s="835"/>
      <c r="EI18" s="835"/>
      <c r="EJ18" s="835"/>
      <c r="EK18" s="835"/>
      <c r="EL18" s="835"/>
      <c r="EM18" s="835"/>
      <c r="EN18" s="835"/>
      <c r="EO18" s="835"/>
      <c r="EP18" s="835"/>
      <c r="EQ18" s="835"/>
      <c r="ER18" s="835"/>
      <c r="ES18" s="835"/>
      <c r="ET18" s="835"/>
      <c r="EU18" s="835"/>
      <c r="EV18" s="835"/>
      <c r="EW18" s="835"/>
      <c r="EX18" s="835"/>
      <c r="EY18" s="835"/>
      <c r="EZ18" s="835"/>
      <c r="FA18" s="835"/>
      <c r="FB18" s="835"/>
      <c r="FC18" s="835"/>
      <c r="FD18" s="835"/>
      <c r="FE18" s="835"/>
      <c r="FF18" s="835"/>
      <c r="FG18" s="835"/>
      <c r="FH18" s="835"/>
      <c r="FI18" s="835"/>
      <c r="FJ18" s="835"/>
      <c r="FK18" s="835"/>
      <c r="FL18" s="835"/>
      <c r="FM18" s="835"/>
      <c r="FN18" s="835"/>
      <c r="FO18" s="835"/>
      <c r="FP18" s="835"/>
      <c r="FQ18" s="835"/>
      <c r="FR18" s="835"/>
      <c r="FS18" s="835"/>
      <c r="FT18" s="835"/>
      <c r="FU18" s="835"/>
      <c r="FV18" s="835"/>
      <c r="FW18" s="835"/>
      <c r="FX18" s="835"/>
      <c r="FY18" s="835"/>
      <c r="FZ18" s="835"/>
      <c r="GA18" s="835"/>
      <c r="GB18" s="835"/>
      <c r="GC18" s="835"/>
      <c r="GD18" s="835"/>
      <c r="GE18" s="835"/>
      <c r="GF18" s="835"/>
      <c r="GG18" s="835"/>
      <c r="GH18" s="835"/>
      <c r="GI18" s="835"/>
      <c r="GJ18" s="835"/>
      <c r="GK18" s="835"/>
      <c r="GL18" s="835"/>
      <c r="GM18" s="835"/>
      <c r="GN18" s="835"/>
      <c r="GO18" s="835"/>
      <c r="GP18" s="835"/>
      <c r="GQ18" s="835"/>
      <c r="GR18" s="835"/>
      <c r="GS18" s="835"/>
      <c r="GT18" s="835"/>
    </row>
    <row r="19" spans="1:585">
      <c r="A19" s="808"/>
      <c r="B19" s="808"/>
      <c r="C19" s="808"/>
      <c r="D19" s="835">
        <v>6</v>
      </c>
      <c r="E19" s="747" t="s">
        <v>51</v>
      </c>
      <c r="F19" s="744"/>
      <c r="G19" s="835"/>
      <c r="H19" s="835"/>
      <c r="I19" s="835"/>
      <c r="J19" s="680"/>
      <c r="K19" s="680"/>
      <c r="L19" s="680"/>
      <c r="M19" s="680"/>
      <c r="N19" s="669"/>
      <c r="O19" s="835"/>
      <c r="P19" s="835"/>
      <c r="Q19" s="835"/>
      <c r="S19" s="669"/>
      <c r="T19" s="669"/>
      <c r="U19" s="669"/>
      <c r="V19" s="669"/>
      <c r="W19" s="709"/>
      <c r="X19" s="835"/>
      <c r="Y19" s="835"/>
      <c r="Z19" s="835"/>
      <c r="AA19" s="835"/>
      <c r="AB19" s="835"/>
      <c r="AC19" s="835"/>
      <c r="AD19" s="835"/>
      <c r="AE19" s="835"/>
      <c r="AF19" s="835"/>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835"/>
      <c r="BW19" s="835"/>
      <c r="BX19" s="835"/>
      <c r="BY19" s="835"/>
      <c r="BZ19" s="835"/>
      <c r="CA19" s="835"/>
      <c r="CB19" s="835"/>
      <c r="CC19" s="835"/>
      <c r="CD19" s="835"/>
      <c r="CE19" s="835"/>
      <c r="CF19" s="835"/>
      <c r="CG19" s="835"/>
      <c r="CH19" s="835"/>
      <c r="CI19" s="835"/>
      <c r="CJ19" s="835"/>
      <c r="CK19" s="835"/>
      <c r="CL19" s="835"/>
      <c r="CM19" s="835"/>
      <c r="CN19" s="835"/>
      <c r="CO19" s="835"/>
      <c r="CP19" s="835"/>
      <c r="CQ19" s="835"/>
      <c r="CR19" s="835"/>
      <c r="CS19" s="835"/>
      <c r="CT19" s="835"/>
      <c r="CU19" s="835"/>
      <c r="CV19" s="835"/>
      <c r="CW19" s="835"/>
      <c r="CX19" s="835"/>
      <c r="CY19" s="835"/>
      <c r="CZ19" s="835"/>
      <c r="DA19" s="835"/>
      <c r="DB19" s="835"/>
      <c r="DC19" s="835"/>
      <c r="DD19" s="835"/>
      <c r="DE19" s="835"/>
      <c r="DF19" s="835"/>
      <c r="DG19" s="835"/>
      <c r="DH19" s="835"/>
      <c r="DI19" s="835"/>
      <c r="DJ19" s="835"/>
      <c r="DK19" s="835"/>
      <c r="DL19" s="835"/>
      <c r="DM19" s="835"/>
      <c r="DN19" s="835"/>
      <c r="DO19" s="835"/>
      <c r="DP19" s="835"/>
      <c r="DQ19" s="835"/>
      <c r="DR19" s="835"/>
      <c r="DS19" s="835"/>
      <c r="DT19" s="835"/>
      <c r="DU19" s="835"/>
      <c r="DV19" s="835"/>
      <c r="DW19" s="835"/>
      <c r="DX19" s="835"/>
      <c r="DY19" s="835"/>
      <c r="DZ19" s="835"/>
      <c r="EA19" s="835"/>
      <c r="EB19" s="835"/>
      <c r="EC19" s="835"/>
      <c r="ED19" s="835"/>
      <c r="EE19" s="835"/>
      <c r="EF19" s="835"/>
      <c r="EG19" s="835"/>
      <c r="EH19" s="835"/>
      <c r="EI19" s="835"/>
      <c r="EJ19" s="835"/>
      <c r="EK19" s="835"/>
      <c r="EL19" s="835"/>
      <c r="EM19" s="835"/>
      <c r="EN19" s="835"/>
      <c r="EO19" s="835"/>
      <c r="EP19" s="835"/>
      <c r="EQ19" s="835"/>
      <c r="ER19" s="835"/>
      <c r="ES19" s="835"/>
      <c r="ET19" s="835"/>
      <c r="EU19" s="835"/>
      <c r="EV19" s="835"/>
      <c r="EW19" s="835"/>
      <c r="EX19" s="835"/>
      <c r="EY19" s="835"/>
      <c r="EZ19" s="835"/>
      <c r="FA19" s="835"/>
      <c r="FB19" s="835"/>
      <c r="FC19" s="835"/>
      <c r="FD19" s="835"/>
      <c r="FE19" s="835"/>
      <c r="FF19" s="835"/>
      <c r="FG19" s="835"/>
      <c r="FH19" s="835"/>
      <c r="FI19" s="835"/>
      <c r="FJ19" s="835"/>
      <c r="FK19" s="835"/>
      <c r="FL19" s="835"/>
      <c r="FM19" s="835"/>
      <c r="FN19" s="835"/>
      <c r="FO19" s="835"/>
      <c r="FP19" s="835"/>
      <c r="FQ19" s="835"/>
      <c r="FR19" s="835"/>
      <c r="FS19" s="835"/>
      <c r="FT19" s="835"/>
      <c r="FU19" s="835"/>
      <c r="FV19" s="835"/>
      <c r="FW19" s="835"/>
      <c r="FX19" s="835"/>
      <c r="FY19" s="835"/>
      <c r="FZ19" s="835"/>
      <c r="GA19" s="835"/>
      <c r="GB19" s="835"/>
      <c r="GC19" s="835"/>
      <c r="GD19" s="835"/>
      <c r="GE19" s="835"/>
      <c r="GF19" s="835"/>
      <c r="GG19" s="835"/>
      <c r="GH19" s="835"/>
      <c r="GI19" s="835"/>
      <c r="GJ19" s="835"/>
      <c r="GK19" s="835"/>
      <c r="GL19" s="835"/>
      <c r="GM19" s="835"/>
      <c r="GN19" s="835"/>
      <c r="GO19" s="835"/>
      <c r="GP19" s="835"/>
      <c r="GQ19" s="835"/>
      <c r="GR19" s="835"/>
      <c r="GS19" s="835"/>
      <c r="GT19" s="835"/>
      <c r="IB19" s="709"/>
    </row>
    <row r="20" spans="1:585">
      <c r="A20" s="808"/>
      <c r="B20" s="808"/>
      <c r="C20" s="808"/>
      <c r="D20" s="835"/>
      <c r="E20" s="747"/>
      <c r="F20" s="744"/>
      <c r="G20" s="835"/>
      <c r="H20" s="835"/>
      <c r="I20" s="835"/>
      <c r="J20" s="680"/>
      <c r="K20" s="680"/>
      <c r="L20" s="680"/>
      <c r="M20" s="680"/>
      <c r="N20" s="669"/>
      <c r="O20" s="835"/>
      <c r="P20" s="835"/>
      <c r="Q20" s="835"/>
      <c r="S20" s="669"/>
      <c r="T20" s="669"/>
      <c r="U20" s="669"/>
      <c r="V20" s="669"/>
      <c r="W20" s="709"/>
      <c r="X20" s="835"/>
      <c r="Y20" s="835"/>
      <c r="Z20" s="835"/>
      <c r="AA20" s="835"/>
      <c r="AB20" s="835"/>
      <c r="AC20" s="835"/>
      <c r="AD20" s="835"/>
      <c r="AE20" s="835"/>
      <c r="AF20" s="835"/>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835"/>
      <c r="BW20" s="835"/>
      <c r="BX20" s="835"/>
      <c r="BY20" s="835"/>
      <c r="BZ20" s="835"/>
      <c r="CA20" s="835"/>
      <c r="CB20" s="835"/>
      <c r="CC20" s="835"/>
      <c r="CD20" s="835"/>
      <c r="CE20" s="835"/>
      <c r="CF20" s="835"/>
      <c r="CG20" s="835"/>
      <c r="CH20" s="835"/>
      <c r="CI20" s="835"/>
      <c r="CJ20" s="835"/>
      <c r="CK20" s="835"/>
      <c r="CL20" s="835"/>
      <c r="CM20" s="835"/>
      <c r="CN20" s="835"/>
      <c r="CO20" s="835"/>
      <c r="CP20" s="835"/>
      <c r="CQ20" s="835"/>
      <c r="CR20" s="835"/>
      <c r="CS20" s="835"/>
      <c r="CT20" s="835"/>
      <c r="CU20" s="835"/>
      <c r="CV20" s="835"/>
      <c r="CW20" s="835"/>
      <c r="CX20" s="835"/>
      <c r="CY20" s="835"/>
      <c r="CZ20" s="835"/>
      <c r="DA20" s="835"/>
      <c r="DB20" s="835"/>
      <c r="DC20" s="835"/>
      <c r="DD20" s="835"/>
      <c r="DE20" s="835"/>
      <c r="DF20" s="835"/>
      <c r="DG20" s="835"/>
      <c r="DH20" s="835"/>
      <c r="DI20" s="835"/>
      <c r="DJ20" s="835"/>
      <c r="DK20" s="835"/>
      <c r="DL20" s="835"/>
      <c r="DM20" s="835"/>
      <c r="DN20" s="835"/>
      <c r="DO20" s="835"/>
      <c r="DP20" s="835"/>
      <c r="DQ20" s="835"/>
      <c r="DR20" s="835"/>
      <c r="DS20" s="835"/>
      <c r="DT20" s="835"/>
      <c r="DU20" s="835"/>
      <c r="DV20" s="835"/>
      <c r="DW20" s="835"/>
      <c r="DX20" s="835"/>
      <c r="DY20" s="835"/>
      <c r="DZ20" s="835"/>
      <c r="EA20" s="835"/>
      <c r="EB20" s="835"/>
      <c r="EC20" s="835"/>
      <c r="ED20" s="835"/>
      <c r="EE20" s="835"/>
      <c r="EF20" s="835"/>
      <c r="EG20" s="835"/>
      <c r="EH20" s="835"/>
      <c r="EI20" s="835"/>
      <c r="EJ20" s="835"/>
      <c r="EK20" s="835"/>
      <c r="EL20" s="835"/>
      <c r="EM20" s="835"/>
      <c r="EN20" s="835"/>
      <c r="EO20" s="835"/>
      <c r="EP20" s="835"/>
      <c r="EQ20" s="835"/>
      <c r="ER20" s="835"/>
      <c r="ES20" s="835"/>
      <c r="ET20" s="835"/>
      <c r="EU20" s="835"/>
      <c r="EV20" s="835"/>
      <c r="EW20" s="835"/>
      <c r="EX20" s="835"/>
      <c r="EY20" s="835"/>
      <c r="EZ20" s="835"/>
      <c r="FA20" s="835"/>
      <c r="FB20" s="835"/>
      <c r="FC20" s="835"/>
      <c r="FD20" s="835"/>
      <c r="FE20" s="835"/>
      <c r="FF20" s="835"/>
      <c r="FG20" s="835"/>
      <c r="FH20" s="835"/>
      <c r="FI20" s="835"/>
      <c r="FJ20" s="835"/>
      <c r="FK20" s="835"/>
      <c r="FL20" s="835"/>
      <c r="FM20" s="835"/>
      <c r="FN20" s="835"/>
      <c r="FO20" s="835"/>
      <c r="FP20" s="835"/>
      <c r="FQ20" s="835"/>
      <c r="FR20" s="835"/>
      <c r="FS20" s="835"/>
      <c r="FT20" s="835"/>
      <c r="FU20" s="835"/>
      <c r="FV20" s="835"/>
      <c r="FW20" s="835"/>
      <c r="FX20" s="835"/>
      <c r="FY20" s="835"/>
      <c r="FZ20" s="835"/>
      <c r="GA20" s="835"/>
      <c r="GB20" s="835"/>
      <c r="GC20" s="835"/>
      <c r="GD20" s="835"/>
      <c r="GE20" s="835"/>
      <c r="GF20" s="835"/>
      <c r="GG20" s="835"/>
      <c r="GH20" s="835"/>
      <c r="GI20" s="835"/>
      <c r="GJ20" s="835"/>
      <c r="GK20" s="835"/>
      <c r="GL20" s="835"/>
      <c r="GM20" s="835"/>
      <c r="GN20" s="835"/>
      <c r="GO20" s="835"/>
      <c r="GP20" s="835"/>
      <c r="GQ20" s="835"/>
      <c r="GR20" s="835"/>
      <c r="GS20" s="835"/>
      <c r="GT20" s="835"/>
    </row>
    <row r="21" spans="1:585">
      <c r="A21" s="808"/>
      <c r="B21" s="808"/>
      <c r="C21" s="808"/>
      <c r="D21" s="835">
        <v>7</v>
      </c>
      <c r="E21" s="744" t="s">
        <v>508</v>
      </c>
      <c r="F21" s="744">
        <v>155</v>
      </c>
      <c r="G21" s="746" t="s">
        <v>1329</v>
      </c>
      <c r="H21" s="835"/>
      <c r="I21" s="835"/>
      <c r="J21" s="680"/>
      <c r="K21" s="680"/>
      <c r="L21" s="680"/>
      <c r="M21" s="680"/>
      <c r="N21" s="669">
        <f>'Appendix A'!H267</f>
        <v>2.4506901247794231E-2</v>
      </c>
      <c r="O21" s="835"/>
      <c r="P21" s="835"/>
      <c r="Q21" s="835"/>
      <c r="S21" s="669"/>
      <c r="T21" s="669"/>
      <c r="U21" s="669"/>
      <c r="V21" s="669"/>
      <c r="W21" s="709"/>
      <c r="X21" s="835"/>
      <c r="Y21" s="835"/>
      <c r="Z21" s="835"/>
      <c r="AA21" s="835"/>
      <c r="AB21" s="835"/>
      <c r="AC21" s="835"/>
      <c r="AD21" s="835"/>
      <c r="AE21" s="835"/>
      <c r="AF21" s="835"/>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c r="CF21" s="835"/>
      <c r="CG21" s="835"/>
      <c r="CH21" s="835"/>
      <c r="CI21" s="835"/>
      <c r="CJ21" s="835"/>
      <c r="CK21" s="835"/>
      <c r="CL21" s="835"/>
      <c r="CM21" s="835"/>
      <c r="CN21" s="835"/>
      <c r="CO21" s="835"/>
      <c r="CP21" s="835"/>
      <c r="CQ21" s="835"/>
      <c r="CR21" s="835"/>
      <c r="CS21" s="835"/>
      <c r="CT21" s="835"/>
      <c r="CU21" s="835"/>
      <c r="CV21" s="835"/>
      <c r="CW21" s="835"/>
      <c r="CX21" s="835"/>
      <c r="CY21" s="835"/>
      <c r="CZ21" s="835"/>
      <c r="DA21" s="835"/>
      <c r="DB21" s="835"/>
      <c r="DC21" s="835"/>
      <c r="DD21" s="835"/>
      <c r="DE21" s="835"/>
      <c r="DF21" s="835"/>
      <c r="DG21" s="835"/>
      <c r="DH21" s="835"/>
      <c r="DI21" s="835"/>
      <c r="DJ21" s="835"/>
      <c r="DK21" s="835"/>
      <c r="DL21" s="835"/>
      <c r="DM21" s="835"/>
      <c r="DN21" s="835"/>
      <c r="DO21" s="835"/>
      <c r="DP21" s="835"/>
      <c r="DQ21" s="835"/>
      <c r="DR21" s="835"/>
      <c r="DS21" s="835"/>
      <c r="DT21" s="835"/>
      <c r="DU21" s="835"/>
      <c r="DV21" s="835"/>
      <c r="DW21" s="835"/>
      <c r="DX21" s="835"/>
      <c r="DY21" s="835"/>
      <c r="DZ21" s="835"/>
      <c r="EA21" s="835"/>
      <c r="EB21" s="835"/>
      <c r="EC21" s="835"/>
      <c r="ED21" s="835"/>
      <c r="EE21" s="835"/>
      <c r="EF21" s="835"/>
      <c r="EG21" s="835"/>
      <c r="EH21" s="835"/>
      <c r="EI21" s="835"/>
      <c r="EJ21" s="835"/>
      <c r="EK21" s="835"/>
      <c r="EL21" s="835"/>
      <c r="EM21" s="835"/>
      <c r="EN21" s="835"/>
      <c r="EO21" s="835"/>
      <c r="EP21" s="835"/>
      <c r="EQ21" s="835"/>
      <c r="ER21" s="835"/>
      <c r="ES21" s="835"/>
      <c r="ET21" s="835"/>
      <c r="EU21" s="835"/>
      <c r="EV21" s="835"/>
      <c r="EW21" s="835"/>
      <c r="EX21" s="835"/>
      <c r="EY21" s="835"/>
      <c r="EZ21" s="835"/>
      <c r="FA21" s="835"/>
      <c r="FB21" s="835"/>
      <c r="FC21" s="835"/>
      <c r="FD21" s="835"/>
      <c r="FE21" s="835"/>
      <c r="FF21" s="835"/>
      <c r="FG21" s="835"/>
      <c r="FH21" s="835"/>
      <c r="FI21" s="835"/>
      <c r="FJ21" s="835"/>
      <c r="FK21" s="835"/>
      <c r="FL21" s="835"/>
      <c r="FM21" s="835"/>
      <c r="FN21" s="835"/>
      <c r="FO21" s="835"/>
      <c r="FP21" s="835"/>
      <c r="FQ21" s="835"/>
      <c r="FR21" s="835"/>
      <c r="FS21" s="835"/>
      <c r="FT21" s="835"/>
      <c r="FU21" s="835"/>
      <c r="FV21" s="835"/>
      <c r="FW21" s="835"/>
      <c r="FX21" s="835"/>
      <c r="FY21" s="835"/>
      <c r="FZ21" s="835"/>
      <c r="GA21" s="835"/>
      <c r="GB21" s="835"/>
      <c r="GC21" s="835"/>
      <c r="GD21" s="835"/>
      <c r="GE21" s="835"/>
      <c r="GF21" s="835"/>
      <c r="GG21" s="835"/>
      <c r="GH21" s="835"/>
      <c r="GI21" s="835"/>
      <c r="GJ21" s="835"/>
      <c r="GK21" s="835"/>
      <c r="GL21" s="835"/>
      <c r="GM21" s="835"/>
      <c r="GN21" s="835"/>
      <c r="GO21" s="835"/>
      <c r="GP21" s="835"/>
      <c r="GQ21" s="835"/>
      <c r="GR21" s="835"/>
      <c r="GS21" s="835"/>
      <c r="GT21" s="835"/>
      <c r="KE21" s="840"/>
      <c r="KF21" s="840"/>
      <c r="KG21" s="840"/>
      <c r="KH21" s="840"/>
      <c r="KI21" s="840"/>
      <c r="KJ21" s="840"/>
      <c r="KK21" s="840"/>
      <c r="KL21" s="840"/>
      <c r="KM21" s="840"/>
      <c r="KN21" s="840"/>
      <c r="KO21" s="840"/>
      <c r="KP21" s="840"/>
      <c r="KQ21" s="840"/>
      <c r="KR21" s="840"/>
      <c r="KS21" s="840"/>
      <c r="KT21" s="840"/>
      <c r="KU21" s="840"/>
      <c r="KV21" s="840"/>
      <c r="KW21" s="840"/>
      <c r="KX21" s="840"/>
      <c r="KY21" s="840"/>
      <c r="KZ21" s="840"/>
      <c r="LA21" s="840"/>
      <c r="LB21" s="840"/>
      <c r="LC21" s="840"/>
      <c r="LD21" s="840"/>
      <c r="LE21" s="840"/>
      <c r="LF21" s="840"/>
      <c r="LG21" s="840"/>
      <c r="LH21" s="840"/>
      <c r="LI21" s="840"/>
      <c r="LJ21" s="840"/>
      <c r="LK21" s="840"/>
      <c r="LL21" s="840"/>
      <c r="LM21" s="840"/>
      <c r="LN21" s="840"/>
      <c r="LO21" s="840"/>
      <c r="LP21" s="840"/>
      <c r="LQ21" s="840"/>
      <c r="LR21" s="840"/>
      <c r="LS21" s="840"/>
      <c r="LT21" s="840"/>
      <c r="LU21" s="840"/>
      <c r="LV21" s="840"/>
      <c r="LW21" s="840"/>
      <c r="LX21" s="840"/>
      <c r="LY21" s="840"/>
      <c r="LZ21" s="840"/>
      <c r="MA21" s="840"/>
      <c r="MB21" s="840"/>
      <c r="MC21" s="840"/>
      <c r="MD21" s="840"/>
      <c r="ME21" s="840"/>
      <c r="MF21" s="840"/>
      <c r="MG21" s="840"/>
      <c r="MH21" s="840"/>
      <c r="MI21" s="840"/>
      <c r="MJ21" s="840"/>
      <c r="MK21" s="840"/>
      <c r="ML21" s="840"/>
      <c r="MM21" s="840"/>
      <c r="MN21" s="840"/>
      <c r="MO21" s="840"/>
      <c r="MP21" s="840"/>
      <c r="MQ21" s="840"/>
      <c r="MR21" s="840"/>
      <c r="MS21" s="840"/>
      <c r="MT21" s="840"/>
      <c r="MU21" s="840"/>
      <c r="MV21" s="840"/>
      <c r="MW21" s="840"/>
      <c r="MX21" s="840"/>
      <c r="MY21" s="840"/>
      <c r="MZ21" s="840"/>
      <c r="NA21" s="840"/>
      <c r="NB21" s="840"/>
      <c r="NC21" s="840"/>
      <c r="ND21" s="840"/>
      <c r="NE21" s="840"/>
      <c r="NF21" s="840"/>
      <c r="NG21" s="840"/>
      <c r="NH21" s="840"/>
      <c r="NI21" s="840"/>
      <c r="NJ21" s="840"/>
      <c r="NK21" s="840"/>
      <c r="NL21" s="840"/>
      <c r="NM21" s="840"/>
      <c r="NN21" s="840"/>
      <c r="NO21" s="840"/>
      <c r="NP21" s="840"/>
      <c r="NQ21" s="840"/>
      <c r="NR21" s="840"/>
      <c r="NS21" s="840"/>
      <c r="NT21" s="840"/>
      <c r="NU21" s="840"/>
      <c r="NV21" s="840"/>
      <c r="NW21" s="840"/>
      <c r="NX21" s="840"/>
      <c r="NY21" s="840"/>
      <c r="NZ21" s="840"/>
      <c r="OA21" s="840"/>
      <c r="OB21" s="840"/>
      <c r="OC21" s="840"/>
      <c r="OD21" s="840"/>
      <c r="OE21" s="840"/>
      <c r="OF21" s="840"/>
      <c r="OG21" s="840"/>
      <c r="OH21" s="840"/>
      <c r="OI21" s="840"/>
      <c r="OJ21" s="840"/>
      <c r="OK21" s="840"/>
      <c r="OL21" s="840"/>
      <c r="OM21" s="840"/>
      <c r="ON21" s="840"/>
      <c r="OO21" s="840"/>
      <c r="OP21" s="840"/>
      <c r="OQ21" s="840"/>
      <c r="OR21" s="840"/>
      <c r="OS21" s="840"/>
      <c r="OT21" s="840"/>
      <c r="OU21" s="840"/>
      <c r="OV21" s="840"/>
      <c r="OW21" s="840"/>
      <c r="OX21" s="840"/>
      <c r="OY21" s="840"/>
      <c r="OZ21" s="840"/>
      <c r="PA21" s="840"/>
      <c r="PB21" s="840"/>
      <c r="PC21" s="840"/>
      <c r="PD21" s="840"/>
      <c r="PE21" s="840"/>
      <c r="PF21" s="840"/>
      <c r="PG21" s="840"/>
      <c r="PH21" s="840"/>
      <c r="PI21" s="840"/>
      <c r="PJ21" s="840"/>
      <c r="PK21" s="840"/>
      <c r="PL21" s="840"/>
      <c r="PM21" s="840"/>
      <c r="PN21" s="840"/>
      <c r="PO21" s="840"/>
      <c r="PP21" s="840"/>
      <c r="PQ21" s="840"/>
      <c r="PR21" s="840"/>
      <c r="PS21" s="840"/>
      <c r="PT21" s="840"/>
      <c r="PU21" s="840"/>
      <c r="PV21" s="840"/>
      <c r="PW21" s="840"/>
      <c r="PX21" s="840"/>
      <c r="PY21" s="840"/>
      <c r="PZ21" s="840"/>
      <c r="QA21" s="840"/>
      <c r="QB21" s="840"/>
      <c r="QC21" s="840"/>
      <c r="QD21" s="840"/>
      <c r="QE21" s="840"/>
      <c r="QF21" s="840"/>
      <c r="QG21" s="840"/>
      <c r="QH21" s="840"/>
      <c r="QI21" s="840"/>
      <c r="QJ21" s="840"/>
      <c r="QK21" s="840"/>
      <c r="QL21" s="840"/>
      <c r="QM21" s="840"/>
      <c r="QN21" s="840"/>
      <c r="QO21" s="840"/>
      <c r="QP21" s="840"/>
      <c r="QQ21" s="840"/>
      <c r="QR21" s="840"/>
      <c r="QS21" s="840"/>
      <c r="QT21" s="840"/>
      <c r="QU21" s="840"/>
      <c r="QV21" s="840"/>
      <c r="QW21" s="840"/>
      <c r="QX21" s="840"/>
      <c r="QY21" s="840"/>
      <c r="QZ21" s="840"/>
      <c r="RA21" s="840"/>
      <c r="RB21" s="840"/>
      <c r="RC21" s="840"/>
      <c r="RD21" s="840"/>
      <c r="RE21" s="840"/>
      <c r="RF21" s="840"/>
      <c r="RG21" s="840"/>
      <c r="RH21" s="840"/>
      <c r="RI21" s="840"/>
      <c r="RJ21" s="840"/>
      <c r="RK21" s="840"/>
      <c r="RL21" s="840"/>
      <c r="RM21" s="840"/>
      <c r="RN21" s="840"/>
      <c r="RO21" s="840"/>
      <c r="RP21" s="840"/>
      <c r="RQ21" s="840"/>
      <c r="RR21" s="840"/>
      <c r="RS21" s="840"/>
      <c r="RT21" s="840"/>
      <c r="RU21" s="840"/>
      <c r="RV21" s="840"/>
      <c r="RW21" s="840"/>
      <c r="RX21" s="840"/>
      <c r="RY21" s="840"/>
      <c r="RZ21" s="840"/>
      <c r="SA21" s="840"/>
      <c r="SB21" s="840"/>
      <c r="SC21" s="840"/>
      <c r="SD21" s="840"/>
      <c r="SE21" s="840"/>
      <c r="SF21" s="840"/>
      <c r="SG21" s="840"/>
      <c r="SH21" s="840"/>
      <c r="SI21" s="840"/>
      <c r="SJ21" s="840"/>
      <c r="SK21" s="840"/>
      <c r="SL21" s="840"/>
      <c r="SM21" s="840"/>
      <c r="SN21" s="840"/>
      <c r="SO21" s="840"/>
      <c r="SP21" s="840"/>
      <c r="SQ21" s="840"/>
      <c r="SR21" s="840"/>
      <c r="SS21" s="840"/>
      <c r="ST21" s="840"/>
      <c r="SU21" s="840"/>
      <c r="SV21" s="840"/>
      <c r="SW21" s="840"/>
      <c r="SX21" s="840"/>
      <c r="SY21" s="840"/>
      <c r="SZ21" s="840"/>
      <c r="TA21" s="840"/>
      <c r="TB21" s="840"/>
      <c r="TC21" s="840"/>
      <c r="TD21" s="840"/>
      <c r="TE21" s="840"/>
      <c r="TF21" s="840"/>
      <c r="TG21" s="840"/>
      <c r="TH21" s="840"/>
      <c r="TI21" s="840"/>
      <c r="TJ21" s="840"/>
      <c r="TK21" s="840"/>
      <c r="TL21" s="840"/>
      <c r="TM21" s="840"/>
      <c r="TN21" s="840"/>
      <c r="TO21" s="840"/>
      <c r="TP21" s="840"/>
      <c r="TQ21" s="840"/>
      <c r="TR21" s="840"/>
      <c r="TS21" s="840"/>
      <c r="TT21" s="840"/>
      <c r="TU21" s="840"/>
      <c r="TV21" s="840"/>
      <c r="TW21" s="840"/>
      <c r="TX21" s="840"/>
      <c r="TY21" s="840"/>
      <c r="TZ21" s="840"/>
      <c r="UA21" s="840"/>
      <c r="UB21" s="840"/>
      <c r="UC21" s="840"/>
      <c r="UD21" s="840"/>
      <c r="UE21" s="840"/>
      <c r="UF21" s="840"/>
      <c r="UG21" s="840"/>
      <c r="UH21" s="840"/>
      <c r="UI21" s="840"/>
      <c r="UJ21" s="840"/>
      <c r="UK21" s="840"/>
      <c r="UL21" s="840"/>
      <c r="UM21" s="840"/>
      <c r="UN21" s="840"/>
      <c r="UO21" s="840"/>
      <c r="UP21" s="840"/>
      <c r="UQ21" s="840"/>
      <c r="UR21" s="840"/>
      <c r="US21" s="840"/>
      <c r="UT21" s="840"/>
      <c r="UU21" s="840"/>
      <c r="UV21" s="840"/>
      <c r="UW21" s="840"/>
      <c r="UX21" s="840"/>
      <c r="UY21" s="840"/>
      <c r="UZ21" s="840"/>
      <c r="VA21" s="840"/>
      <c r="VB21" s="840"/>
      <c r="VC21" s="840"/>
      <c r="VD21" s="840"/>
      <c r="VE21" s="840"/>
      <c r="VF21" s="840"/>
      <c r="VG21" s="840"/>
      <c r="VH21" s="840"/>
      <c r="VI21" s="840"/>
      <c r="VJ21" s="840"/>
    </row>
    <row r="22" spans="1:585">
      <c r="A22" s="808"/>
      <c r="B22" s="808"/>
      <c r="C22" s="808"/>
      <c r="D22" s="835"/>
      <c r="E22" s="744"/>
      <c r="F22" s="744"/>
      <c r="G22" s="746"/>
      <c r="H22" s="835"/>
      <c r="I22" s="835"/>
      <c r="J22" s="680"/>
      <c r="K22" s="680"/>
      <c r="L22" s="680"/>
      <c r="M22" s="680"/>
      <c r="N22" s="680"/>
      <c r="O22" s="835"/>
      <c r="P22" s="835"/>
      <c r="Q22" s="835"/>
      <c r="R22" s="679"/>
      <c r="S22" s="679"/>
      <c r="T22" s="679"/>
      <c r="U22" s="679"/>
      <c r="V22" s="679"/>
      <c r="W22" s="835"/>
      <c r="X22" s="835"/>
      <c r="Y22" s="835"/>
      <c r="Z22" s="835"/>
      <c r="AA22" s="835"/>
      <c r="AB22" s="835"/>
      <c r="AC22" s="835"/>
      <c r="AD22" s="835"/>
      <c r="AE22" s="835"/>
      <c r="AF22" s="835"/>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835"/>
      <c r="BW22" s="835"/>
      <c r="BX22" s="835"/>
      <c r="BY22" s="835"/>
      <c r="BZ22" s="835"/>
      <c r="CA22" s="835"/>
      <c r="CB22" s="835"/>
      <c r="CC22" s="835"/>
      <c r="CD22" s="835"/>
      <c r="CE22" s="835"/>
      <c r="CF22" s="835"/>
      <c r="CG22" s="835"/>
      <c r="CH22" s="835"/>
      <c r="CI22" s="835"/>
      <c r="CJ22" s="835"/>
      <c r="CK22" s="835"/>
      <c r="CL22" s="835"/>
      <c r="CM22" s="835"/>
      <c r="CN22" s="835"/>
      <c r="CO22" s="835"/>
      <c r="CP22" s="835"/>
      <c r="CQ22" s="835"/>
      <c r="CR22" s="835"/>
      <c r="CS22" s="835"/>
      <c r="CT22" s="835"/>
      <c r="CU22" s="835"/>
      <c r="CV22" s="835"/>
      <c r="CW22" s="835"/>
      <c r="CX22" s="835"/>
      <c r="CY22" s="835"/>
      <c r="CZ22" s="835"/>
      <c r="DA22" s="835"/>
      <c r="DB22" s="835"/>
      <c r="DC22" s="835"/>
      <c r="DD22" s="835"/>
      <c r="DE22" s="835"/>
      <c r="DF22" s="835"/>
      <c r="DG22" s="835"/>
      <c r="DH22" s="835"/>
      <c r="DI22" s="835"/>
      <c r="DJ22" s="835"/>
      <c r="DK22" s="835"/>
      <c r="DL22" s="835"/>
      <c r="DM22" s="835"/>
      <c r="DN22" s="835"/>
      <c r="DO22" s="835"/>
      <c r="DP22" s="835"/>
      <c r="DQ22" s="835"/>
      <c r="DR22" s="835"/>
      <c r="DS22" s="835"/>
      <c r="DT22" s="835"/>
      <c r="DU22" s="835"/>
      <c r="DV22" s="835"/>
      <c r="DW22" s="835"/>
      <c r="DX22" s="835"/>
      <c r="DY22" s="835"/>
      <c r="DZ22" s="835"/>
      <c r="EA22" s="835"/>
      <c r="EB22" s="835"/>
      <c r="EC22" s="835"/>
      <c r="ED22" s="835"/>
      <c r="EE22" s="835"/>
      <c r="EF22" s="835"/>
      <c r="EG22" s="835"/>
      <c r="EH22" s="835"/>
      <c r="EI22" s="835"/>
      <c r="EJ22" s="835"/>
      <c r="EK22" s="835"/>
      <c r="EL22" s="835"/>
      <c r="EM22" s="835"/>
      <c r="EN22" s="835"/>
      <c r="EO22" s="835"/>
      <c r="EP22" s="835"/>
      <c r="EQ22" s="835"/>
      <c r="ER22" s="835"/>
      <c r="ES22" s="835"/>
      <c r="ET22" s="835"/>
      <c r="EU22" s="835"/>
      <c r="EV22" s="835"/>
      <c r="EW22" s="835"/>
      <c r="EX22" s="835"/>
      <c r="EY22" s="835"/>
      <c r="EZ22" s="835"/>
      <c r="FA22" s="835"/>
      <c r="FB22" s="835"/>
      <c r="FC22" s="835"/>
      <c r="FD22" s="835"/>
      <c r="FE22" s="835"/>
      <c r="FF22" s="835"/>
      <c r="FG22" s="835"/>
      <c r="FH22" s="835"/>
      <c r="FI22" s="835"/>
      <c r="FJ22" s="835"/>
      <c r="FK22" s="835"/>
      <c r="FL22" s="835"/>
      <c r="FM22" s="835"/>
      <c r="FN22" s="835"/>
      <c r="FO22" s="835"/>
      <c r="FP22" s="835"/>
      <c r="FQ22" s="835"/>
      <c r="FR22" s="835"/>
      <c r="FS22" s="835"/>
      <c r="FT22" s="835"/>
      <c r="FU22" s="835"/>
      <c r="FV22" s="835"/>
      <c r="FW22" s="835"/>
      <c r="FX22" s="835"/>
      <c r="FY22" s="835"/>
      <c r="FZ22" s="835"/>
      <c r="GA22" s="835"/>
      <c r="GB22" s="835"/>
      <c r="GC22" s="835"/>
      <c r="GD22" s="835"/>
      <c r="GE22" s="835"/>
      <c r="GF22" s="835"/>
      <c r="GG22" s="835"/>
      <c r="GH22" s="835"/>
      <c r="GI22" s="835"/>
      <c r="GJ22" s="835"/>
      <c r="GK22" s="835"/>
      <c r="GL22" s="835"/>
      <c r="GM22" s="835"/>
      <c r="GN22" s="835"/>
      <c r="GO22" s="835"/>
      <c r="GP22" s="835"/>
      <c r="GQ22" s="835"/>
      <c r="GR22" s="835"/>
      <c r="GS22" s="835"/>
      <c r="GT22" s="835"/>
      <c r="KE22" s="840"/>
      <c r="KF22" s="840"/>
      <c r="KG22" s="840"/>
      <c r="KH22" s="840"/>
      <c r="KI22" s="840"/>
      <c r="KJ22" s="840"/>
      <c r="KK22" s="840"/>
      <c r="KL22" s="840"/>
      <c r="KM22" s="840"/>
      <c r="KN22" s="840"/>
      <c r="KO22" s="840"/>
      <c r="KP22" s="840"/>
      <c r="KQ22" s="840"/>
      <c r="KR22" s="840"/>
      <c r="KS22" s="840"/>
      <c r="KT22" s="840"/>
      <c r="KU22" s="840"/>
      <c r="KV22" s="840"/>
      <c r="KW22" s="840"/>
      <c r="KX22" s="840"/>
      <c r="KY22" s="840"/>
      <c r="KZ22" s="840"/>
      <c r="LA22" s="840"/>
      <c r="LB22" s="840"/>
      <c r="LC22" s="840"/>
      <c r="LD22" s="840"/>
      <c r="LE22" s="840"/>
      <c r="LF22" s="840"/>
      <c r="LG22" s="840"/>
      <c r="LH22" s="840"/>
      <c r="LI22" s="840"/>
      <c r="LJ22" s="840"/>
      <c r="LK22" s="840"/>
      <c r="LL22" s="840"/>
      <c r="LM22" s="840"/>
      <c r="LN22" s="840"/>
      <c r="LO22" s="840"/>
      <c r="LP22" s="840"/>
      <c r="LQ22" s="840"/>
      <c r="LR22" s="840"/>
      <c r="LS22" s="840"/>
      <c r="LT22" s="840"/>
      <c r="LU22" s="840"/>
      <c r="LV22" s="840"/>
      <c r="LW22" s="840"/>
      <c r="LX22" s="840"/>
      <c r="LY22" s="840"/>
      <c r="LZ22" s="840"/>
      <c r="MA22" s="840"/>
      <c r="MB22" s="840"/>
      <c r="MC22" s="840"/>
      <c r="MD22" s="840"/>
      <c r="ME22" s="840"/>
      <c r="MF22" s="840"/>
      <c r="MG22" s="840"/>
      <c r="MH22" s="840"/>
      <c r="MI22" s="840"/>
      <c r="MJ22" s="840"/>
      <c r="MK22" s="840"/>
      <c r="ML22" s="840"/>
      <c r="MM22" s="840"/>
      <c r="MN22" s="840"/>
      <c r="MO22" s="840"/>
      <c r="MP22" s="840"/>
      <c r="MQ22" s="840"/>
      <c r="MR22" s="840"/>
      <c r="MS22" s="840"/>
      <c r="MT22" s="840"/>
      <c r="MU22" s="840"/>
      <c r="MV22" s="840"/>
      <c r="MW22" s="840"/>
      <c r="MX22" s="840"/>
      <c r="MY22" s="840"/>
      <c r="MZ22" s="840"/>
      <c r="NA22" s="840"/>
      <c r="NB22" s="840"/>
      <c r="NC22" s="840"/>
      <c r="ND22" s="840"/>
      <c r="NE22" s="840"/>
      <c r="NF22" s="840"/>
      <c r="NG22" s="840"/>
      <c r="NH22" s="840"/>
      <c r="NI22" s="840"/>
      <c r="NJ22" s="840"/>
      <c r="NK22" s="840"/>
      <c r="NL22" s="840"/>
      <c r="NM22" s="840"/>
      <c r="NN22" s="840"/>
      <c r="NO22" s="840"/>
      <c r="NP22" s="840"/>
      <c r="NQ22" s="840"/>
      <c r="NR22" s="840"/>
      <c r="NS22" s="840"/>
      <c r="NT22" s="840"/>
      <c r="NU22" s="840"/>
      <c r="NV22" s="840"/>
      <c r="NW22" s="840"/>
      <c r="NX22" s="840"/>
      <c r="NY22" s="840"/>
      <c r="NZ22" s="840"/>
      <c r="OA22" s="840"/>
      <c r="OB22" s="840"/>
      <c r="OC22" s="840"/>
      <c r="OD22" s="840"/>
      <c r="OE22" s="840"/>
      <c r="OF22" s="840"/>
      <c r="OG22" s="840"/>
      <c r="OH22" s="840"/>
      <c r="OI22" s="840"/>
      <c r="OJ22" s="840"/>
      <c r="OK22" s="840"/>
      <c r="OL22" s="840"/>
      <c r="OM22" s="840"/>
      <c r="ON22" s="840"/>
      <c r="OO22" s="840"/>
      <c r="OP22" s="840"/>
      <c r="OQ22" s="840"/>
      <c r="OR22" s="840"/>
      <c r="OS22" s="840"/>
      <c r="OT22" s="840"/>
      <c r="OU22" s="840"/>
      <c r="OV22" s="840"/>
      <c r="OW22" s="840"/>
      <c r="OX22" s="840"/>
      <c r="OY22" s="840"/>
      <c r="OZ22" s="840"/>
      <c r="PA22" s="840"/>
      <c r="PB22" s="840"/>
      <c r="PC22" s="840"/>
      <c r="PD22" s="840"/>
      <c r="PE22" s="840"/>
      <c r="PF22" s="840"/>
      <c r="PG22" s="840"/>
      <c r="PH22" s="840"/>
      <c r="PI22" s="840"/>
      <c r="PJ22" s="840"/>
      <c r="PK22" s="840"/>
      <c r="PL22" s="840"/>
      <c r="PM22" s="840"/>
      <c r="PN22" s="840"/>
      <c r="PO22" s="840"/>
      <c r="PP22" s="840"/>
      <c r="PQ22" s="840"/>
      <c r="PR22" s="840"/>
      <c r="PS22" s="840"/>
      <c r="PT22" s="840"/>
      <c r="PU22" s="840"/>
      <c r="PV22" s="840"/>
      <c r="PW22" s="840"/>
      <c r="PX22" s="840"/>
      <c r="PY22" s="840"/>
      <c r="PZ22" s="840"/>
      <c r="QA22" s="840"/>
      <c r="QB22" s="840"/>
      <c r="QC22" s="840"/>
      <c r="QD22" s="840"/>
      <c r="QE22" s="840"/>
      <c r="QF22" s="840"/>
      <c r="QG22" s="840"/>
      <c r="QH22" s="840"/>
      <c r="QI22" s="840"/>
      <c r="QJ22" s="840"/>
      <c r="QK22" s="840"/>
      <c r="QL22" s="840"/>
      <c r="QM22" s="840"/>
      <c r="QN22" s="840"/>
      <c r="QO22" s="840"/>
      <c r="QP22" s="840"/>
      <c r="QQ22" s="840"/>
      <c r="QR22" s="840"/>
      <c r="QS22" s="840"/>
      <c r="QT22" s="840"/>
      <c r="QU22" s="840"/>
      <c r="QV22" s="840"/>
      <c r="QW22" s="840"/>
      <c r="QX22" s="840"/>
      <c r="QY22" s="840"/>
      <c r="QZ22" s="840"/>
      <c r="RA22" s="840"/>
      <c r="RB22" s="840"/>
      <c r="RC22" s="840"/>
      <c r="RD22" s="840"/>
      <c r="RE22" s="840"/>
      <c r="RF22" s="840"/>
      <c r="RG22" s="840"/>
      <c r="RH22" s="840"/>
      <c r="RI22" s="840"/>
      <c r="RJ22" s="840"/>
      <c r="RK22" s="840"/>
      <c r="RL22" s="840"/>
      <c r="RM22" s="840"/>
      <c r="RN22" s="840"/>
      <c r="RO22" s="840"/>
      <c r="RP22" s="840"/>
      <c r="RQ22" s="840"/>
      <c r="RR22" s="840"/>
      <c r="RS22" s="840"/>
      <c r="RT22" s="840"/>
      <c r="RU22" s="840"/>
      <c r="RV22" s="840"/>
      <c r="RW22" s="840"/>
      <c r="RX22" s="840"/>
      <c r="RY22" s="840"/>
      <c r="RZ22" s="840"/>
      <c r="SA22" s="840"/>
      <c r="SB22" s="840"/>
      <c r="SC22" s="840"/>
      <c r="SD22" s="840"/>
      <c r="SE22" s="840"/>
      <c r="SF22" s="840"/>
      <c r="SG22" s="840"/>
      <c r="SH22" s="840"/>
      <c r="SI22" s="840"/>
      <c r="SJ22" s="840"/>
      <c r="SK22" s="840"/>
      <c r="SL22" s="840"/>
      <c r="SM22" s="840"/>
      <c r="SN22" s="840"/>
      <c r="SO22" s="840"/>
      <c r="SP22" s="840"/>
      <c r="SQ22" s="840"/>
      <c r="SR22" s="840"/>
      <c r="SS22" s="840"/>
      <c r="ST22" s="840"/>
      <c r="SU22" s="840"/>
      <c r="SV22" s="840"/>
      <c r="SW22" s="840"/>
      <c r="SX22" s="840"/>
      <c r="SY22" s="840"/>
      <c r="SZ22" s="840"/>
      <c r="TA22" s="840"/>
      <c r="TB22" s="840"/>
      <c r="TC22" s="840"/>
      <c r="TD22" s="840"/>
      <c r="TE22" s="840"/>
      <c r="TF22" s="840"/>
      <c r="TG22" s="840"/>
      <c r="TH22" s="840"/>
      <c r="TI22" s="840"/>
      <c r="TJ22" s="840"/>
      <c r="TK22" s="840"/>
      <c r="TL22" s="840"/>
      <c r="TM22" s="840"/>
      <c r="TN22" s="840"/>
      <c r="TO22" s="840"/>
      <c r="TP22" s="840"/>
      <c r="TQ22" s="840"/>
      <c r="TR22" s="840"/>
      <c r="TS22" s="840"/>
      <c r="TT22" s="840"/>
      <c r="TU22" s="840"/>
      <c r="TV22" s="840"/>
      <c r="TW22" s="840"/>
      <c r="TX22" s="840"/>
      <c r="TY22" s="840"/>
      <c r="TZ22" s="840"/>
      <c r="UA22" s="840"/>
      <c r="UB22" s="840"/>
      <c r="UC22" s="840"/>
      <c r="UD22" s="840"/>
      <c r="UE22" s="840"/>
      <c r="UF22" s="840"/>
      <c r="UG22" s="840"/>
      <c r="UH22" s="840"/>
      <c r="UI22" s="840"/>
      <c r="UJ22" s="840"/>
      <c r="UK22" s="840"/>
      <c r="UL22" s="840"/>
      <c r="UM22" s="840"/>
      <c r="UN22" s="840"/>
      <c r="UO22" s="840"/>
      <c r="UP22" s="840"/>
      <c r="UQ22" s="840"/>
      <c r="UR22" s="840"/>
      <c r="US22" s="840"/>
      <c r="UT22" s="840"/>
      <c r="UU22" s="840"/>
      <c r="UV22" s="840"/>
      <c r="UW22" s="840"/>
      <c r="UX22" s="840"/>
      <c r="UY22" s="840"/>
      <c r="UZ22" s="840"/>
      <c r="VA22" s="840"/>
      <c r="VB22" s="840"/>
      <c r="VC22" s="840"/>
      <c r="VD22" s="840"/>
      <c r="VE22" s="840"/>
      <c r="VF22" s="840"/>
      <c r="VG22" s="840"/>
      <c r="VH22" s="840"/>
      <c r="VI22" s="840"/>
      <c r="VJ22" s="840"/>
    </row>
    <row r="23" spans="1:585">
      <c r="A23" s="808"/>
      <c r="B23" s="808"/>
      <c r="C23" s="808"/>
      <c r="D23" s="835"/>
      <c r="E23" s="1167"/>
      <c r="F23" s="744"/>
      <c r="G23" s="835"/>
      <c r="H23" s="835"/>
      <c r="I23" s="835"/>
      <c r="J23" s="679"/>
      <c r="K23" s="679"/>
      <c r="L23" s="679"/>
      <c r="M23" s="679"/>
      <c r="N23" s="679"/>
      <c r="O23" s="835"/>
      <c r="P23" s="835"/>
      <c r="Q23" s="835"/>
      <c r="R23" s="679"/>
      <c r="S23" s="679"/>
      <c r="T23" s="679"/>
      <c r="U23" s="679"/>
      <c r="V23" s="679"/>
      <c r="W23" s="835"/>
      <c r="X23" s="835"/>
      <c r="Y23" s="835"/>
      <c r="Z23" s="835"/>
      <c r="AA23" s="835"/>
      <c r="AB23" s="835"/>
      <c r="AC23" s="835"/>
      <c r="AD23" s="835"/>
      <c r="AE23" s="835"/>
      <c r="AF23" s="835"/>
      <c r="AG23" s="835"/>
      <c r="AH23" s="835"/>
      <c r="AI23" s="835"/>
      <c r="AJ23" s="835"/>
      <c r="AK23" s="835"/>
      <c r="AL23" s="835"/>
      <c r="AM23" s="835"/>
      <c r="AN23" s="835"/>
      <c r="AO23" s="835"/>
      <c r="AP23" s="835"/>
      <c r="AQ23" s="835"/>
      <c r="AR23" s="835"/>
      <c r="AS23" s="835"/>
      <c r="AT23" s="835"/>
      <c r="AU23" s="835"/>
      <c r="AV23" s="835"/>
      <c r="AW23" s="835"/>
      <c r="AX23" s="835"/>
      <c r="AY23" s="835"/>
      <c r="AZ23" s="835"/>
      <c r="BA23" s="835"/>
      <c r="BB23" s="835"/>
      <c r="BC23" s="835"/>
      <c r="BD23" s="835"/>
      <c r="BE23" s="835"/>
      <c r="BF23" s="835"/>
      <c r="BG23" s="835"/>
      <c r="BH23" s="835"/>
      <c r="BI23" s="835"/>
      <c r="BJ23" s="835"/>
      <c r="BK23" s="835"/>
      <c r="BL23" s="835"/>
      <c r="BM23" s="835"/>
      <c r="BN23" s="835"/>
      <c r="BO23" s="835"/>
      <c r="BP23" s="835"/>
      <c r="BQ23" s="835"/>
      <c r="BR23" s="835"/>
      <c r="BS23" s="835"/>
      <c r="BT23" s="835"/>
      <c r="BU23" s="835"/>
      <c r="BV23" s="835"/>
      <c r="BW23" s="835"/>
      <c r="BX23" s="835"/>
      <c r="BY23" s="835"/>
      <c r="BZ23" s="835"/>
      <c r="CA23" s="835"/>
      <c r="CB23" s="835"/>
      <c r="CC23" s="835"/>
      <c r="CD23" s="835"/>
      <c r="CE23" s="835"/>
      <c r="CF23" s="835"/>
      <c r="CG23" s="835"/>
      <c r="CH23" s="835"/>
      <c r="CI23" s="835"/>
      <c r="CJ23" s="835"/>
      <c r="CK23" s="835"/>
      <c r="CL23" s="835"/>
      <c r="CM23" s="835"/>
      <c r="CN23" s="835"/>
      <c r="CO23" s="835"/>
      <c r="CP23" s="835"/>
      <c r="CQ23" s="835"/>
      <c r="CR23" s="835"/>
      <c r="CS23" s="835"/>
      <c r="CT23" s="835"/>
      <c r="CU23" s="835"/>
      <c r="CV23" s="835"/>
      <c r="CW23" s="835"/>
      <c r="CX23" s="835"/>
      <c r="CY23" s="835"/>
      <c r="CZ23" s="835"/>
      <c r="DA23" s="835"/>
      <c r="DB23" s="835"/>
      <c r="DC23" s="835"/>
      <c r="DD23" s="835"/>
      <c r="DE23" s="835"/>
      <c r="DF23" s="835"/>
      <c r="DG23" s="835"/>
      <c r="DH23" s="835"/>
      <c r="DI23" s="835"/>
      <c r="DJ23" s="835"/>
      <c r="DK23" s="835"/>
      <c r="DL23" s="835"/>
      <c r="DM23" s="835"/>
      <c r="DN23" s="835"/>
      <c r="DO23" s="835"/>
      <c r="DP23" s="835"/>
      <c r="DQ23" s="835"/>
      <c r="DR23" s="835"/>
      <c r="DS23" s="835"/>
      <c r="DT23" s="835"/>
      <c r="DU23" s="835"/>
      <c r="DV23" s="835"/>
      <c r="DW23" s="835"/>
      <c r="DX23" s="835"/>
      <c r="DY23" s="835"/>
      <c r="DZ23" s="835"/>
      <c r="EA23" s="835"/>
      <c r="EB23" s="835"/>
      <c r="EC23" s="835"/>
      <c r="ED23" s="835"/>
      <c r="EE23" s="835"/>
      <c r="EF23" s="835"/>
      <c r="EG23" s="835"/>
      <c r="EH23" s="835"/>
      <c r="EI23" s="835"/>
      <c r="EJ23" s="835"/>
      <c r="EK23" s="835"/>
      <c r="EL23" s="835"/>
      <c r="EM23" s="835"/>
      <c r="EN23" s="835"/>
      <c r="EO23" s="835"/>
      <c r="EP23" s="835"/>
      <c r="EQ23" s="835"/>
      <c r="ER23" s="835"/>
      <c r="ES23" s="835"/>
      <c r="ET23" s="835"/>
      <c r="EU23" s="835"/>
      <c r="EV23" s="835"/>
      <c r="EW23" s="835"/>
      <c r="EX23" s="835"/>
      <c r="EY23" s="835"/>
      <c r="EZ23" s="835"/>
      <c r="FA23" s="835"/>
      <c r="FB23" s="835"/>
      <c r="FC23" s="835"/>
      <c r="FD23" s="835"/>
      <c r="FE23" s="835"/>
      <c r="FF23" s="835"/>
      <c r="FG23" s="835"/>
      <c r="FH23" s="835"/>
      <c r="FI23" s="835"/>
      <c r="FJ23" s="835"/>
      <c r="FK23" s="835"/>
      <c r="FL23" s="835"/>
      <c r="FM23" s="835"/>
      <c r="FN23" s="835"/>
      <c r="FO23" s="835"/>
      <c r="FP23" s="835"/>
      <c r="FQ23" s="835"/>
      <c r="FR23" s="835"/>
      <c r="FS23" s="835"/>
      <c r="FT23" s="835"/>
      <c r="FU23" s="835"/>
      <c r="FV23" s="835"/>
      <c r="FW23" s="835"/>
      <c r="FX23" s="835"/>
      <c r="FY23" s="835"/>
      <c r="FZ23" s="835"/>
      <c r="GA23" s="835"/>
      <c r="GB23" s="835"/>
      <c r="GC23" s="835"/>
      <c r="GD23" s="835"/>
      <c r="GE23" s="835"/>
      <c r="GF23" s="835"/>
      <c r="GG23" s="835"/>
      <c r="GH23" s="835"/>
      <c r="GI23" s="835"/>
      <c r="GJ23" s="835"/>
      <c r="GK23" s="835"/>
      <c r="GL23" s="835"/>
      <c r="GM23" s="835"/>
      <c r="GN23" s="835"/>
      <c r="GO23" s="835"/>
      <c r="GP23" s="835"/>
      <c r="GQ23" s="835"/>
      <c r="GR23" s="835"/>
      <c r="GS23" s="835"/>
      <c r="GT23" s="835"/>
      <c r="KE23" s="840"/>
      <c r="KF23" s="840"/>
      <c r="KG23" s="840"/>
      <c r="KH23" s="840"/>
      <c r="KI23" s="840"/>
      <c r="KJ23" s="840"/>
      <c r="KK23" s="840"/>
      <c r="KL23" s="840"/>
      <c r="KM23" s="840"/>
      <c r="KN23" s="840"/>
      <c r="KO23" s="840"/>
      <c r="KP23" s="840"/>
      <c r="KQ23" s="840"/>
      <c r="KR23" s="840"/>
      <c r="KS23" s="840"/>
      <c r="KT23" s="840"/>
      <c r="KU23" s="840"/>
      <c r="KV23" s="840"/>
      <c r="KW23" s="840"/>
      <c r="KX23" s="840"/>
      <c r="KY23" s="840"/>
      <c r="KZ23" s="840"/>
      <c r="LA23" s="840"/>
      <c r="LB23" s="840"/>
      <c r="LC23" s="840"/>
      <c r="LD23" s="840"/>
      <c r="LE23" s="840"/>
      <c r="LF23" s="840"/>
      <c r="LG23" s="840"/>
      <c r="LH23" s="840"/>
      <c r="LI23" s="840"/>
      <c r="LJ23" s="840"/>
      <c r="LK23" s="840"/>
      <c r="LL23" s="840"/>
      <c r="LM23" s="840"/>
      <c r="LN23" s="840"/>
      <c r="LO23" s="840"/>
      <c r="LP23" s="840"/>
      <c r="LQ23" s="840"/>
      <c r="LR23" s="840"/>
      <c r="LS23" s="840"/>
      <c r="LT23" s="840"/>
      <c r="LU23" s="840"/>
      <c r="LV23" s="840"/>
      <c r="LW23" s="840"/>
      <c r="LX23" s="840"/>
      <c r="LY23" s="840"/>
      <c r="LZ23" s="840"/>
      <c r="MA23" s="840"/>
      <c r="MB23" s="840"/>
      <c r="MC23" s="840"/>
      <c r="MD23" s="840"/>
      <c r="ME23" s="840"/>
      <c r="MF23" s="840"/>
      <c r="MG23" s="840"/>
      <c r="MH23" s="840"/>
      <c r="MI23" s="840"/>
      <c r="MJ23" s="840"/>
      <c r="MK23" s="840"/>
      <c r="ML23" s="840"/>
      <c r="MM23" s="840"/>
      <c r="MN23" s="840"/>
      <c r="MO23" s="840"/>
      <c r="MP23" s="840"/>
      <c r="MQ23" s="840"/>
      <c r="MR23" s="840"/>
      <c r="MS23" s="840"/>
      <c r="MT23" s="840"/>
      <c r="MU23" s="840"/>
      <c r="MV23" s="840"/>
      <c r="MW23" s="840"/>
      <c r="MX23" s="840"/>
      <c r="MY23" s="840"/>
      <c r="MZ23" s="840"/>
      <c r="NA23" s="840"/>
      <c r="NB23" s="840"/>
      <c r="NC23" s="840"/>
      <c r="ND23" s="840"/>
      <c r="NE23" s="840"/>
      <c r="NF23" s="840"/>
      <c r="NG23" s="840"/>
      <c r="NH23" s="840"/>
      <c r="NI23" s="840"/>
      <c r="NJ23" s="840"/>
      <c r="NK23" s="840"/>
      <c r="NL23" s="840"/>
      <c r="NM23" s="840"/>
      <c r="NN23" s="840"/>
      <c r="NO23" s="840"/>
      <c r="NP23" s="840"/>
      <c r="NQ23" s="840"/>
      <c r="NR23" s="840"/>
      <c r="NS23" s="840"/>
      <c r="NT23" s="840"/>
      <c r="NU23" s="840"/>
      <c r="NV23" s="840"/>
      <c r="NW23" s="840"/>
      <c r="NX23" s="840"/>
      <c r="NY23" s="840"/>
      <c r="NZ23" s="840"/>
      <c r="OA23" s="840"/>
      <c r="OB23" s="840"/>
      <c r="OC23" s="840"/>
      <c r="OD23" s="840"/>
      <c r="OE23" s="840"/>
      <c r="OF23" s="840"/>
      <c r="OG23" s="840"/>
      <c r="OH23" s="840"/>
      <c r="OI23" s="840"/>
      <c r="OJ23" s="840"/>
      <c r="OK23" s="840"/>
      <c r="OL23" s="840"/>
      <c r="OM23" s="840"/>
      <c r="ON23" s="840"/>
      <c r="OO23" s="840"/>
      <c r="OP23" s="840"/>
      <c r="OQ23" s="840"/>
      <c r="OR23" s="840"/>
      <c r="OS23" s="840"/>
      <c r="OT23" s="840"/>
      <c r="OU23" s="840"/>
      <c r="OV23" s="840"/>
      <c r="OW23" s="840"/>
      <c r="OX23" s="840"/>
      <c r="OY23" s="840"/>
      <c r="OZ23" s="840"/>
      <c r="PA23" s="840"/>
      <c r="PB23" s="840"/>
      <c r="PC23" s="840"/>
      <c r="PD23" s="840"/>
      <c r="PE23" s="840"/>
      <c r="PF23" s="840"/>
      <c r="PG23" s="840"/>
      <c r="PH23" s="840"/>
      <c r="PI23" s="840"/>
      <c r="PJ23" s="840"/>
      <c r="PO23" s="840"/>
      <c r="PP23" s="840"/>
      <c r="PQ23" s="840"/>
      <c r="PR23" s="840"/>
      <c r="QM23" s="840"/>
      <c r="QN23" s="840"/>
      <c r="QO23" s="840"/>
      <c r="QP23" s="840"/>
      <c r="QQ23" s="840"/>
      <c r="QR23" s="840"/>
      <c r="QS23" s="840"/>
      <c r="QT23" s="840"/>
      <c r="TG23" s="840"/>
      <c r="TH23" s="840"/>
      <c r="TI23" s="840"/>
      <c r="TJ23" s="840"/>
      <c r="UU23" s="840"/>
      <c r="UV23" s="840"/>
      <c r="UW23" s="840"/>
      <c r="UX23" s="840"/>
      <c r="UY23" s="840"/>
      <c r="UZ23" s="840"/>
      <c r="VA23" s="840"/>
      <c r="VB23" s="840"/>
      <c r="VC23" s="840"/>
      <c r="VD23" s="840"/>
      <c r="VE23" s="840"/>
      <c r="VF23" s="840"/>
      <c r="VG23" s="840"/>
      <c r="VH23" s="840"/>
      <c r="VI23" s="840"/>
      <c r="VJ23" s="840"/>
      <c r="VL23" s="766"/>
    </row>
    <row r="24" spans="1:585" s="748" customFormat="1" ht="13.9" customHeight="1">
      <c r="A24" s="1507" t="s">
        <v>1161</v>
      </c>
      <c r="B24" s="1507"/>
      <c r="C24" s="1507"/>
      <c r="D24" s="748">
        <v>8</v>
      </c>
      <c r="E24" s="749" t="s">
        <v>107</v>
      </c>
      <c r="F24" s="1082"/>
      <c r="J24" s="1083"/>
      <c r="K24" s="1083"/>
      <c r="L24" s="1083"/>
      <c r="M24" s="1083"/>
      <c r="N24" s="1083"/>
      <c r="R24" s="1083"/>
      <c r="S24" s="1083"/>
      <c r="T24" s="1083"/>
      <c r="U24" s="1083"/>
      <c r="V24" s="1083"/>
      <c r="AE24" s="748" t="s">
        <v>795</v>
      </c>
      <c r="KE24" s="749"/>
      <c r="KF24" s="749"/>
      <c r="KG24" s="749"/>
      <c r="KH24" s="749"/>
      <c r="KI24" s="749"/>
      <c r="KJ24" s="749"/>
      <c r="KK24" s="749"/>
      <c r="KL24" s="749"/>
      <c r="KM24" s="749"/>
      <c r="KN24" s="749"/>
      <c r="KO24" s="749"/>
      <c r="KP24" s="749"/>
      <c r="KQ24" s="749"/>
      <c r="KR24" s="749"/>
      <c r="KS24" s="749"/>
      <c r="KT24" s="749"/>
      <c r="KU24" s="749"/>
      <c r="KV24" s="749"/>
      <c r="KW24" s="749"/>
      <c r="KX24" s="749"/>
      <c r="KY24" s="749"/>
      <c r="KZ24" s="749"/>
      <c r="LA24" s="749"/>
      <c r="LB24" s="749"/>
      <c r="LC24" s="749"/>
      <c r="LD24" s="749"/>
      <c r="LE24" s="749"/>
      <c r="LF24" s="749"/>
      <c r="LG24" s="749"/>
      <c r="LH24" s="749"/>
      <c r="LI24" s="749"/>
      <c r="LJ24" s="749"/>
      <c r="LK24" s="749"/>
      <c r="LL24" s="749"/>
      <c r="LM24" s="749"/>
      <c r="LN24" s="749"/>
      <c r="LO24" s="749"/>
      <c r="LP24" s="749"/>
      <c r="LQ24" s="749"/>
      <c r="LR24" s="749"/>
      <c r="LS24" s="749"/>
      <c r="LT24" s="749"/>
      <c r="LU24" s="749"/>
      <c r="LV24" s="749"/>
      <c r="LW24" s="749"/>
      <c r="LX24" s="749"/>
      <c r="LY24" s="749"/>
      <c r="LZ24" s="749"/>
      <c r="MA24" s="749"/>
      <c r="MB24" s="749"/>
      <c r="MC24" s="749"/>
      <c r="MD24" s="749"/>
      <c r="ME24" s="749"/>
      <c r="MF24" s="749"/>
      <c r="MG24" s="749"/>
      <c r="MH24" s="749"/>
      <c r="MI24" s="749"/>
      <c r="MJ24" s="749"/>
      <c r="MK24" s="749"/>
      <c r="ML24" s="749"/>
      <c r="MM24" s="749"/>
      <c r="MN24" s="749"/>
      <c r="MO24" s="749"/>
      <c r="MP24" s="749"/>
      <c r="MQ24" s="749"/>
      <c r="MR24" s="749"/>
      <c r="MS24" s="749"/>
      <c r="MT24" s="749"/>
      <c r="MU24" s="749"/>
      <c r="MV24" s="749"/>
      <c r="MW24" s="749"/>
      <c r="MX24" s="749"/>
      <c r="MY24" s="749"/>
      <c r="MZ24" s="749"/>
      <c r="NA24" s="749"/>
      <c r="NB24" s="749"/>
      <c r="NC24" s="749"/>
      <c r="ND24" s="749"/>
      <c r="NE24" s="749"/>
      <c r="NF24" s="749"/>
      <c r="NG24" s="749"/>
      <c r="NH24" s="749"/>
      <c r="NI24" s="749"/>
      <c r="NJ24" s="749"/>
      <c r="NK24" s="749"/>
      <c r="NL24" s="749"/>
      <c r="NM24" s="749"/>
      <c r="NN24" s="749"/>
      <c r="NO24" s="749"/>
      <c r="NP24" s="749"/>
      <c r="NQ24" s="749"/>
      <c r="NR24" s="749"/>
      <c r="NS24" s="749"/>
      <c r="NT24" s="749"/>
      <c r="NU24" s="749"/>
      <c r="NV24" s="749"/>
      <c r="NW24" s="749"/>
      <c r="NX24" s="749"/>
      <c r="NY24" s="749"/>
      <c r="NZ24" s="749"/>
      <c r="OA24" s="749"/>
      <c r="OB24" s="749"/>
      <c r="OC24" s="749"/>
      <c r="OD24" s="749"/>
      <c r="OE24" s="749"/>
      <c r="OF24" s="749"/>
      <c r="OG24" s="749"/>
      <c r="OH24" s="749"/>
      <c r="OI24" s="749"/>
      <c r="OJ24" s="749"/>
      <c r="OK24" s="749"/>
      <c r="OL24" s="749"/>
      <c r="OM24" s="749"/>
      <c r="ON24" s="749"/>
      <c r="OO24" s="749"/>
      <c r="OP24" s="749"/>
      <c r="OQ24" s="749"/>
      <c r="OR24" s="749"/>
      <c r="OS24" s="749"/>
      <c r="OT24" s="749"/>
      <c r="OU24" s="749"/>
      <c r="OV24" s="749"/>
      <c r="OW24" s="749"/>
      <c r="OX24" s="749"/>
      <c r="OY24" s="749"/>
      <c r="OZ24" s="749"/>
      <c r="PA24" s="749"/>
      <c r="PB24" s="749"/>
      <c r="PC24" s="749"/>
      <c r="PD24" s="749"/>
      <c r="PE24" s="749"/>
      <c r="PF24" s="749"/>
      <c r="PG24" s="749"/>
      <c r="PH24" s="749"/>
      <c r="PI24" s="749"/>
      <c r="PJ24" s="749"/>
      <c r="PO24" s="749"/>
      <c r="PP24" s="749"/>
      <c r="PQ24" s="749"/>
      <c r="PR24" s="749"/>
      <c r="QM24" s="749"/>
      <c r="QN24" s="749"/>
      <c r="QO24" s="749"/>
      <c r="QP24" s="749"/>
      <c r="QQ24" s="749"/>
      <c r="QR24" s="749"/>
      <c r="QS24" s="749"/>
      <c r="QT24" s="749"/>
      <c r="TC24" s="1160"/>
      <c r="TG24" s="749"/>
      <c r="TH24" s="749"/>
      <c r="TI24" s="749"/>
      <c r="TJ24" s="749"/>
      <c r="UU24" s="749"/>
      <c r="UV24" s="749"/>
      <c r="UW24" s="749"/>
      <c r="UX24" s="749"/>
      <c r="UY24" s="749"/>
      <c r="UZ24" s="749"/>
      <c r="VA24" s="749"/>
      <c r="VB24" s="749"/>
      <c r="VC24" s="749"/>
      <c r="VD24" s="749"/>
      <c r="VE24" s="749"/>
      <c r="VF24" s="749"/>
      <c r="VG24" s="749"/>
      <c r="VH24" s="749"/>
      <c r="VI24" s="749"/>
      <c r="VJ24" s="749"/>
      <c r="VL24" s="1084"/>
    </row>
    <row r="25" spans="1:585" s="748" customFormat="1">
      <c r="A25" s="1507"/>
      <c r="B25" s="1507"/>
      <c r="C25" s="1507"/>
      <c r="D25" s="748">
        <v>9</v>
      </c>
      <c r="E25" s="749" t="s">
        <v>1021</v>
      </c>
      <c r="F25" s="1082"/>
      <c r="J25" s="1083"/>
      <c r="K25" s="1083"/>
      <c r="L25" s="1083"/>
      <c r="M25" s="1083"/>
      <c r="N25" s="1083"/>
      <c r="R25" s="1083"/>
      <c r="S25" s="1083"/>
      <c r="T25" s="1083"/>
      <c r="U25" s="1083"/>
      <c r="V25" s="1083"/>
      <c r="AE25" s="748" t="s">
        <v>796</v>
      </c>
      <c r="BW25" s="1084"/>
      <c r="JK25" s="749"/>
      <c r="JL25" s="749"/>
      <c r="JM25" s="749"/>
      <c r="JN25" s="749"/>
      <c r="JO25" s="749"/>
      <c r="JP25" s="749"/>
      <c r="JQ25" s="749"/>
      <c r="JR25" s="749"/>
      <c r="JS25" s="749"/>
      <c r="JT25" s="749"/>
      <c r="JU25" s="749"/>
      <c r="JV25" s="749"/>
      <c r="JW25" s="749"/>
      <c r="JX25" s="749"/>
      <c r="JY25" s="749"/>
      <c r="JZ25" s="749"/>
      <c r="KE25" s="749"/>
      <c r="KF25" s="749"/>
      <c r="KG25" s="749"/>
      <c r="KH25" s="749"/>
      <c r="KI25" s="749"/>
      <c r="KJ25" s="749"/>
      <c r="KK25" s="749"/>
      <c r="KL25" s="749"/>
      <c r="KM25" s="749"/>
      <c r="KN25" s="749"/>
      <c r="KO25" s="749"/>
      <c r="KP25" s="749"/>
      <c r="KQ25" s="749"/>
      <c r="KR25" s="749"/>
      <c r="KS25" s="749"/>
      <c r="KT25" s="749"/>
      <c r="KU25" s="749"/>
      <c r="KV25" s="749"/>
      <c r="KW25" s="749"/>
      <c r="KX25" s="749"/>
      <c r="KY25" s="749"/>
      <c r="KZ25" s="749"/>
      <c r="LA25" s="749"/>
      <c r="LB25" s="749"/>
      <c r="LC25" s="749"/>
      <c r="LD25" s="749"/>
      <c r="LE25" s="749"/>
      <c r="LF25" s="749"/>
      <c r="LG25" s="749"/>
      <c r="LH25" s="749"/>
      <c r="LI25" s="749"/>
      <c r="LJ25" s="749"/>
      <c r="LK25" s="749"/>
      <c r="LL25" s="749"/>
      <c r="LM25" s="749"/>
      <c r="LN25" s="749"/>
      <c r="LO25" s="749"/>
      <c r="LP25" s="749"/>
      <c r="LQ25" s="749"/>
      <c r="LR25" s="749"/>
      <c r="LS25" s="749"/>
      <c r="LT25" s="749"/>
      <c r="LU25" s="749"/>
      <c r="LV25" s="749"/>
      <c r="LW25" s="749"/>
      <c r="LX25" s="749"/>
      <c r="LY25" s="749"/>
      <c r="LZ25" s="749"/>
      <c r="MA25" s="749"/>
      <c r="MB25" s="749"/>
      <c r="MC25" s="749"/>
      <c r="MD25" s="749"/>
      <c r="ME25" s="749"/>
      <c r="MF25" s="749"/>
      <c r="MG25" s="749"/>
      <c r="MH25" s="749"/>
      <c r="MI25" s="749"/>
      <c r="MJ25" s="749"/>
      <c r="MK25" s="749"/>
      <c r="ML25" s="749"/>
      <c r="MM25" s="749"/>
      <c r="MN25" s="749"/>
      <c r="MO25" s="749"/>
      <c r="MP25" s="749"/>
      <c r="MQ25" s="749"/>
      <c r="MR25" s="749"/>
      <c r="MS25" s="749"/>
      <c r="MT25" s="749"/>
      <c r="MU25" s="749"/>
      <c r="MV25" s="749"/>
      <c r="MW25" s="749"/>
      <c r="MX25" s="749"/>
      <c r="MY25" s="749"/>
      <c r="MZ25" s="749"/>
      <c r="NA25" s="749"/>
      <c r="NB25" s="749"/>
      <c r="NC25" s="749"/>
      <c r="ND25" s="749"/>
      <c r="NE25" s="749"/>
      <c r="NF25" s="749"/>
      <c r="NG25" s="749"/>
      <c r="NH25" s="749"/>
      <c r="NI25" s="749"/>
      <c r="NJ25" s="749"/>
      <c r="NK25" s="749"/>
      <c r="NL25" s="749"/>
      <c r="NM25" s="749"/>
      <c r="NN25" s="749"/>
      <c r="NO25" s="749"/>
      <c r="NP25" s="749"/>
      <c r="NQ25" s="749"/>
      <c r="NR25" s="749"/>
      <c r="NS25" s="749"/>
      <c r="NT25" s="749"/>
      <c r="NU25" s="749"/>
      <c r="NV25" s="749"/>
      <c r="NW25" s="749"/>
      <c r="NX25" s="749"/>
      <c r="NY25" s="749"/>
      <c r="NZ25" s="749"/>
      <c r="OA25" s="749"/>
      <c r="OB25" s="749"/>
      <c r="OC25" s="749"/>
      <c r="OD25" s="749"/>
      <c r="OE25" s="749"/>
      <c r="OF25" s="749"/>
      <c r="OG25" s="749"/>
      <c r="OH25" s="749"/>
      <c r="OI25" s="749"/>
      <c r="OJ25" s="749"/>
      <c r="OK25" s="749"/>
      <c r="OL25" s="749"/>
      <c r="OM25" s="749"/>
      <c r="ON25" s="749"/>
      <c r="OO25" s="749"/>
      <c r="OP25" s="749"/>
      <c r="OQ25" s="749"/>
      <c r="OR25" s="749"/>
      <c r="OS25" s="749"/>
      <c r="OT25" s="749"/>
      <c r="OU25" s="749"/>
      <c r="OV25" s="749"/>
      <c r="OW25" s="749"/>
      <c r="OX25" s="749"/>
      <c r="OY25" s="749"/>
      <c r="OZ25" s="749"/>
      <c r="PA25" s="749"/>
      <c r="PB25" s="749"/>
      <c r="PC25" s="749"/>
      <c r="PD25" s="749"/>
      <c r="PE25" s="749"/>
      <c r="PF25" s="749"/>
      <c r="PG25" s="749"/>
      <c r="PH25" s="749"/>
      <c r="PI25" s="749"/>
      <c r="PJ25" s="749"/>
      <c r="PK25" s="749"/>
      <c r="PL25" s="749"/>
      <c r="PM25" s="749"/>
      <c r="PN25" s="749"/>
      <c r="PO25" s="749"/>
      <c r="PP25" s="749"/>
      <c r="PQ25" s="749"/>
      <c r="PR25" s="749"/>
      <c r="PS25" s="749"/>
      <c r="PT25" s="749"/>
      <c r="PU25" s="749"/>
      <c r="PW25" s="749"/>
      <c r="PX25" s="749"/>
      <c r="PY25" s="749"/>
      <c r="QA25" s="749"/>
      <c r="QB25" s="749"/>
      <c r="QC25" s="749"/>
      <c r="QI25" s="749"/>
      <c r="QJ25" s="749"/>
      <c r="QK25" s="749"/>
      <c r="QM25" s="749"/>
      <c r="QN25" s="749"/>
      <c r="QO25" s="749"/>
      <c r="QP25" s="749"/>
      <c r="QQ25" s="749"/>
      <c r="QR25" s="749"/>
      <c r="QS25" s="749"/>
      <c r="QT25" s="749"/>
      <c r="QW25" s="1084"/>
      <c r="TG25" s="749"/>
      <c r="TH25" s="749"/>
      <c r="TI25" s="749"/>
      <c r="TJ25" s="749"/>
      <c r="UM25" s="749"/>
      <c r="UN25" s="749"/>
      <c r="UO25" s="749"/>
      <c r="UQ25" s="749"/>
      <c r="UR25" s="749"/>
      <c r="US25" s="749"/>
      <c r="UU25" s="749"/>
      <c r="UV25" s="749"/>
      <c r="UW25" s="749"/>
      <c r="UX25" s="749"/>
      <c r="UY25" s="749"/>
      <c r="UZ25" s="749"/>
      <c r="VA25" s="749"/>
      <c r="VB25" s="749"/>
      <c r="VC25" s="749"/>
      <c r="VD25" s="749"/>
      <c r="VE25" s="749"/>
      <c r="VF25" s="749"/>
      <c r="VG25" s="749"/>
      <c r="VH25" s="749"/>
      <c r="VI25" s="749"/>
      <c r="VJ25" s="749"/>
    </row>
    <row r="26" spans="1:585" s="748" customFormat="1" ht="15.75">
      <c r="A26" s="1507"/>
      <c r="B26" s="1507"/>
      <c r="C26" s="1507"/>
      <c r="E26" s="749" t="s">
        <v>1020</v>
      </c>
      <c r="F26" s="1082"/>
      <c r="J26" s="1083"/>
      <c r="K26" s="1083"/>
      <c r="L26" s="1083"/>
      <c r="M26" s="1083"/>
      <c r="N26" s="1083"/>
      <c r="R26" s="1083"/>
      <c r="S26" s="1083"/>
      <c r="T26" s="1083"/>
      <c r="U26" s="1083"/>
      <c r="V26" s="1083"/>
      <c r="IA26" s="749"/>
      <c r="IB26" s="749"/>
      <c r="IC26" s="749"/>
      <c r="ID26" s="749"/>
      <c r="IE26" s="749"/>
      <c r="IF26" s="749"/>
      <c r="IG26" s="749"/>
      <c r="IH26" s="749"/>
      <c r="II26" s="749"/>
      <c r="IJ26" s="749"/>
      <c r="IK26" s="749"/>
      <c r="IL26" s="749"/>
      <c r="IM26" s="749"/>
      <c r="IN26" s="749"/>
      <c r="IO26" s="749"/>
      <c r="IP26" s="749"/>
      <c r="IY26" s="749"/>
      <c r="IZ26" s="749"/>
      <c r="JA26" s="749"/>
      <c r="JB26" s="749"/>
      <c r="JK26" s="749"/>
      <c r="JL26" s="749"/>
      <c r="JM26" s="749"/>
      <c r="JN26" s="749"/>
      <c r="JO26" s="749"/>
      <c r="JP26" s="749"/>
      <c r="JQ26" s="749"/>
      <c r="JR26" s="749"/>
      <c r="KE26" s="749"/>
      <c r="KF26" s="749"/>
      <c r="KG26" s="749"/>
      <c r="KH26" s="749"/>
      <c r="KI26" s="749"/>
      <c r="KJ26" s="749"/>
      <c r="KK26" s="749"/>
      <c r="KL26" s="749"/>
      <c r="KM26" s="749"/>
      <c r="KN26" s="749"/>
      <c r="KO26" s="749"/>
      <c r="KP26" s="749"/>
      <c r="KQ26" s="749"/>
      <c r="KR26" s="749"/>
      <c r="KS26" s="749"/>
      <c r="KT26" s="749"/>
      <c r="KU26" s="749"/>
      <c r="KV26" s="749"/>
      <c r="KW26" s="749"/>
      <c r="KX26" s="749"/>
      <c r="KY26" s="749"/>
      <c r="KZ26" s="749"/>
      <c r="LA26" s="749"/>
      <c r="LB26" s="749"/>
      <c r="LC26" s="749"/>
      <c r="LD26" s="749"/>
      <c r="LE26" s="749"/>
      <c r="LF26" s="749"/>
      <c r="LG26" s="749"/>
      <c r="LH26" s="749"/>
      <c r="LI26" s="749"/>
      <c r="LJ26" s="749"/>
      <c r="LK26" s="749"/>
      <c r="LL26" s="749"/>
      <c r="LM26" s="749"/>
      <c r="LN26" s="749"/>
      <c r="LO26" s="749"/>
      <c r="LP26" s="749"/>
      <c r="LQ26" s="749"/>
      <c r="LR26" s="749"/>
      <c r="LS26" s="749"/>
      <c r="LT26" s="749"/>
      <c r="LU26" s="749"/>
      <c r="LV26" s="749"/>
      <c r="LW26" s="749"/>
      <c r="LX26" s="749"/>
      <c r="LY26" s="749"/>
      <c r="LZ26" s="749"/>
      <c r="MA26" s="749"/>
      <c r="MB26" s="749"/>
      <c r="MC26" s="749"/>
      <c r="MD26" s="749"/>
      <c r="ME26" s="749"/>
      <c r="MF26" s="749"/>
      <c r="MG26" s="749"/>
      <c r="MH26" s="749"/>
      <c r="MI26" s="749"/>
      <c r="MJ26" s="749"/>
      <c r="MK26" s="749"/>
      <c r="ML26" s="749"/>
      <c r="MM26" s="749"/>
      <c r="MN26" s="749"/>
      <c r="MO26" s="749"/>
      <c r="MP26" s="749"/>
      <c r="MQ26" s="749"/>
      <c r="MR26" s="749"/>
      <c r="MS26" s="749"/>
      <c r="MT26" s="749"/>
      <c r="MU26" s="749"/>
      <c r="MV26" s="749"/>
      <c r="MW26" s="749"/>
      <c r="MX26" s="749"/>
      <c r="MY26" s="749"/>
      <c r="MZ26" s="749"/>
      <c r="NA26" s="749"/>
      <c r="NB26" s="749"/>
      <c r="NC26" s="749"/>
      <c r="ND26" s="749"/>
      <c r="NE26" s="749"/>
      <c r="NF26" s="749"/>
      <c r="NG26" s="749"/>
      <c r="NH26" s="749"/>
      <c r="NI26" s="749"/>
      <c r="NJ26" s="749"/>
      <c r="NK26" s="749"/>
      <c r="NL26" s="749"/>
      <c r="NM26" s="749"/>
      <c r="NN26" s="749"/>
      <c r="NO26" s="749"/>
      <c r="NP26" s="749"/>
      <c r="NQ26" s="749"/>
      <c r="NR26" s="749"/>
      <c r="NS26" s="749"/>
      <c r="NT26" s="749"/>
      <c r="NU26" s="749"/>
      <c r="NV26" s="749"/>
      <c r="NW26" s="749"/>
      <c r="NX26" s="749"/>
      <c r="NY26" s="749"/>
      <c r="NZ26" s="749"/>
      <c r="OA26" s="749"/>
      <c r="OB26" s="749"/>
      <c r="OC26" s="749"/>
      <c r="OD26" s="749"/>
      <c r="OE26" s="749"/>
      <c r="OF26" s="749"/>
      <c r="OG26" s="749"/>
      <c r="OH26" s="749"/>
      <c r="OI26" s="749"/>
      <c r="OJ26" s="749"/>
      <c r="OK26" s="749"/>
      <c r="OL26" s="749"/>
      <c r="OM26" s="749"/>
      <c r="ON26" s="749"/>
      <c r="OO26" s="749"/>
      <c r="OP26" s="749"/>
      <c r="OQ26" s="749"/>
      <c r="OR26" s="749"/>
      <c r="OS26" s="749"/>
      <c r="OT26" s="749"/>
      <c r="OU26" s="749"/>
      <c r="OV26" s="749"/>
      <c r="OW26" s="749"/>
      <c r="OX26" s="749"/>
      <c r="OY26" s="749"/>
      <c r="OZ26" s="749"/>
      <c r="PA26" s="749"/>
      <c r="PB26" s="749"/>
      <c r="PC26" s="749"/>
      <c r="PD26" s="749"/>
      <c r="PE26" s="749"/>
      <c r="PF26" s="749"/>
      <c r="PG26" s="749"/>
      <c r="PH26" s="749"/>
      <c r="PI26" s="749"/>
      <c r="PJ26" s="749"/>
      <c r="PO26" s="749"/>
      <c r="PP26" s="749"/>
      <c r="PQ26" s="749"/>
      <c r="PR26" s="749"/>
      <c r="QM26" s="749"/>
      <c r="QN26" s="749"/>
      <c r="QO26" s="749"/>
      <c r="QP26" s="749"/>
      <c r="QQ26" s="749"/>
      <c r="QR26" s="749"/>
      <c r="QS26" s="749"/>
      <c r="QT26" s="749"/>
      <c r="TG26" s="749"/>
      <c r="TH26" s="749"/>
      <c r="TI26" s="749"/>
      <c r="TJ26" s="749"/>
      <c r="UL26" s="749"/>
      <c r="UU26" s="749"/>
      <c r="UV26" s="749"/>
      <c r="UW26" s="749"/>
      <c r="UX26" s="749"/>
      <c r="UY26" s="749"/>
      <c r="UZ26" s="749"/>
      <c r="VA26" s="749"/>
      <c r="VB26" s="749"/>
      <c r="VC26" s="749"/>
      <c r="VD26" s="749"/>
      <c r="VE26" s="749"/>
      <c r="VF26" s="749"/>
      <c r="VG26" s="749"/>
      <c r="VH26" s="749"/>
      <c r="VI26" s="749"/>
      <c r="VJ26" s="749"/>
      <c r="VK26" s="1081"/>
    </row>
    <row r="27" spans="1:585" ht="25.5" customHeight="1" thickBot="1">
      <c r="A27" s="1507"/>
      <c r="B27" s="1507"/>
      <c r="C27" s="1507"/>
      <c r="D27" s="835"/>
      <c r="E27" s="750"/>
      <c r="F27" s="751"/>
      <c r="G27" s="752"/>
      <c r="H27" s="752"/>
      <c r="I27" s="752"/>
      <c r="J27" s="752"/>
      <c r="K27" s="752"/>
      <c r="L27" s="752"/>
      <c r="M27" s="752"/>
      <c r="N27" s="752"/>
      <c r="O27" s="752"/>
      <c r="P27" s="752"/>
      <c r="Q27" s="752"/>
      <c r="R27" s="752"/>
      <c r="S27" s="752"/>
      <c r="T27" s="752"/>
      <c r="U27" s="752"/>
      <c r="V27" s="752"/>
      <c r="W27" s="752"/>
      <c r="X27" s="752"/>
      <c r="Y27" s="752"/>
      <c r="Z27" s="752"/>
      <c r="AA27" s="752"/>
      <c r="AB27" s="752"/>
      <c r="AC27" s="752"/>
      <c r="AD27" s="752"/>
      <c r="AF27" s="752"/>
      <c r="AG27" s="752"/>
      <c r="AH27" s="752"/>
      <c r="AI27" s="752"/>
      <c r="AJ27" s="752"/>
      <c r="AK27" s="752"/>
      <c r="AL27" s="752"/>
      <c r="AM27" s="752"/>
      <c r="AN27" s="752"/>
      <c r="AO27" s="752"/>
      <c r="AP27" s="752"/>
      <c r="AQ27" s="752"/>
      <c r="AR27" s="752"/>
      <c r="AS27" s="752"/>
      <c r="AT27" s="752"/>
      <c r="AU27" s="752"/>
      <c r="AV27" s="752"/>
      <c r="AW27" s="752"/>
      <c r="AX27" s="752"/>
      <c r="AY27" s="752"/>
      <c r="AZ27" s="752"/>
      <c r="BA27" s="752"/>
      <c r="BB27" s="752"/>
      <c r="BC27" s="752"/>
      <c r="BD27" s="752"/>
      <c r="BE27" s="752"/>
      <c r="BF27" s="752"/>
      <c r="BG27" s="752"/>
      <c r="BH27" s="752"/>
      <c r="BI27" s="752"/>
      <c r="BJ27" s="752"/>
      <c r="BK27" s="752"/>
      <c r="BL27" s="752"/>
      <c r="BM27" s="752"/>
      <c r="BN27" s="752"/>
      <c r="BO27" s="752"/>
      <c r="BP27" s="752"/>
      <c r="BQ27" s="752"/>
      <c r="BR27" s="752"/>
      <c r="BS27" s="752"/>
      <c r="BT27" s="752"/>
      <c r="BU27" s="752"/>
      <c r="BV27" s="752"/>
      <c r="BW27" s="752"/>
      <c r="BX27" s="752"/>
      <c r="BY27" s="752"/>
      <c r="BZ27" s="752"/>
      <c r="CA27" s="752"/>
      <c r="CB27" s="752"/>
      <c r="CC27" s="752"/>
      <c r="CD27" s="752"/>
      <c r="CE27" s="752"/>
      <c r="CF27" s="752"/>
      <c r="CG27" s="752"/>
      <c r="CH27" s="752"/>
      <c r="CI27" s="752"/>
      <c r="CJ27" s="752"/>
      <c r="CK27" s="752"/>
      <c r="CL27" s="752"/>
      <c r="CM27" s="752"/>
      <c r="CN27" s="752"/>
      <c r="CO27" s="752"/>
      <c r="CP27" s="752"/>
      <c r="CQ27" s="752"/>
      <c r="CR27" s="752"/>
      <c r="CS27" s="752"/>
      <c r="CT27" s="752"/>
      <c r="CU27" s="752"/>
      <c r="CV27" s="752"/>
      <c r="CW27" s="752"/>
      <c r="CX27" s="752"/>
      <c r="CY27" s="752"/>
      <c r="CZ27" s="752"/>
      <c r="DA27" s="752"/>
      <c r="DB27" s="752"/>
      <c r="DC27" s="752"/>
      <c r="DD27" s="752"/>
      <c r="DE27" s="752"/>
      <c r="DF27" s="752"/>
      <c r="DG27" s="752"/>
      <c r="DH27" s="752"/>
      <c r="DI27" s="752"/>
      <c r="DJ27" s="752"/>
      <c r="DK27" s="752"/>
      <c r="DL27" s="752"/>
      <c r="DM27" s="752"/>
      <c r="DN27" s="752"/>
      <c r="DO27" s="752"/>
      <c r="DP27" s="752"/>
      <c r="DQ27" s="752"/>
      <c r="DR27" s="752"/>
      <c r="DS27" s="752"/>
      <c r="DT27" s="752"/>
      <c r="DU27" s="752"/>
      <c r="DV27" s="752"/>
      <c r="DW27" s="752"/>
      <c r="DX27" s="752"/>
      <c r="DY27" s="752"/>
      <c r="DZ27" s="752"/>
      <c r="EA27" s="752"/>
      <c r="EB27" s="752"/>
      <c r="EC27" s="752"/>
      <c r="ED27" s="752"/>
      <c r="EE27" s="752"/>
      <c r="EF27" s="752"/>
      <c r="EG27" s="752"/>
      <c r="EH27" s="752"/>
      <c r="EI27" s="752"/>
      <c r="EJ27" s="752"/>
      <c r="EK27" s="752"/>
      <c r="EL27" s="752"/>
      <c r="EM27" s="752"/>
      <c r="EN27" s="752"/>
      <c r="EO27" s="752"/>
      <c r="EP27" s="752"/>
      <c r="EQ27" s="752"/>
      <c r="ER27" s="752"/>
      <c r="ES27" s="752"/>
      <c r="ET27" s="752"/>
      <c r="EU27" s="752"/>
      <c r="EV27" s="752"/>
      <c r="EW27" s="752"/>
      <c r="EX27" s="752"/>
      <c r="EY27" s="752"/>
      <c r="EZ27" s="752"/>
      <c r="FA27" s="752"/>
      <c r="FB27" s="752"/>
      <c r="FC27" s="752"/>
      <c r="FD27" s="752"/>
      <c r="FE27" s="752"/>
      <c r="FF27" s="752"/>
      <c r="FG27" s="752"/>
      <c r="FH27" s="752"/>
      <c r="FI27" s="752"/>
      <c r="FJ27" s="752"/>
      <c r="FK27" s="752"/>
      <c r="FL27" s="752"/>
      <c r="FM27" s="752"/>
      <c r="FN27" s="752"/>
      <c r="FO27" s="752"/>
      <c r="FP27" s="752"/>
      <c r="FQ27" s="752"/>
      <c r="FR27" s="752"/>
      <c r="FS27" s="752"/>
      <c r="FT27" s="752"/>
      <c r="FU27" s="752"/>
      <c r="FV27" s="752"/>
      <c r="FW27" s="752"/>
      <c r="FX27" s="752"/>
      <c r="FY27" s="752"/>
      <c r="FZ27" s="752"/>
      <c r="GA27" s="752"/>
      <c r="GB27" s="752"/>
      <c r="GC27" s="752"/>
      <c r="GD27" s="752"/>
      <c r="GE27" s="752"/>
      <c r="GF27" s="752"/>
      <c r="GG27" s="752"/>
      <c r="GH27" s="752"/>
      <c r="GI27" s="752"/>
      <c r="GJ27" s="752"/>
      <c r="GK27" s="752"/>
      <c r="GL27" s="752"/>
      <c r="GM27" s="752"/>
      <c r="GN27" s="752"/>
      <c r="GO27" s="752"/>
      <c r="GP27" s="752"/>
      <c r="GQ27" s="752"/>
      <c r="GR27" s="752"/>
      <c r="GS27" s="752"/>
      <c r="GT27" s="752"/>
    </row>
    <row r="28" spans="1:585">
      <c r="A28" s="1009">
        <v>10</v>
      </c>
      <c r="B28" s="810"/>
      <c r="C28" s="810"/>
      <c r="D28" s="835">
        <v>10</v>
      </c>
      <c r="E28" s="753" t="s">
        <v>282</v>
      </c>
      <c r="F28" s="1368"/>
      <c r="G28" s="1502" t="s">
        <v>52</v>
      </c>
      <c r="H28" s="1505"/>
      <c r="I28" s="1505"/>
      <c r="J28" s="1506"/>
      <c r="K28" s="1502" t="s">
        <v>1014</v>
      </c>
      <c r="L28" s="1508"/>
      <c r="M28" s="1508"/>
      <c r="N28" s="1504"/>
      <c r="O28" s="1502" t="s">
        <v>53</v>
      </c>
      <c r="P28" s="1508"/>
      <c r="Q28" s="1508"/>
      <c r="R28" s="1504"/>
      <c r="S28" s="1502" t="s">
        <v>928</v>
      </c>
      <c r="T28" s="1508"/>
      <c r="U28" s="1508"/>
      <c r="V28" s="1504"/>
      <c r="W28" s="1502" t="s">
        <v>54</v>
      </c>
      <c r="X28" s="1508"/>
      <c r="Y28" s="1508"/>
      <c r="Z28" s="1504"/>
      <c r="AA28" s="1502" t="s">
        <v>1407</v>
      </c>
      <c r="AB28" s="1508"/>
      <c r="AC28" s="1508"/>
      <c r="AD28" s="1504"/>
      <c r="AE28" s="1502" t="s">
        <v>791</v>
      </c>
      <c r="AF28" s="1508"/>
      <c r="AG28" s="1508"/>
      <c r="AH28" s="1504"/>
      <c r="AI28" s="1502" t="s">
        <v>1408</v>
      </c>
      <c r="AJ28" s="1508"/>
      <c r="AK28" s="1508"/>
      <c r="AL28" s="1504"/>
      <c r="AM28" s="1502" t="s">
        <v>794</v>
      </c>
      <c r="AN28" s="1508"/>
      <c r="AO28" s="1508"/>
      <c r="AP28" s="1504"/>
      <c r="AQ28" s="1502" t="s">
        <v>1409</v>
      </c>
      <c r="AR28" s="1508"/>
      <c r="AS28" s="1508"/>
      <c r="AT28" s="1504"/>
      <c r="AU28" s="1502" t="s">
        <v>686</v>
      </c>
      <c r="AV28" s="1508"/>
      <c r="AW28" s="1508"/>
      <c r="AX28" s="1504"/>
      <c r="AY28" s="1502" t="s">
        <v>687</v>
      </c>
      <c r="AZ28" s="1508"/>
      <c r="BA28" s="1508"/>
      <c r="BB28" s="1504"/>
      <c r="BC28" s="1502" t="s">
        <v>688</v>
      </c>
      <c r="BD28" s="1508"/>
      <c r="BE28" s="1508"/>
      <c r="BF28" s="1504"/>
      <c r="BG28" s="1502" t="s">
        <v>689</v>
      </c>
      <c r="BH28" s="1508"/>
      <c r="BI28" s="1508"/>
      <c r="BJ28" s="1504"/>
      <c r="BK28" s="1502" t="s">
        <v>808</v>
      </c>
      <c r="BL28" s="1508"/>
      <c r="BM28" s="1508"/>
      <c r="BN28" s="1504"/>
      <c r="BO28" s="1502" t="s">
        <v>809</v>
      </c>
      <c r="BP28" s="1508"/>
      <c r="BQ28" s="1508"/>
      <c r="BR28" s="1504"/>
      <c r="BS28" s="1502" t="s">
        <v>810</v>
      </c>
      <c r="BT28" s="1508"/>
      <c r="BU28" s="1508"/>
      <c r="BV28" s="1504"/>
      <c r="BW28" s="1502" t="s">
        <v>852</v>
      </c>
      <c r="BX28" s="1508"/>
      <c r="BY28" s="1508"/>
      <c r="BZ28" s="1504"/>
      <c r="CA28" s="1502" t="s">
        <v>811</v>
      </c>
      <c r="CB28" s="1508"/>
      <c r="CC28" s="1508"/>
      <c r="CD28" s="1504"/>
      <c r="CE28" s="1502" t="s">
        <v>1455</v>
      </c>
      <c r="CF28" s="1508"/>
      <c r="CG28" s="1508"/>
      <c r="CH28" s="1504"/>
      <c r="CI28" s="1502" t="s">
        <v>834</v>
      </c>
      <c r="CJ28" s="1508"/>
      <c r="CK28" s="1508"/>
      <c r="CL28" s="1504"/>
      <c r="CM28" s="1502" t="s">
        <v>812</v>
      </c>
      <c r="CN28" s="1508"/>
      <c r="CO28" s="1508"/>
      <c r="CP28" s="1504"/>
      <c r="CQ28" s="1502" t="s">
        <v>813</v>
      </c>
      <c r="CR28" s="1505"/>
      <c r="CS28" s="1505"/>
      <c r="CT28" s="1506"/>
      <c r="CU28" s="1502" t="s">
        <v>814</v>
      </c>
      <c r="CV28" s="1503"/>
      <c r="CW28" s="1503"/>
      <c r="CX28" s="1504"/>
      <c r="CY28" s="1502" t="s">
        <v>566</v>
      </c>
      <c r="CZ28" s="1503"/>
      <c r="DA28" s="1503"/>
      <c r="DB28" s="1504"/>
      <c r="DC28" s="1502" t="s">
        <v>690</v>
      </c>
      <c r="DD28" s="1505"/>
      <c r="DE28" s="1505"/>
      <c r="DF28" s="1506"/>
      <c r="DG28" s="1502" t="s">
        <v>691</v>
      </c>
      <c r="DH28" s="1505"/>
      <c r="DI28" s="1505"/>
      <c r="DJ28" s="1506"/>
      <c r="DK28" s="1502" t="s">
        <v>692</v>
      </c>
      <c r="DL28" s="1503"/>
      <c r="DM28" s="1503"/>
      <c r="DN28" s="1504"/>
      <c r="DO28" s="1502" t="s">
        <v>693</v>
      </c>
      <c r="DP28" s="1505"/>
      <c r="DQ28" s="1505"/>
      <c r="DR28" s="1506"/>
      <c r="DS28" s="1502" t="s">
        <v>694</v>
      </c>
      <c r="DT28" s="1503"/>
      <c r="DU28" s="1503"/>
      <c r="DV28" s="1504"/>
      <c r="DW28" s="1502" t="s">
        <v>567</v>
      </c>
      <c r="DX28" s="1505"/>
      <c r="DY28" s="1505"/>
      <c r="DZ28" s="1506"/>
      <c r="EA28" s="1502" t="s">
        <v>568</v>
      </c>
      <c r="EB28" s="1505"/>
      <c r="EC28" s="1505"/>
      <c r="ED28" s="1506"/>
      <c r="EE28" s="1502" t="s">
        <v>569</v>
      </c>
      <c r="EF28" s="1503"/>
      <c r="EG28" s="1503"/>
      <c r="EH28" s="1504"/>
      <c r="EI28" s="1502" t="s">
        <v>570</v>
      </c>
      <c r="EJ28" s="1503"/>
      <c r="EK28" s="1503"/>
      <c r="EL28" s="1504"/>
      <c r="EM28" s="1502" t="s">
        <v>571</v>
      </c>
      <c r="EN28" s="1505"/>
      <c r="EO28" s="1505"/>
      <c r="EP28" s="1506"/>
      <c r="EQ28" s="1502" t="s">
        <v>815</v>
      </c>
      <c r="ER28" s="1505"/>
      <c r="ES28" s="1505"/>
      <c r="ET28" s="1506"/>
      <c r="EU28" s="1502" t="s">
        <v>816</v>
      </c>
      <c r="EV28" s="1503"/>
      <c r="EW28" s="1503"/>
      <c r="EX28" s="1504"/>
      <c r="EY28" s="1502" t="s">
        <v>843</v>
      </c>
      <c r="EZ28" s="1503"/>
      <c r="FA28" s="1503"/>
      <c r="FB28" s="1504"/>
      <c r="FC28" s="1502" t="s">
        <v>844</v>
      </c>
      <c r="FD28" s="1505"/>
      <c r="FE28" s="1505"/>
      <c r="FF28" s="1506"/>
      <c r="FG28" s="1502" t="s">
        <v>845</v>
      </c>
      <c r="FH28" s="1505"/>
      <c r="FI28" s="1505"/>
      <c r="FJ28" s="1506"/>
      <c r="FK28" s="1502" t="s">
        <v>817</v>
      </c>
      <c r="FL28" s="1505"/>
      <c r="FM28" s="1505"/>
      <c r="FN28" s="1506"/>
      <c r="FO28" s="1502" t="s">
        <v>818</v>
      </c>
      <c r="FP28" s="1503"/>
      <c r="FQ28" s="1503"/>
      <c r="FR28" s="1504"/>
      <c r="FS28" s="1502" t="s">
        <v>836</v>
      </c>
      <c r="FT28" s="1505"/>
      <c r="FU28" s="1505"/>
      <c r="FV28" s="1506"/>
      <c r="FW28" s="1502" t="s">
        <v>837</v>
      </c>
      <c r="FX28" s="1505"/>
      <c r="FY28" s="1505"/>
      <c r="FZ28" s="1506"/>
      <c r="GA28" s="1502" t="s">
        <v>695</v>
      </c>
      <c r="GB28" s="1505"/>
      <c r="GC28" s="1505"/>
      <c r="GD28" s="1506"/>
      <c r="GE28" s="1502" t="s">
        <v>696</v>
      </c>
      <c r="GF28" s="1503"/>
      <c r="GG28" s="1503"/>
      <c r="GH28" s="1504"/>
      <c r="GI28" s="1502" t="s">
        <v>697</v>
      </c>
      <c r="GJ28" s="1503"/>
      <c r="GK28" s="1503"/>
      <c r="GL28" s="1504"/>
      <c r="GM28" s="1502" t="s">
        <v>800</v>
      </c>
      <c r="GN28" s="1505"/>
      <c r="GO28" s="1505"/>
      <c r="GP28" s="1506"/>
      <c r="GQ28" s="1502" t="s">
        <v>1456</v>
      </c>
      <c r="GR28" s="1505"/>
      <c r="GS28" s="1505"/>
      <c r="GT28" s="1506"/>
      <c r="GU28" s="1502" t="s">
        <v>698</v>
      </c>
      <c r="GV28" s="1503"/>
      <c r="GW28" s="1503"/>
      <c r="GX28" s="1504"/>
      <c r="GY28" s="1502" t="s">
        <v>819</v>
      </c>
      <c r="GZ28" s="1503"/>
      <c r="HA28" s="1503"/>
      <c r="HB28" s="1504"/>
      <c r="HC28" s="1502" t="s">
        <v>699</v>
      </c>
      <c r="HD28" s="1505"/>
      <c r="HE28" s="1505"/>
      <c r="HF28" s="1506"/>
      <c r="HG28" s="1502" t="s">
        <v>700</v>
      </c>
      <c r="HH28" s="1503"/>
      <c r="HI28" s="1503"/>
      <c r="HJ28" s="1504"/>
      <c r="HK28" s="1502" t="s">
        <v>701</v>
      </c>
      <c r="HL28" s="1503"/>
      <c r="HM28" s="1503"/>
      <c r="HN28" s="1504"/>
      <c r="HO28" s="1502" t="s">
        <v>702</v>
      </c>
      <c r="HP28" s="1505"/>
      <c r="HQ28" s="1505"/>
      <c r="HR28" s="1506"/>
      <c r="HS28" s="1502" t="s">
        <v>846</v>
      </c>
      <c r="HT28" s="1505"/>
      <c r="HU28" s="1505"/>
      <c r="HV28" s="1506"/>
      <c r="HW28" s="1502" t="s">
        <v>853</v>
      </c>
      <c r="HX28" s="1505"/>
      <c r="HY28" s="1505"/>
      <c r="HZ28" s="1506"/>
      <c r="IA28" s="1502" t="s">
        <v>854</v>
      </c>
      <c r="IB28" s="1505"/>
      <c r="IC28" s="1505"/>
      <c r="ID28" s="1506"/>
      <c r="IE28" s="1502" t="s">
        <v>985</v>
      </c>
      <c r="IF28" s="1503"/>
      <c r="IG28" s="1503"/>
      <c r="IH28" s="1504"/>
      <c r="II28" s="1502" t="s">
        <v>1162</v>
      </c>
      <c r="IJ28" s="1503"/>
      <c r="IK28" s="1503"/>
      <c r="IL28" s="1503"/>
      <c r="IM28" s="1502" t="s">
        <v>1163</v>
      </c>
      <c r="IN28" s="1503"/>
      <c r="IO28" s="1503"/>
      <c r="IP28" s="1504"/>
      <c r="IQ28" s="1502" t="s">
        <v>847</v>
      </c>
      <c r="IR28" s="1505"/>
      <c r="IS28" s="1505"/>
      <c r="IT28" s="1506"/>
      <c r="IU28" s="1502" t="s">
        <v>848</v>
      </c>
      <c r="IV28" s="1505"/>
      <c r="IW28" s="1505"/>
      <c r="IX28" s="1506"/>
      <c r="IY28" s="1502" t="s">
        <v>855</v>
      </c>
      <c r="IZ28" s="1505"/>
      <c r="JA28" s="1505"/>
      <c r="JB28" s="1506"/>
      <c r="JC28" s="1502" t="s">
        <v>856</v>
      </c>
      <c r="JD28" s="1505"/>
      <c r="JE28" s="1505"/>
      <c r="JF28" s="1506"/>
      <c r="JG28" s="1502" t="s">
        <v>857</v>
      </c>
      <c r="JH28" s="1505"/>
      <c r="JI28" s="1505"/>
      <c r="JJ28" s="1506"/>
      <c r="JK28" s="1502" t="s">
        <v>858</v>
      </c>
      <c r="JL28" s="1505"/>
      <c r="JM28" s="1505"/>
      <c r="JN28" s="1506"/>
      <c r="JO28" s="1502" t="s">
        <v>859</v>
      </c>
      <c r="JP28" s="1505"/>
      <c r="JQ28" s="1505"/>
      <c r="JR28" s="1506"/>
      <c r="JS28" s="1502" t="s">
        <v>860</v>
      </c>
      <c r="JT28" s="1505"/>
      <c r="JU28" s="1505"/>
      <c r="JV28" s="1506"/>
      <c r="JW28" s="1502" t="s">
        <v>861</v>
      </c>
      <c r="JX28" s="1505"/>
      <c r="JY28" s="1505"/>
      <c r="JZ28" s="1506"/>
      <c r="KA28" s="1502" t="s">
        <v>891</v>
      </c>
      <c r="KB28" s="1505"/>
      <c r="KC28" s="1505"/>
      <c r="KD28" s="1506"/>
      <c r="KE28" s="1502" t="s">
        <v>892</v>
      </c>
      <c r="KF28" s="1505"/>
      <c r="KG28" s="1505"/>
      <c r="KH28" s="1506"/>
      <c r="KI28" s="1502" t="s">
        <v>990</v>
      </c>
      <c r="KJ28" s="1505"/>
      <c r="KK28" s="1505"/>
      <c r="KL28" s="1506"/>
      <c r="KM28" s="1502" t="s">
        <v>986</v>
      </c>
      <c r="KN28" s="1503"/>
      <c r="KO28" s="1503"/>
      <c r="KP28" s="1504"/>
      <c r="KQ28" s="1502" t="s">
        <v>1024</v>
      </c>
      <c r="KR28" s="1505"/>
      <c r="KS28" s="1505"/>
      <c r="KT28" s="1506"/>
      <c r="KU28" s="1502" t="s">
        <v>1164</v>
      </c>
      <c r="KV28" s="1505"/>
      <c r="KW28" s="1505"/>
      <c r="KX28" s="1506"/>
      <c r="KY28" s="1502" t="s">
        <v>1165</v>
      </c>
      <c r="KZ28" s="1505"/>
      <c r="LA28" s="1505"/>
      <c r="LB28" s="1506"/>
      <c r="LC28" s="1502" t="s">
        <v>1022</v>
      </c>
      <c r="LD28" s="1505"/>
      <c r="LE28" s="1505"/>
      <c r="LF28" s="1506"/>
      <c r="LG28" s="1502" t="s">
        <v>1023</v>
      </c>
      <c r="LH28" s="1505"/>
      <c r="LI28" s="1505"/>
      <c r="LJ28" s="1506"/>
      <c r="LK28" s="1502" t="s">
        <v>893</v>
      </c>
      <c r="LL28" s="1505"/>
      <c r="LM28" s="1505"/>
      <c r="LN28" s="1506"/>
      <c r="LO28" s="1502" t="s">
        <v>991</v>
      </c>
      <c r="LP28" s="1503"/>
      <c r="LQ28" s="1503"/>
      <c r="LR28" s="1504"/>
      <c r="LS28" s="1502" t="s">
        <v>998</v>
      </c>
      <c r="LT28" s="1505"/>
      <c r="LU28" s="1505"/>
      <c r="LV28" s="1506"/>
      <c r="LW28" s="1502" t="s">
        <v>995</v>
      </c>
      <c r="LX28" s="1503"/>
      <c r="LY28" s="1503"/>
      <c r="LZ28" s="1504"/>
      <c r="MA28" s="1502" t="s">
        <v>996</v>
      </c>
      <c r="MB28" s="1503"/>
      <c r="MC28" s="1503"/>
      <c r="MD28" s="1504"/>
      <c r="ME28" s="1502" t="s">
        <v>997</v>
      </c>
      <c r="MF28" s="1503"/>
      <c r="MG28" s="1503"/>
      <c r="MH28" s="1504"/>
      <c r="MI28" s="1502" t="s">
        <v>999</v>
      </c>
      <c r="MJ28" s="1503"/>
      <c r="MK28" s="1503"/>
      <c r="ML28" s="1504"/>
      <c r="MM28" s="1502" t="s">
        <v>1166</v>
      </c>
      <c r="MN28" s="1503"/>
      <c r="MO28" s="1503"/>
      <c r="MP28" s="1504"/>
      <c r="MQ28" s="1502" t="s">
        <v>1010</v>
      </c>
      <c r="MR28" s="1503"/>
      <c r="MS28" s="1503"/>
      <c r="MT28" s="1504"/>
      <c r="MU28" s="1502" t="s">
        <v>1001</v>
      </c>
      <c r="MV28" s="1505"/>
      <c r="MW28" s="1505"/>
      <c r="MX28" s="1506"/>
      <c r="MY28" s="1502" t="s">
        <v>1000</v>
      </c>
      <c r="MZ28" s="1503"/>
      <c r="NA28" s="1503"/>
      <c r="NB28" s="1504"/>
      <c r="NC28" s="1502" t="s">
        <v>1002</v>
      </c>
      <c r="ND28" s="1503"/>
      <c r="NE28" s="1503"/>
      <c r="NF28" s="1504"/>
      <c r="NG28" s="1502" t="s">
        <v>1167</v>
      </c>
      <c r="NH28" s="1503"/>
      <c r="NI28" s="1503"/>
      <c r="NJ28" s="1504"/>
      <c r="NK28" s="1502" t="s">
        <v>1249</v>
      </c>
      <c r="NL28" s="1503"/>
      <c r="NM28" s="1503"/>
      <c r="NN28" s="1504"/>
      <c r="NO28" s="1502" t="s">
        <v>1168</v>
      </c>
      <c r="NP28" s="1503"/>
      <c r="NQ28" s="1503"/>
      <c r="NR28" s="1504"/>
      <c r="NS28" s="1502" t="s">
        <v>1003</v>
      </c>
      <c r="NT28" s="1503"/>
      <c r="NU28" s="1503"/>
      <c r="NV28" s="1504"/>
      <c r="NW28" s="1502" t="s">
        <v>1169</v>
      </c>
      <c r="NX28" s="1503"/>
      <c r="NY28" s="1503"/>
      <c r="NZ28" s="1504"/>
      <c r="OA28" s="1502" t="s">
        <v>1170</v>
      </c>
      <c r="OB28" s="1503"/>
      <c r="OC28" s="1503"/>
      <c r="OD28" s="1504"/>
      <c r="OE28" s="1502" t="s">
        <v>1171</v>
      </c>
      <c r="OF28" s="1503"/>
      <c r="OG28" s="1503"/>
      <c r="OH28" s="1504"/>
      <c r="OI28" s="1502" t="s">
        <v>1172</v>
      </c>
      <c r="OJ28" s="1503"/>
      <c r="OK28" s="1503"/>
      <c r="OL28" s="1504"/>
      <c r="OM28" s="1502" t="s">
        <v>1173</v>
      </c>
      <c r="ON28" s="1503"/>
      <c r="OO28" s="1503"/>
      <c r="OP28" s="1504"/>
      <c r="OQ28" s="1502" t="s">
        <v>1174</v>
      </c>
      <c r="OR28" s="1503"/>
      <c r="OS28" s="1503"/>
      <c r="OT28" s="1504"/>
      <c r="OU28" s="1502" t="s">
        <v>1175</v>
      </c>
      <c r="OV28" s="1503"/>
      <c r="OW28" s="1503"/>
      <c r="OX28" s="1504"/>
      <c r="OY28" s="1502" t="s">
        <v>1176</v>
      </c>
      <c r="OZ28" s="1503"/>
      <c r="PA28" s="1503"/>
      <c r="PB28" s="1504"/>
      <c r="PC28" s="1502" t="s">
        <v>1250</v>
      </c>
      <c r="PD28" s="1503"/>
      <c r="PE28" s="1503"/>
      <c r="PF28" s="1504"/>
      <c r="PG28" s="1502" t="s">
        <v>1251</v>
      </c>
      <c r="PH28" s="1503"/>
      <c r="PI28" s="1503"/>
      <c r="PJ28" s="1504"/>
      <c r="PK28" s="1502" t="s">
        <v>1007</v>
      </c>
      <c r="PL28" s="1503"/>
      <c r="PM28" s="1503"/>
      <c r="PN28" s="1504"/>
      <c r="PO28" s="1502" t="s">
        <v>1579</v>
      </c>
      <c r="PP28" s="1503"/>
      <c r="PQ28" s="1503"/>
      <c r="PR28" s="1504"/>
      <c r="PS28" s="1502" t="s">
        <v>1580</v>
      </c>
      <c r="PT28" s="1503"/>
      <c r="PU28" s="1503"/>
      <c r="PV28" s="1504"/>
      <c r="PW28" s="1502" t="s">
        <v>1581</v>
      </c>
      <c r="PX28" s="1503"/>
      <c r="PY28" s="1503"/>
      <c r="PZ28" s="1504"/>
      <c r="QA28" s="1502" t="s">
        <v>1582</v>
      </c>
      <c r="QB28" s="1503"/>
      <c r="QC28" s="1503"/>
      <c r="QD28" s="1504"/>
      <c r="QE28" s="1502" t="s">
        <v>1252</v>
      </c>
      <c r="QF28" s="1503"/>
      <c r="QG28" s="1503"/>
      <c r="QH28" s="1504"/>
      <c r="QI28" s="1502" t="s">
        <v>1583</v>
      </c>
      <c r="QJ28" s="1503"/>
      <c r="QK28" s="1503"/>
      <c r="QL28" s="1504"/>
      <c r="QM28" s="1502" t="s">
        <v>1584</v>
      </c>
      <c r="QN28" s="1503"/>
      <c r="QO28" s="1503"/>
      <c r="QP28" s="1504"/>
      <c r="QQ28" s="1502" t="s">
        <v>1585</v>
      </c>
      <c r="QR28" s="1503"/>
      <c r="QS28" s="1503"/>
      <c r="QT28" s="1504"/>
      <c r="QU28" s="1502" t="s">
        <v>1253</v>
      </c>
      <c r="QV28" s="1503"/>
      <c r="QW28" s="1503"/>
      <c r="QX28" s="1504"/>
      <c r="QY28" s="1502" t="s">
        <v>1254</v>
      </c>
      <c r="QZ28" s="1503"/>
      <c r="RA28" s="1503"/>
      <c r="RB28" s="1504"/>
      <c r="RC28" s="1502" t="s">
        <v>1255</v>
      </c>
      <c r="RD28" s="1503"/>
      <c r="RE28" s="1503"/>
      <c r="RF28" s="1504"/>
      <c r="RG28" s="1502" t="s">
        <v>1457</v>
      </c>
      <c r="RH28" s="1503"/>
      <c r="RI28" s="1503"/>
      <c r="RJ28" s="1504"/>
      <c r="RK28" s="1502" t="s">
        <v>1177</v>
      </c>
      <c r="RL28" s="1503"/>
      <c r="RM28" s="1503"/>
      <c r="RN28" s="1504"/>
      <c r="RO28" s="1502" t="s">
        <v>1256</v>
      </c>
      <c r="RP28" s="1503"/>
      <c r="RQ28" s="1503"/>
      <c r="RR28" s="1504"/>
      <c r="RS28" s="1502" t="s">
        <v>1257</v>
      </c>
      <c r="RT28" s="1503"/>
      <c r="RU28" s="1503"/>
      <c r="RV28" s="1504"/>
      <c r="RW28" s="1502" t="s">
        <v>1258</v>
      </c>
      <c r="RX28" s="1503"/>
      <c r="RY28" s="1503"/>
      <c r="RZ28" s="1504"/>
      <c r="SA28" s="1502" t="s">
        <v>1259</v>
      </c>
      <c r="SB28" s="1503"/>
      <c r="SC28" s="1503"/>
      <c r="SD28" s="1504"/>
      <c r="SE28" s="1502" t="s">
        <v>1260</v>
      </c>
      <c r="SF28" s="1503"/>
      <c r="SG28" s="1503"/>
      <c r="SH28" s="1504"/>
      <c r="SI28" s="1502" t="s">
        <v>1178</v>
      </c>
      <c r="SJ28" s="1503"/>
      <c r="SK28" s="1503"/>
      <c r="SL28" s="1504"/>
      <c r="SM28" s="1502" t="s">
        <v>1261</v>
      </c>
      <c r="SN28" s="1503"/>
      <c r="SO28" s="1503"/>
      <c r="SP28" s="1504"/>
      <c r="SQ28" s="1502" t="s">
        <v>1262</v>
      </c>
      <c r="SR28" s="1503"/>
      <c r="SS28" s="1503"/>
      <c r="ST28" s="1504"/>
      <c r="SU28" s="1502" t="s">
        <v>1410</v>
      </c>
      <c r="SV28" s="1503"/>
      <c r="SW28" s="1503"/>
      <c r="SX28" s="1504"/>
      <c r="SY28" s="1502" t="s">
        <v>1411</v>
      </c>
      <c r="SZ28" s="1503"/>
      <c r="TA28" s="1503"/>
      <c r="TB28" s="1504"/>
      <c r="TC28" s="1502" t="s">
        <v>1600</v>
      </c>
      <c r="TD28" s="1503"/>
      <c r="TE28" s="1503"/>
      <c r="TF28" s="1504"/>
      <c r="TG28" s="1502" t="s">
        <v>1586</v>
      </c>
      <c r="TH28" s="1503"/>
      <c r="TI28" s="1503"/>
      <c r="TJ28" s="1504"/>
      <c r="TK28" s="1502" t="s">
        <v>1179</v>
      </c>
      <c r="TL28" s="1503"/>
      <c r="TM28" s="1503"/>
      <c r="TN28" s="1504"/>
      <c r="TO28" s="1502" t="s">
        <v>1263</v>
      </c>
      <c r="TP28" s="1503"/>
      <c r="TQ28" s="1503"/>
      <c r="TR28" s="1504"/>
      <c r="TS28" s="1502" t="s">
        <v>1412</v>
      </c>
      <c r="TT28" s="1503"/>
      <c r="TU28" s="1503"/>
      <c r="TV28" s="1504"/>
      <c r="TW28" s="1502" t="s">
        <v>1458</v>
      </c>
      <c r="TX28" s="1503"/>
      <c r="TY28" s="1503"/>
      <c r="TZ28" s="1504"/>
      <c r="UA28" s="1502" t="s">
        <v>1459</v>
      </c>
      <c r="UB28" s="1503"/>
      <c r="UC28" s="1503"/>
      <c r="UD28" s="1504"/>
      <c r="UE28" s="1502" t="s">
        <v>1264</v>
      </c>
      <c r="UF28" s="1503"/>
      <c r="UG28" s="1503"/>
      <c r="UH28" s="1504"/>
      <c r="UI28" s="1502" t="s">
        <v>1180</v>
      </c>
      <c r="UJ28" s="1503"/>
      <c r="UK28" s="1503"/>
      <c r="UL28" s="1504"/>
      <c r="UM28" s="1502" t="s">
        <v>1587</v>
      </c>
      <c r="UN28" s="1503"/>
      <c r="UO28" s="1503"/>
      <c r="UP28" s="1504"/>
      <c r="UQ28" s="1502" t="s">
        <v>1588</v>
      </c>
      <c r="UR28" s="1503"/>
      <c r="US28" s="1503"/>
      <c r="UT28" s="1504"/>
      <c r="UU28" s="1502" t="s">
        <v>1589</v>
      </c>
      <c r="UV28" s="1503"/>
      <c r="UW28" s="1503"/>
      <c r="UX28" s="1504"/>
      <c r="UY28" s="1502" t="s">
        <v>1607</v>
      </c>
      <c r="UZ28" s="1503"/>
      <c r="VA28" s="1503"/>
      <c r="VB28" s="1504"/>
      <c r="VC28" s="1502" t="s">
        <v>1608</v>
      </c>
      <c r="VD28" s="1503"/>
      <c r="VE28" s="1503"/>
      <c r="VF28" s="1504"/>
      <c r="VG28" s="1502" t="s">
        <v>1609</v>
      </c>
      <c r="VH28" s="1503"/>
      <c r="VI28" s="1503"/>
      <c r="VJ28" s="1504"/>
      <c r="VK28" s="1216"/>
      <c r="VL28" s="1367"/>
      <c r="VM28" s="755"/>
    </row>
    <row r="29" spans="1:585">
      <c r="A29" s="1151">
        <v>11</v>
      </c>
      <c r="B29" s="1010" t="s">
        <v>1018</v>
      </c>
      <c r="C29" s="1010"/>
      <c r="D29" s="835">
        <v>11</v>
      </c>
      <c r="E29" s="756" t="s">
        <v>55</v>
      </c>
      <c r="F29" s="856" t="s">
        <v>56</v>
      </c>
      <c r="G29" s="857" t="s">
        <v>57</v>
      </c>
      <c r="H29" s="856" t="s">
        <v>225</v>
      </c>
      <c r="I29" s="856"/>
      <c r="J29" s="858"/>
      <c r="K29" s="857" t="s">
        <v>57</v>
      </c>
      <c r="L29" s="856" t="s">
        <v>225</v>
      </c>
      <c r="M29" s="856"/>
      <c r="N29" s="858"/>
      <c r="O29" s="857" t="s">
        <v>57</v>
      </c>
      <c r="P29" s="856" t="s">
        <v>226</v>
      </c>
      <c r="Q29" s="856"/>
      <c r="R29" s="858"/>
      <c r="S29" s="857" t="s">
        <v>57</v>
      </c>
      <c r="T29" s="856" t="s">
        <v>226</v>
      </c>
      <c r="U29" s="856"/>
      <c r="V29" s="858"/>
      <c r="W29" s="857" t="s">
        <v>57</v>
      </c>
      <c r="X29" s="859" t="s">
        <v>227</v>
      </c>
      <c r="Y29" s="856"/>
      <c r="Z29" s="858"/>
      <c r="AA29" s="857" t="s">
        <v>57</v>
      </c>
      <c r="AB29" s="859" t="s">
        <v>227</v>
      </c>
      <c r="AC29" s="856"/>
      <c r="AD29" s="858"/>
      <c r="AE29" s="857" t="s">
        <v>57</v>
      </c>
      <c r="AF29" s="859" t="s">
        <v>792</v>
      </c>
      <c r="AG29" s="856"/>
      <c r="AH29" s="858"/>
      <c r="AI29" s="857" t="s">
        <v>57</v>
      </c>
      <c r="AJ29" s="859" t="s">
        <v>792</v>
      </c>
      <c r="AK29" s="856"/>
      <c r="AL29" s="858"/>
      <c r="AM29" s="857" t="s">
        <v>57</v>
      </c>
      <c r="AN29" s="859" t="s">
        <v>792</v>
      </c>
      <c r="AO29" s="856"/>
      <c r="AP29" s="858"/>
      <c r="AQ29" s="857" t="s">
        <v>57</v>
      </c>
      <c r="AR29" s="859" t="s">
        <v>792</v>
      </c>
      <c r="AS29" s="856"/>
      <c r="AT29" s="858"/>
      <c r="AU29" s="857" t="s">
        <v>57</v>
      </c>
      <c r="AV29" s="859" t="s">
        <v>703</v>
      </c>
      <c r="AW29" s="856"/>
      <c r="AX29" s="858"/>
      <c r="AY29" s="857" t="s">
        <v>57</v>
      </c>
      <c r="AZ29" s="859" t="s">
        <v>703</v>
      </c>
      <c r="BA29" s="856"/>
      <c r="BB29" s="858"/>
      <c r="BC29" s="857" t="s">
        <v>57</v>
      </c>
      <c r="BD29" s="859" t="s">
        <v>703</v>
      </c>
      <c r="BE29" s="856"/>
      <c r="BF29" s="858"/>
      <c r="BG29" s="857" t="s">
        <v>57</v>
      </c>
      <c r="BH29" s="859" t="s">
        <v>703</v>
      </c>
      <c r="BI29" s="856"/>
      <c r="BJ29" s="858"/>
      <c r="BK29" s="857" t="s">
        <v>57</v>
      </c>
      <c r="BL29" s="859" t="s">
        <v>703</v>
      </c>
      <c r="BM29" s="856"/>
      <c r="BN29" s="858"/>
      <c r="BO29" s="857" t="s">
        <v>57</v>
      </c>
      <c r="BP29" s="859" t="s">
        <v>703</v>
      </c>
      <c r="BQ29" s="856"/>
      <c r="BR29" s="858"/>
      <c r="BS29" s="857" t="s">
        <v>57</v>
      </c>
      <c r="BT29" s="859" t="s">
        <v>703</v>
      </c>
      <c r="BU29" s="856"/>
      <c r="BV29" s="858"/>
      <c r="BW29" s="857" t="s">
        <v>57</v>
      </c>
      <c r="BX29" s="859" t="s">
        <v>703</v>
      </c>
      <c r="BY29" s="856"/>
      <c r="BZ29" s="858"/>
      <c r="CA29" s="857" t="s">
        <v>57</v>
      </c>
      <c r="CB29" s="859" t="s">
        <v>831</v>
      </c>
      <c r="CC29" s="856"/>
      <c r="CD29" s="858"/>
      <c r="CE29" s="857" t="s">
        <v>57</v>
      </c>
      <c r="CF29" s="859" t="s">
        <v>831</v>
      </c>
      <c r="CG29" s="856"/>
      <c r="CH29" s="858"/>
      <c r="CI29" s="857" t="s">
        <v>57</v>
      </c>
      <c r="CJ29" s="859" t="s">
        <v>833</v>
      </c>
      <c r="CK29" s="856"/>
      <c r="CL29" s="858"/>
      <c r="CM29" s="857" t="s">
        <v>57</v>
      </c>
      <c r="CN29" s="859" t="s">
        <v>704</v>
      </c>
      <c r="CO29" s="856"/>
      <c r="CP29" s="858"/>
      <c r="CQ29" s="857" t="s">
        <v>57</v>
      </c>
      <c r="CR29" s="859" t="s">
        <v>704</v>
      </c>
      <c r="CS29" s="859"/>
      <c r="CT29" s="858"/>
      <c r="CU29" s="857" t="s">
        <v>57</v>
      </c>
      <c r="CV29" s="859" t="s">
        <v>704</v>
      </c>
      <c r="CW29" s="856"/>
      <c r="CX29" s="858"/>
      <c r="CY29" s="857" t="s">
        <v>57</v>
      </c>
      <c r="CZ29" s="859" t="s">
        <v>705</v>
      </c>
      <c r="DA29" s="856"/>
      <c r="DB29" s="858"/>
      <c r="DC29" s="857" t="s">
        <v>706</v>
      </c>
      <c r="DD29" s="859"/>
      <c r="DE29" s="856"/>
      <c r="DF29" s="858"/>
      <c r="DG29" s="857" t="s">
        <v>706</v>
      </c>
      <c r="DH29" s="859"/>
      <c r="DI29" s="856"/>
      <c r="DJ29" s="858"/>
      <c r="DK29" s="857" t="s">
        <v>706</v>
      </c>
      <c r="DL29" s="859"/>
      <c r="DM29" s="856"/>
      <c r="DN29" s="858"/>
      <c r="DO29" s="857" t="s">
        <v>706</v>
      </c>
      <c r="DP29" s="859"/>
      <c r="DQ29" s="856"/>
      <c r="DR29" s="858"/>
      <c r="DS29" s="857" t="s">
        <v>706</v>
      </c>
      <c r="DT29" s="859"/>
      <c r="DU29" s="856"/>
      <c r="DV29" s="858"/>
      <c r="DW29" s="857" t="s">
        <v>706</v>
      </c>
      <c r="DX29" s="859"/>
      <c r="DY29" s="856"/>
      <c r="DZ29" s="858"/>
      <c r="EA29" s="857" t="s">
        <v>706</v>
      </c>
      <c r="EB29" s="859"/>
      <c r="EC29" s="856"/>
      <c r="ED29" s="858"/>
      <c r="EE29" s="857" t="s">
        <v>706</v>
      </c>
      <c r="EF29" s="859"/>
      <c r="EG29" s="856"/>
      <c r="EH29" s="858"/>
      <c r="EI29" s="857" t="s">
        <v>706</v>
      </c>
      <c r="EJ29" s="859"/>
      <c r="EK29" s="856"/>
      <c r="EL29" s="858"/>
      <c r="EM29" s="857" t="s">
        <v>706</v>
      </c>
      <c r="EN29" s="859"/>
      <c r="EO29" s="856"/>
      <c r="EP29" s="858"/>
      <c r="EQ29" s="857" t="s">
        <v>706</v>
      </c>
      <c r="ER29" s="859" t="s">
        <v>736</v>
      </c>
      <c r="ES29" s="856"/>
      <c r="ET29" s="858"/>
      <c r="EU29" s="857" t="s">
        <v>706</v>
      </c>
      <c r="EV29" s="859" t="s">
        <v>736</v>
      </c>
      <c r="EW29" s="856"/>
      <c r="EX29" s="858"/>
      <c r="EY29" s="857" t="s">
        <v>706</v>
      </c>
      <c r="EZ29" s="859" t="s">
        <v>736</v>
      </c>
      <c r="FA29" s="856"/>
      <c r="FB29" s="858"/>
      <c r="FC29" s="857" t="s">
        <v>706</v>
      </c>
      <c r="FD29" s="859" t="s">
        <v>737</v>
      </c>
      <c r="FE29" s="856"/>
      <c r="FF29" s="858"/>
      <c r="FG29" s="857" t="s">
        <v>706</v>
      </c>
      <c r="FH29" s="859" t="s">
        <v>737</v>
      </c>
      <c r="FI29" s="856"/>
      <c r="FJ29" s="858"/>
      <c r="FK29" s="857" t="s">
        <v>57</v>
      </c>
      <c r="FL29" s="859" t="s">
        <v>799</v>
      </c>
      <c r="FM29" s="856"/>
      <c r="FN29" s="858"/>
      <c r="FO29" s="857" t="s">
        <v>57</v>
      </c>
      <c r="FP29" s="859" t="s">
        <v>799</v>
      </c>
      <c r="FQ29" s="856"/>
      <c r="FR29" s="858"/>
      <c r="FS29" s="857" t="s">
        <v>57</v>
      </c>
      <c r="FT29" s="859" t="s">
        <v>707</v>
      </c>
      <c r="FU29" s="856"/>
      <c r="FV29" s="858"/>
      <c r="FW29" s="857" t="s">
        <v>57</v>
      </c>
      <c r="FX29" s="859" t="s">
        <v>839</v>
      </c>
      <c r="FY29" s="856"/>
      <c r="FZ29" s="858"/>
      <c r="GA29" s="857" t="s">
        <v>57</v>
      </c>
      <c r="GB29" s="859" t="s">
        <v>573</v>
      </c>
      <c r="GC29" s="856"/>
      <c r="GD29" s="858"/>
      <c r="GE29" s="857" t="s">
        <v>57</v>
      </c>
      <c r="GF29" s="859" t="s">
        <v>708</v>
      </c>
      <c r="GG29" s="856"/>
      <c r="GH29" s="858"/>
      <c r="GI29" s="857" t="s">
        <v>57</v>
      </c>
      <c r="GJ29" s="859" t="s">
        <v>575</v>
      </c>
      <c r="GK29" s="856"/>
      <c r="GL29" s="858"/>
      <c r="GM29" s="857" t="s">
        <v>57</v>
      </c>
      <c r="GN29" s="856" t="s">
        <v>801</v>
      </c>
      <c r="GO29" s="856"/>
      <c r="GP29" s="858"/>
      <c r="GQ29" s="857" t="s">
        <v>57</v>
      </c>
      <c r="GR29" s="856" t="s">
        <v>801</v>
      </c>
      <c r="GS29" s="856"/>
      <c r="GT29" s="858"/>
      <c r="GU29" s="857" t="s">
        <v>57</v>
      </c>
      <c r="GV29" s="859" t="s">
        <v>709</v>
      </c>
      <c r="GW29" s="856"/>
      <c r="GX29" s="858"/>
      <c r="GY29" s="857" t="s">
        <v>57</v>
      </c>
      <c r="GZ29" s="859" t="s">
        <v>572</v>
      </c>
      <c r="HA29" s="856"/>
      <c r="HB29" s="858"/>
      <c r="HC29" s="857" t="s">
        <v>57</v>
      </c>
      <c r="HD29" s="859" t="s">
        <v>574</v>
      </c>
      <c r="HE29" s="856"/>
      <c r="HF29" s="858"/>
      <c r="HG29" s="857" t="s">
        <v>57</v>
      </c>
      <c r="HH29" s="859" t="s">
        <v>710</v>
      </c>
      <c r="HI29" s="856"/>
      <c r="HJ29" s="858"/>
      <c r="HK29" s="857" t="s">
        <v>57</v>
      </c>
      <c r="HL29" s="859" t="s">
        <v>711</v>
      </c>
      <c r="HM29" s="856"/>
      <c r="HN29" s="858"/>
      <c r="HO29" s="857" t="s">
        <v>57</v>
      </c>
      <c r="HP29" s="859" t="s">
        <v>712</v>
      </c>
      <c r="HQ29" s="856"/>
      <c r="HR29" s="858"/>
      <c r="HS29" s="857" t="s">
        <v>57</v>
      </c>
      <c r="HT29" s="859" t="s">
        <v>882</v>
      </c>
      <c r="HU29" s="856"/>
      <c r="HV29" s="858"/>
      <c r="HW29" s="857" t="s">
        <v>57</v>
      </c>
      <c r="HX29" s="859" t="s">
        <v>882</v>
      </c>
      <c r="HY29" s="856"/>
      <c r="HZ29" s="858"/>
      <c r="IA29" s="857" t="s">
        <v>57</v>
      </c>
      <c r="IB29" s="859" t="s">
        <v>882</v>
      </c>
      <c r="IC29" s="856"/>
      <c r="ID29" s="858"/>
      <c r="IE29" s="857" t="s">
        <v>57</v>
      </c>
      <c r="IF29" s="859" t="s">
        <v>882</v>
      </c>
      <c r="IG29" s="856"/>
      <c r="IH29" s="858"/>
      <c r="II29" s="857" t="s">
        <v>57</v>
      </c>
      <c r="IJ29" s="859" t="s">
        <v>882</v>
      </c>
      <c r="IK29" s="856"/>
      <c r="IL29" s="856"/>
      <c r="IM29" s="857" t="s">
        <v>57</v>
      </c>
      <c r="IN29" s="859" t="s">
        <v>882</v>
      </c>
      <c r="IO29" s="856"/>
      <c r="IP29" s="858"/>
      <c r="IQ29" s="857" t="s">
        <v>57</v>
      </c>
      <c r="IR29" s="859" t="s">
        <v>849</v>
      </c>
      <c r="IS29" s="856"/>
      <c r="IT29" s="858"/>
      <c r="IU29" s="857" t="s">
        <v>57</v>
      </c>
      <c r="IV29" s="859" t="s">
        <v>850</v>
      </c>
      <c r="IW29" s="856"/>
      <c r="IX29" s="858"/>
      <c r="IY29" s="857" t="s">
        <v>57</v>
      </c>
      <c r="IZ29" s="859" t="s">
        <v>862</v>
      </c>
      <c r="JA29" s="856"/>
      <c r="JB29" s="858"/>
      <c r="JC29" s="857" t="s">
        <v>57</v>
      </c>
      <c r="JD29" s="859" t="s">
        <v>863</v>
      </c>
      <c r="JE29" s="856"/>
      <c r="JF29" s="858"/>
      <c r="JG29" s="857" t="s">
        <v>57</v>
      </c>
      <c r="JH29" s="859" t="s">
        <v>863</v>
      </c>
      <c r="JI29" s="856"/>
      <c r="JJ29" s="858"/>
      <c r="JK29" s="857" t="s">
        <v>57</v>
      </c>
      <c r="JL29" s="859" t="s">
        <v>864</v>
      </c>
      <c r="JM29" s="856"/>
      <c r="JN29" s="858"/>
      <c r="JO29" s="857" t="s">
        <v>57</v>
      </c>
      <c r="JP29" s="859" t="s">
        <v>865</v>
      </c>
      <c r="JQ29" s="856"/>
      <c r="JR29" s="858"/>
      <c r="JS29" s="857" t="s">
        <v>57</v>
      </c>
      <c r="JT29" s="859" t="s">
        <v>866</v>
      </c>
      <c r="JU29" s="856"/>
      <c r="JV29" s="858"/>
      <c r="JW29" s="857" t="s">
        <v>57</v>
      </c>
      <c r="JX29" s="859" t="s">
        <v>867</v>
      </c>
      <c r="JY29" s="856"/>
      <c r="JZ29" s="858"/>
      <c r="KA29" s="857" t="s">
        <v>57</v>
      </c>
      <c r="KB29" s="859" t="s">
        <v>894</v>
      </c>
      <c r="KC29" s="856"/>
      <c r="KD29" s="858"/>
      <c r="KE29" s="857" t="s">
        <v>57</v>
      </c>
      <c r="KF29" s="859" t="s">
        <v>894</v>
      </c>
      <c r="KG29" s="856"/>
      <c r="KH29" s="858"/>
      <c r="KI29" s="857" t="s">
        <v>57</v>
      </c>
      <c r="KJ29" s="859" t="s">
        <v>895</v>
      </c>
      <c r="KK29" s="856"/>
      <c r="KL29" s="858"/>
      <c r="KM29" s="857" t="s">
        <v>57</v>
      </c>
      <c r="KN29" s="859" t="s">
        <v>895</v>
      </c>
      <c r="KO29" s="856"/>
      <c r="KP29" s="858"/>
      <c r="KQ29" s="857" t="s">
        <v>57</v>
      </c>
      <c r="KR29" s="859" t="s">
        <v>1025</v>
      </c>
      <c r="KS29" s="856"/>
      <c r="KT29" s="858"/>
      <c r="KU29" s="857" t="s">
        <v>57</v>
      </c>
      <c r="KV29" s="859" t="s">
        <v>1028</v>
      </c>
      <c r="KW29" s="856"/>
      <c r="KX29" s="858"/>
      <c r="KY29" s="857" t="s">
        <v>57</v>
      </c>
      <c r="KZ29" s="859" t="s">
        <v>1028</v>
      </c>
      <c r="LA29" s="856"/>
      <c r="LB29" s="858"/>
      <c r="LC29" s="857" t="s">
        <v>57</v>
      </c>
      <c r="LD29" s="861" t="s">
        <v>896</v>
      </c>
      <c r="LE29" s="861"/>
      <c r="LF29" s="761"/>
      <c r="LG29" s="857" t="s">
        <v>57</v>
      </c>
      <c r="LH29" s="861" t="s">
        <v>896</v>
      </c>
      <c r="LI29" s="861"/>
      <c r="LJ29" s="761"/>
      <c r="LK29" s="857" t="s">
        <v>57</v>
      </c>
      <c r="LL29" s="859" t="s">
        <v>897</v>
      </c>
      <c r="LM29" s="856"/>
      <c r="LN29" s="858"/>
      <c r="LO29" s="857" t="s">
        <v>57</v>
      </c>
      <c r="LP29" s="859" t="s">
        <v>992</v>
      </c>
      <c r="LQ29" s="856"/>
      <c r="LR29" s="858"/>
      <c r="LS29" s="857" t="s">
        <v>57</v>
      </c>
      <c r="LT29" s="859" t="s">
        <v>898</v>
      </c>
      <c r="LU29" s="856"/>
      <c r="LV29" s="858"/>
      <c r="LW29" s="857" t="s">
        <v>57</v>
      </c>
      <c r="LX29" s="859" t="s">
        <v>898</v>
      </c>
      <c r="LY29" s="856"/>
      <c r="LZ29" s="858"/>
      <c r="MA29" s="857" t="s">
        <v>57</v>
      </c>
      <c r="MB29" s="859" t="s">
        <v>898</v>
      </c>
      <c r="MC29" s="856"/>
      <c r="MD29" s="858"/>
      <c r="ME29" s="857" t="s">
        <v>57</v>
      </c>
      <c r="MF29" s="859" t="s">
        <v>898</v>
      </c>
      <c r="MG29" s="856"/>
      <c r="MH29" s="858"/>
      <c r="MI29" s="857" t="s">
        <v>57</v>
      </c>
      <c r="MJ29" s="859" t="s">
        <v>898</v>
      </c>
      <c r="MK29" s="856"/>
      <c r="ML29" s="858"/>
      <c r="MM29" s="857" t="s">
        <v>57</v>
      </c>
      <c r="MN29" s="859" t="s">
        <v>898</v>
      </c>
      <c r="MO29" s="856"/>
      <c r="MP29" s="858"/>
      <c r="MQ29" s="857" t="s">
        <v>57</v>
      </c>
      <c r="MR29" s="859" t="s">
        <v>1011</v>
      </c>
      <c r="MS29" s="856"/>
      <c r="MT29" s="858"/>
      <c r="MU29" s="857" t="s">
        <v>57</v>
      </c>
      <c r="MV29" s="859" t="s">
        <v>932</v>
      </c>
      <c r="MW29" s="856"/>
      <c r="MX29" s="858"/>
      <c r="MY29" s="857" t="s">
        <v>57</v>
      </c>
      <c r="MZ29" s="859" t="s">
        <v>932</v>
      </c>
      <c r="NA29" s="856"/>
      <c r="NB29" s="858"/>
      <c r="NC29" s="857" t="s">
        <v>57</v>
      </c>
      <c r="ND29" s="859" t="s">
        <v>932</v>
      </c>
      <c r="NE29" s="856"/>
      <c r="NF29" s="858"/>
      <c r="NG29" s="857" t="s">
        <v>57</v>
      </c>
      <c r="NH29" s="859" t="s">
        <v>932</v>
      </c>
      <c r="NI29" s="856"/>
      <c r="NJ29" s="858"/>
      <c r="NK29" s="857" t="s">
        <v>57</v>
      </c>
      <c r="NL29" s="859" t="s">
        <v>932</v>
      </c>
      <c r="NM29" s="856"/>
      <c r="NN29" s="858"/>
      <c r="NO29" s="857" t="s">
        <v>57</v>
      </c>
      <c r="NP29" s="859" t="s">
        <v>1181</v>
      </c>
      <c r="NQ29" s="856"/>
      <c r="NR29" s="858"/>
      <c r="NS29" s="857" t="s">
        <v>57</v>
      </c>
      <c r="NT29" s="859" t="s">
        <v>1004</v>
      </c>
      <c r="NU29" s="856"/>
      <c r="NV29" s="858"/>
      <c r="NW29" s="857" t="s">
        <v>57</v>
      </c>
      <c r="NX29" s="859" t="s">
        <v>1004</v>
      </c>
      <c r="NY29" s="856"/>
      <c r="NZ29" s="858"/>
      <c r="OA29" s="857" t="s">
        <v>57</v>
      </c>
      <c r="OB29" s="859" t="s">
        <v>1004</v>
      </c>
      <c r="OC29" s="856"/>
      <c r="OD29" s="858"/>
      <c r="OE29" s="857" t="s">
        <v>57</v>
      </c>
      <c r="OF29" s="859" t="s">
        <v>1004</v>
      </c>
      <c r="OG29" s="856"/>
      <c r="OH29" s="858"/>
      <c r="OI29" s="857" t="s">
        <v>57</v>
      </c>
      <c r="OJ29" s="859" t="s">
        <v>1182</v>
      </c>
      <c r="OK29" s="856"/>
      <c r="OL29" s="858"/>
      <c r="OM29" s="857" t="s">
        <v>57</v>
      </c>
      <c r="ON29" s="859" t="s">
        <v>1182</v>
      </c>
      <c r="OO29" s="856"/>
      <c r="OP29" s="858"/>
      <c r="OQ29" s="857" t="s">
        <v>57</v>
      </c>
      <c r="OR29" s="859" t="s">
        <v>1183</v>
      </c>
      <c r="OS29" s="856"/>
      <c r="OT29" s="858"/>
      <c r="OU29" s="857" t="s">
        <v>57</v>
      </c>
      <c r="OV29" s="859" t="s">
        <v>1183</v>
      </c>
      <c r="OW29" s="856"/>
      <c r="OX29" s="858"/>
      <c r="OY29" s="857" t="s">
        <v>57</v>
      </c>
      <c r="OZ29" s="859" t="s">
        <v>1183</v>
      </c>
      <c r="PA29" s="856"/>
      <c r="PB29" s="858"/>
      <c r="PC29" s="857" t="s">
        <v>57</v>
      </c>
      <c r="PD29" s="859" t="s">
        <v>1265</v>
      </c>
      <c r="PE29" s="856"/>
      <c r="PF29" s="858"/>
      <c r="PG29" s="857" t="s">
        <v>57</v>
      </c>
      <c r="PH29" s="859" t="s">
        <v>1266</v>
      </c>
      <c r="PI29" s="856"/>
      <c r="PJ29" s="858"/>
      <c r="PK29" s="857" t="s">
        <v>57</v>
      </c>
      <c r="PL29" s="859" t="s">
        <v>1008</v>
      </c>
      <c r="PM29" s="856"/>
      <c r="PN29" s="858"/>
      <c r="PO29" s="857" t="s">
        <v>57</v>
      </c>
      <c r="PP29" s="859" t="s">
        <v>1597</v>
      </c>
      <c r="PQ29" s="856"/>
      <c r="PR29" s="858"/>
      <c r="PS29" s="857" t="s">
        <v>57</v>
      </c>
      <c r="PT29" s="859" t="s">
        <v>1267</v>
      </c>
      <c r="PU29" s="856"/>
      <c r="PV29" s="858"/>
      <c r="PW29" s="857" t="s">
        <v>57</v>
      </c>
      <c r="PX29" s="859" t="s">
        <v>1267</v>
      </c>
      <c r="PY29" s="856"/>
      <c r="PZ29" s="858"/>
      <c r="QA29" s="857" t="s">
        <v>57</v>
      </c>
      <c r="QB29" s="859" t="s">
        <v>1267</v>
      </c>
      <c r="QC29" s="856"/>
      <c r="QD29" s="858"/>
      <c r="QE29" s="857" t="s">
        <v>57</v>
      </c>
      <c r="QF29" s="859" t="s">
        <v>1268</v>
      </c>
      <c r="QG29" s="856"/>
      <c r="QH29" s="858"/>
      <c r="QI29" s="857" t="s">
        <v>57</v>
      </c>
      <c r="QJ29" s="859" t="s">
        <v>1590</v>
      </c>
      <c r="QK29" s="856"/>
      <c r="QL29" s="858"/>
      <c r="QM29" s="857" t="s">
        <v>57</v>
      </c>
      <c r="QN29" s="859" t="s">
        <v>1592</v>
      </c>
      <c r="QO29" s="856"/>
      <c r="QP29" s="858"/>
      <c r="QQ29" s="857" t="s">
        <v>57</v>
      </c>
      <c r="QR29" s="859" t="s">
        <v>1594</v>
      </c>
      <c r="QS29" s="856"/>
      <c r="QT29" s="858"/>
      <c r="QU29" s="857" t="s">
        <v>57</v>
      </c>
      <c r="QV29" s="859" t="s">
        <v>1269</v>
      </c>
      <c r="QW29" s="856"/>
      <c r="QX29" s="858"/>
      <c r="QY29" s="857" t="s">
        <v>57</v>
      </c>
      <c r="QZ29" s="859" t="s">
        <v>1184</v>
      </c>
      <c r="RA29" s="856"/>
      <c r="RB29" s="858"/>
      <c r="RC29" s="857" t="s">
        <v>57</v>
      </c>
      <c r="RD29" s="859" t="s">
        <v>1184</v>
      </c>
      <c r="RE29" s="856"/>
      <c r="RF29" s="858"/>
      <c r="RG29" s="857" t="s">
        <v>57</v>
      </c>
      <c r="RH29" s="859" t="s">
        <v>1184</v>
      </c>
      <c r="RI29" s="856"/>
      <c r="RJ29" s="858"/>
      <c r="RK29" s="857" t="s">
        <v>57</v>
      </c>
      <c r="RL29" s="859" t="s">
        <v>1185</v>
      </c>
      <c r="RM29" s="856"/>
      <c r="RN29" s="858"/>
      <c r="RO29" s="857" t="s">
        <v>57</v>
      </c>
      <c r="RP29" s="859" t="s">
        <v>1270</v>
      </c>
      <c r="RQ29" s="856"/>
      <c r="RR29" s="858"/>
      <c r="RS29" s="857" t="s">
        <v>57</v>
      </c>
      <c r="RT29" s="859" t="s">
        <v>1270</v>
      </c>
      <c r="RU29" s="856"/>
      <c r="RV29" s="858"/>
      <c r="RW29" s="857" t="s">
        <v>57</v>
      </c>
      <c r="RX29" s="859" t="s">
        <v>1270</v>
      </c>
      <c r="RY29" s="856"/>
      <c r="RZ29" s="858"/>
      <c r="SA29" s="857" t="s">
        <v>57</v>
      </c>
      <c r="SB29" s="859" t="s">
        <v>1270</v>
      </c>
      <c r="SC29" s="856"/>
      <c r="SD29" s="858"/>
      <c r="SE29" s="857" t="s">
        <v>57</v>
      </c>
      <c r="SF29" s="859" t="s">
        <v>1271</v>
      </c>
      <c r="SG29" s="856"/>
      <c r="SH29" s="858"/>
      <c r="SI29" s="857" t="s">
        <v>57</v>
      </c>
      <c r="SJ29" s="859" t="s">
        <v>1186</v>
      </c>
      <c r="SK29" s="856"/>
      <c r="SL29" s="858"/>
      <c r="SM29" s="857" t="s">
        <v>57</v>
      </c>
      <c r="SN29" s="859" t="s">
        <v>1272</v>
      </c>
      <c r="SO29" s="856"/>
      <c r="SP29" s="858"/>
      <c r="SQ29" s="857" t="s">
        <v>57</v>
      </c>
      <c r="SR29" s="859" t="s">
        <v>1272</v>
      </c>
      <c r="SS29" s="856"/>
      <c r="ST29" s="858"/>
      <c r="SU29" s="857" t="s">
        <v>57</v>
      </c>
      <c r="SV29" s="859" t="s">
        <v>1272</v>
      </c>
      <c r="SW29" s="856"/>
      <c r="SX29" s="858"/>
      <c r="SY29" s="857" t="s">
        <v>57</v>
      </c>
      <c r="SZ29" s="859" t="s">
        <v>1272</v>
      </c>
      <c r="TA29" s="856"/>
      <c r="TB29" s="858"/>
      <c r="TC29" s="857" t="s">
        <v>57</v>
      </c>
      <c r="TD29" s="859" t="s">
        <v>1273</v>
      </c>
      <c r="TE29" s="856"/>
      <c r="TF29" s="858"/>
      <c r="TG29" s="857" t="s">
        <v>57</v>
      </c>
      <c r="TH29" s="859" t="s">
        <v>1273</v>
      </c>
      <c r="TI29" s="856"/>
      <c r="TJ29" s="858"/>
      <c r="TK29" s="857" t="s">
        <v>57</v>
      </c>
      <c r="TL29" s="859" t="s">
        <v>1187</v>
      </c>
      <c r="TM29" s="856"/>
      <c r="TN29" s="858"/>
      <c r="TO29" s="857" t="s">
        <v>57</v>
      </c>
      <c r="TP29" s="859" t="s">
        <v>1187</v>
      </c>
      <c r="TQ29" s="856"/>
      <c r="TR29" s="858"/>
      <c r="TS29" s="857" t="s">
        <v>57</v>
      </c>
      <c r="TT29" s="859" t="s">
        <v>1187</v>
      </c>
      <c r="TU29" s="856"/>
      <c r="TV29" s="858"/>
      <c r="TW29" s="857" t="s">
        <v>57</v>
      </c>
      <c r="TX29" s="859" t="s">
        <v>1460</v>
      </c>
      <c r="TY29" s="856"/>
      <c r="TZ29" s="858"/>
      <c r="UA29" s="857" t="s">
        <v>57</v>
      </c>
      <c r="UB29" s="859" t="s">
        <v>1460</v>
      </c>
      <c r="UC29" s="856"/>
      <c r="UD29" s="858"/>
      <c r="UE29" s="857" t="s">
        <v>57</v>
      </c>
      <c r="UF29" s="859" t="s">
        <v>1274</v>
      </c>
      <c r="UG29" s="856"/>
      <c r="UH29" s="858"/>
      <c r="UI29" s="857" t="s">
        <v>57</v>
      </c>
      <c r="UJ29" s="859" t="s">
        <v>1188</v>
      </c>
      <c r="UK29" s="856"/>
      <c r="UL29" s="858"/>
      <c r="UM29" s="857" t="s">
        <v>57</v>
      </c>
      <c r="UN29" s="859" t="s">
        <v>1614</v>
      </c>
      <c r="UO29" s="856"/>
      <c r="UP29" s="858"/>
      <c r="UQ29" s="857" t="s">
        <v>57</v>
      </c>
      <c r="UR29" s="859" t="s">
        <v>1614</v>
      </c>
      <c r="US29" s="856"/>
      <c r="UT29" s="858"/>
      <c r="UU29" s="857" t="s">
        <v>57</v>
      </c>
      <c r="UV29" s="859" t="s">
        <v>1601</v>
      </c>
      <c r="UW29" s="856"/>
      <c r="UX29" s="858"/>
      <c r="UY29" s="857" t="s">
        <v>57</v>
      </c>
      <c r="UZ29" s="859" t="s">
        <v>1603</v>
      </c>
      <c r="VA29" s="856"/>
      <c r="VB29" s="858"/>
      <c r="VC29" s="857" t="s">
        <v>57</v>
      </c>
      <c r="VD29" s="859" t="s">
        <v>1603</v>
      </c>
      <c r="VE29" s="856"/>
      <c r="VF29" s="858"/>
      <c r="VG29" s="857" t="s">
        <v>57</v>
      </c>
      <c r="VH29" s="859" t="s">
        <v>1605</v>
      </c>
      <c r="VI29" s="856"/>
      <c r="VJ29" s="858"/>
      <c r="VK29" s="757" t="s">
        <v>204</v>
      </c>
      <c r="VL29" s="841" t="s">
        <v>207</v>
      </c>
      <c r="VM29" s="758"/>
    </row>
    <row r="30" spans="1:585">
      <c r="A30" s="1151">
        <v>12</v>
      </c>
      <c r="B30" s="1010" t="s">
        <v>58</v>
      </c>
      <c r="C30" s="1010"/>
      <c r="D30" s="835">
        <v>12</v>
      </c>
      <c r="E30" s="756" t="s">
        <v>58</v>
      </c>
      <c r="F30" s="856"/>
      <c r="G30" s="857">
        <v>40</v>
      </c>
      <c r="H30" s="837" t="s">
        <v>228</v>
      </c>
      <c r="I30" s="856"/>
      <c r="J30" s="681"/>
      <c r="K30" s="857">
        <f>G30</f>
        <v>40</v>
      </c>
      <c r="L30" s="838" t="s">
        <v>228</v>
      </c>
      <c r="M30" s="856"/>
      <c r="N30" s="681"/>
      <c r="O30" s="857">
        <f>K30</f>
        <v>40</v>
      </c>
      <c r="P30" s="838" t="s">
        <v>713</v>
      </c>
      <c r="Q30" s="838"/>
      <c r="R30" s="681"/>
      <c r="S30" s="857">
        <f>O30</f>
        <v>40</v>
      </c>
      <c r="T30" s="838" t="s">
        <v>713</v>
      </c>
      <c r="U30" s="838"/>
      <c r="V30" s="681"/>
      <c r="W30" s="857">
        <f>O30</f>
        <v>40</v>
      </c>
      <c r="X30" s="838" t="s">
        <v>229</v>
      </c>
      <c r="Y30" s="856"/>
      <c r="Z30" s="858"/>
      <c r="AA30" s="857">
        <f>S30</f>
        <v>40</v>
      </c>
      <c r="AB30" s="838" t="s">
        <v>229</v>
      </c>
      <c r="AC30" s="856"/>
      <c r="AD30" s="858"/>
      <c r="AE30" s="857">
        <f>W30</f>
        <v>40</v>
      </c>
      <c r="AF30" s="838" t="s">
        <v>797</v>
      </c>
      <c r="AG30" s="856"/>
      <c r="AH30" s="858"/>
      <c r="AI30" s="857">
        <f>AE30</f>
        <v>40</v>
      </c>
      <c r="AJ30" s="838" t="s">
        <v>797</v>
      </c>
      <c r="AK30" s="856"/>
      <c r="AL30" s="858"/>
      <c r="AM30" s="857">
        <f>AI30</f>
        <v>40</v>
      </c>
      <c r="AN30" s="838" t="s">
        <v>797</v>
      </c>
      <c r="AO30" s="856"/>
      <c r="AP30" s="858"/>
      <c r="AQ30" s="857">
        <f>AM30</f>
        <v>40</v>
      </c>
      <c r="AR30" s="838" t="s">
        <v>797</v>
      </c>
      <c r="AS30" s="856"/>
      <c r="AT30" s="858"/>
      <c r="AU30" s="857">
        <f>AM30</f>
        <v>40</v>
      </c>
      <c r="AV30" s="838" t="s">
        <v>738</v>
      </c>
      <c r="AW30" s="856"/>
      <c r="AX30" s="858"/>
      <c r="AY30" s="857">
        <f>AU30</f>
        <v>40</v>
      </c>
      <c r="AZ30" s="838" t="s">
        <v>738</v>
      </c>
      <c r="BA30" s="856"/>
      <c r="BB30" s="858"/>
      <c r="BC30" s="857">
        <f>AY30</f>
        <v>40</v>
      </c>
      <c r="BD30" s="838" t="s">
        <v>738</v>
      </c>
      <c r="BE30" s="856"/>
      <c r="BF30" s="858"/>
      <c r="BG30" s="857">
        <f>BC30</f>
        <v>40</v>
      </c>
      <c r="BH30" s="838" t="s">
        <v>738</v>
      </c>
      <c r="BI30" s="856"/>
      <c r="BJ30" s="858"/>
      <c r="BK30" s="857">
        <f>BG30</f>
        <v>40</v>
      </c>
      <c r="BL30" s="838" t="s">
        <v>738</v>
      </c>
      <c r="BM30" s="856"/>
      <c r="BN30" s="858"/>
      <c r="BO30" s="857">
        <f>BK30</f>
        <v>40</v>
      </c>
      <c r="BP30" s="838" t="s">
        <v>738</v>
      </c>
      <c r="BQ30" s="856"/>
      <c r="BR30" s="858"/>
      <c r="BS30" s="857">
        <f>BO30</f>
        <v>40</v>
      </c>
      <c r="BT30" s="838" t="s">
        <v>738</v>
      </c>
      <c r="BU30" s="856"/>
      <c r="BV30" s="858"/>
      <c r="BW30" s="857">
        <f>BS30</f>
        <v>40</v>
      </c>
      <c r="BX30" s="838" t="s">
        <v>738</v>
      </c>
      <c r="BY30" s="856"/>
      <c r="BZ30" s="858"/>
      <c r="CA30" s="857">
        <f>BW30</f>
        <v>40</v>
      </c>
      <c r="CB30" s="825" t="s">
        <v>832</v>
      </c>
      <c r="CC30" s="856"/>
      <c r="CD30" s="858"/>
      <c r="CE30" s="857">
        <f>CA30</f>
        <v>40</v>
      </c>
      <c r="CF30" s="825" t="s">
        <v>832</v>
      </c>
      <c r="CG30" s="856"/>
      <c r="CH30" s="858"/>
      <c r="CI30" s="857">
        <f>CA30</f>
        <v>40</v>
      </c>
      <c r="CJ30" s="838" t="s">
        <v>835</v>
      </c>
      <c r="CK30" s="856"/>
      <c r="CL30" s="858"/>
      <c r="CM30" s="857">
        <f>CI30</f>
        <v>40</v>
      </c>
      <c r="CN30" s="838" t="s">
        <v>714</v>
      </c>
      <c r="CO30" s="856"/>
      <c r="CP30" s="858"/>
      <c r="CQ30" s="857">
        <f>CM30</f>
        <v>40</v>
      </c>
      <c r="CR30" s="759" t="s">
        <v>714</v>
      </c>
      <c r="CS30" s="859"/>
      <c r="CT30" s="858"/>
      <c r="CU30" s="857">
        <f>CQ30</f>
        <v>40</v>
      </c>
      <c r="CV30" s="838" t="s">
        <v>714</v>
      </c>
      <c r="CW30" s="856"/>
      <c r="CX30" s="858"/>
      <c r="CY30" s="857">
        <f>CU30</f>
        <v>40</v>
      </c>
      <c r="CZ30" s="838" t="s">
        <v>715</v>
      </c>
      <c r="DA30" s="856"/>
      <c r="DB30" s="858"/>
      <c r="DC30" s="857">
        <f>CY30</f>
        <v>40</v>
      </c>
      <c r="DD30" s="838" t="s">
        <v>716</v>
      </c>
      <c r="DE30" s="856"/>
      <c r="DF30" s="682"/>
      <c r="DG30" s="857">
        <f>DC30</f>
        <v>40</v>
      </c>
      <c r="DH30" s="838" t="s">
        <v>717</v>
      </c>
      <c r="DI30" s="856"/>
      <c r="DJ30" s="682"/>
      <c r="DK30" s="857">
        <f>DG30</f>
        <v>40</v>
      </c>
      <c r="DL30" s="838" t="s">
        <v>804</v>
      </c>
      <c r="DM30" s="856"/>
      <c r="DN30" s="858"/>
      <c r="DO30" s="857">
        <f>DK30</f>
        <v>40</v>
      </c>
      <c r="DP30" s="838" t="s">
        <v>804</v>
      </c>
      <c r="DQ30" s="856"/>
      <c r="DR30" s="858"/>
      <c r="DS30" s="857">
        <f>DO30</f>
        <v>40</v>
      </c>
      <c r="DT30" s="838" t="s">
        <v>805</v>
      </c>
      <c r="DU30" s="856"/>
      <c r="DV30" s="858"/>
      <c r="DW30" s="857">
        <f>DS30</f>
        <v>40</v>
      </c>
      <c r="DX30" s="838" t="s">
        <v>718</v>
      </c>
      <c r="DY30" s="838"/>
      <c r="DZ30" s="858"/>
      <c r="EA30" s="857">
        <f>DW30</f>
        <v>40</v>
      </c>
      <c r="EB30" s="838" t="s">
        <v>719</v>
      </c>
      <c r="EC30" s="856"/>
      <c r="ED30" s="858"/>
      <c r="EE30" s="857">
        <f>EA30</f>
        <v>40</v>
      </c>
      <c r="EF30" s="838" t="s">
        <v>720</v>
      </c>
      <c r="EG30" s="856"/>
      <c r="EH30" s="858"/>
      <c r="EI30" s="857">
        <f>EE30</f>
        <v>40</v>
      </c>
      <c r="EJ30" s="838" t="s">
        <v>820</v>
      </c>
      <c r="EK30" s="856"/>
      <c r="EL30" s="858"/>
      <c r="EM30" s="857">
        <f>EI30</f>
        <v>40</v>
      </c>
      <c r="EN30" s="838" t="s">
        <v>721</v>
      </c>
      <c r="EO30" s="856"/>
      <c r="EP30" s="858"/>
      <c r="EQ30" s="857">
        <f>EM30</f>
        <v>40</v>
      </c>
      <c r="ER30" s="838" t="s">
        <v>722</v>
      </c>
      <c r="ES30" s="856"/>
      <c r="ET30" s="858"/>
      <c r="EU30" s="857">
        <f>EQ30</f>
        <v>40</v>
      </c>
      <c r="EV30" s="838" t="s">
        <v>722</v>
      </c>
      <c r="EW30" s="856"/>
      <c r="EX30" s="858"/>
      <c r="EY30" s="857">
        <f>EU30</f>
        <v>40</v>
      </c>
      <c r="EZ30" s="838" t="s">
        <v>722</v>
      </c>
      <c r="FA30" s="856"/>
      <c r="FB30" s="858"/>
      <c r="FC30" s="857">
        <f>EY30</f>
        <v>40</v>
      </c>
      <c r="FD30" s="838" t="s">
        <v>723</v>
      </c>
      <c r="FE30" s="856"/>
      <c r="FF30" s="858"/>
      <c r="FG30" s="857">
        <f>FC30</f>
        <v>40</v>
      </c>
      <c r="FH30" s="838" t="s">
        <v>723</v>
      </c>
      <c r="FI30" s="856"/>
      <c r="FJ30" s="858"/>
      <c r="FK30" s="857">
        <f>FG30</f>
        <v>40</v>
      </c>
      <c r="FL30" s="838" t="s">
        <v>724</v>
      </c>
      <c r="FM30" s="856"/>
      <c r="FN30" s="858"/>
      <c r="FO30" s="857">
        <f>FK30</f>
        <v>40</v>
      </c>
      <c r="FP30" s="838" t="s">
        <v>724</v>
      </c>
      <c r="FQ30" s="856"/>
      <c r="FR30" s="858"/>
      <c r="FS30" s="857">
        <f>FO30</f>
        <v>40</v>
      </c>
      <c r="FT30" s="838" t="s">
        <v>725</v>
      </c>
      <c r="FU30" s="856"/>
      <c r="FV30" s="858"/>
      <c r="FW30" s="857">
        <f>FS30</f>
        <v>40</v>
      </c>
      <c r="FX30" s="838" t="s">
        <v>899</v>
      </c>
      <c r="FY30" s="856"/>
      <c r="FZ30" s="858"/>
      <c r="GA30" s="857">
        <f>FW30</f>
        <v>40</v>
      </c>
      <c r="GB30" s="838" t="s">
        <v>739</v>
      </c>
      <c r="GC30" s="856"/>
      <c r="GD30" s="858"/>
      <c r="GE30" s="857">
        <f>GA30</f>
        <v>40</v>
      </c>
      <c r="GF30" s="838" t="s">
        <v>726</v>
      </c>
      <c r="GG30" s="856"/>
      <c r="GH30" s="858"/>
      <c r="GI30" s="857">
        <f>GE30</f>
        <v>40</v>
      </c>
      <c r="GJ30" s="838" t="s">
        <v>727</v>
      </c>
      <c r="GK30" s="856"/>
      <c r="GL30" s="858"/>
      <c r="GM30" s="857">
        <f>GI30</f>
        <v>40</v>
      </c>
      <c r="GN30" s="760" t="s">
        <v>802</v>
      </c>
      <c r="GO30" s="856"/>
      <c r="GP30" s="681"/>
      <c r="GQ30" s="857">
        <f>GM30</f>
        <v>40</v>
      </c>
      <c r="GR30" s="760" t="s">
        <v>802</v>
      </c>
      <c r="GS30" s="856"/>
      <c r="GT30" s="681"/>
      <c r="GU30" s="857">
        <f>GM30</f>
        <v>40</v>
      </c>
      <c r="GV30" s="838" t="s">
        <v>1461</v>
      </c>
      <c r="GW30" s="856"/>
      <c r="GX30" s="858"/>
      <c r="GY30" s="857">
        <f>GU30</f>
        <v>40</v>
      </c>
      <c r="GZ30" s="838" t="s">
        <v>746</v>
      </c>
      <c r="HA30" s="856"/>
      <c r="HB30" s="858"/>
      <c r="HC30" s="857">
        <f>GY30</f>
        <v>40</v>
      </c>
      <c r="HD30" s="838" t="s">
        <v>576</v>
      </c>
      <c r="HE30" s="856"/>
      <c r="HF30" s="858"/>
      <c r="HG30" s="857">
        <f>HC30</f>
        <v>40</v>
      </c>
      <c r="HH30" s="838" t="s">
        <v>742</v>
      </c>
      <c r="HI30" s="856"/>
      <c r="HJ30" s="858"/>
      <c r="HK30" s="857">
        <f>HG30</f>
        <v>40</v>
      </c>
      <c r="HL30" s="838" t="s">
        <v>743</v>
      </c>
      <c r="HM30" s="856"/>
      <c r="HN30" s="858"/>
      <c r="HO30" s="857">
        <f>HK30</f>
        <v>40</v>
      </c>
      <c r="HP30" s="838" t="s">
        <v>821</v>
      </c>
      <c r="HQ30" s="856"/>
      <c r="HR30" s="858"/>
      <c r="HS30" s="857">
        <f>HO30</f>
        <v>40</v>
      </c>
      <c r="HT30" s="838" t="s">
        <v>900</v>
      </c>
      <c r="HU30" s="856"/>
      <c r="HV30" s="858"/>
      <c r="HW30" s="857">
        <f>HS30</f>
        <v>40</v>
      </c>
      <c r="HX30" s="838" t="s">
        <v>900</v>
      </c>
      <c r="HY30" s="856"/>
      <c r="HZ30" s="858"/>
      <c r="IA30" s="857">
        <f>HW30</f>
        <v>40</v>
      </c>
      <c r="IB30" s="838" t="s">
        <v>868</v>
      </c>
      <c r="IC30" s="856"/>
      <c r="ID30" s="858"/>
      <c r="IE30" s="857">
        <f>IA30</f>
        <v>40</v>
      </c>
      <c r="IF30" s="838" t="s">
        <v>868</v>
      </c>
      <c r="IG30" s="856"/>
      <c r="IH30" s="858"/>
      <c r="II30" s="857">
        <f>IE30</f>
        <v>40</v>
      </c>
      <c r="IJ30" s="838" t="s">
        <v>868</v>
      </c>
      <c r="IK30" s="856"/>
      <c r="IL30" s="856"/>
      <c r="IM30" s="857">
        <f>II30</f>
        <v>40</v>
      </c>
      <c r="IN30" s="838" t="s">
        <v>868</v>
      </c>
      <c r="IO30" s="856"/>
      <c r="IP30" s="858"/>
      <c r="IQ30" s="857">
        <f>IA30</f>
        <v>40</v>
      </c>
      <c r="IR30" s="838" t="s">
        <v>901</v>
      </c>
      <c r="IS30" s="856"/>
      <c r="IT30" s="858"/>
      <c r="IU30" s="857">
        <f>IQ30</f>
        <v>40</v>
      </c>
      <c r="IV30" s="838" t="s">
        <v>902</v>
      </c>
      <c r="IW30" s="856"/>
      <c r="IX30" s="858"/>
      <c r="IY30" s="857">
        <f>IU30</f>
        <v>40</v>
      </c>
      <c r="IZ30" s="838" t="s">
        <v>869</v>
      </c>
      <c r="JA30" s="856"/>
      <c r="JB30" s="858"/>
      <c r="JC30" s="857">
        <f>IY30</f>
        <v>40</v>
      </c>
      <c r="JD30" s="838" t="s">
        <v>903</v>
      </c>
      <c r="JE30" s="856"/>
      <c r="JF30" s="858"/>
      <c r="JG30" s="857">
        <f>JC30</f>
        <v>40</v>
      </c>
      <c r="JH30" s="838" t="s">
        <v>903</v>
      </c>
      <c r="JI30" s="856"/>
      <c r="JJ30" s="858"/>
      <c r="JK30" s="857">
        <f>JG30</f>
        <v>40</v>
      </c>
      <c r="JL30" s="838" t="s">
        <v>870</v>
      </c>
      <c r="JM30" s="856"/>
      <c r="JN30" s="858"/>
      <c r="JO30" s="857">
        <f>JK30</f>
        <v>40</v>
      </c>
      <c r="JP30" s="838" t="s">
        <v>871</v>
      </c>
      <c r="JQ30" s="856"/>
      <c r="JR30" s="858"/>
      <c r="JS30" s="857">
        <f>JO30</f>
        <v>40</v>
      </c>
      <c r="JT30" s="838" t="s">
        <v>872</v>
      </c>
      <c r="JU30" s="856"/>
      <c r="JV30" s="858"/>
      <c r="JW30" s="857">
        <f>JS30</f>
        <v>40</v>
      </c>
      <c r="JX30" s="838" t="s">
        <v>872</v>
      </c>
      <c r="JY30" s="856"/>
      <c r="JZ30" s="858"/>
      <c r="KA30" s="857">
        <f>JW30</f>
        <v>40</v>
      </c>
      <c r="KB30" s="838" t="s">
        <v>904</v>
      </c>
      <c r="KC30" s="856"/>
      <c r="KD30" s="858"/>
      <c r="KE30" s="857">
        <f>KA30</f>
        <v>40</v>
      </c>
      <c r="KF30" s="838" t="s">
        <v>904</v>
      </c>
      <c r="KG30" s="856"/>
      <c r="KH30" s="858"/>
      <c r="KI30" s="857">
        <f>KE30</f>
        <v>40</v>
      </c>
      <c r="KJ30" s="760"/>
      <c r="KK30" s="859" t="s">
        <v>905</v>
      </c>
      <c r="KL30" s="768"/>
      <c r="KM30" s="857">
        <f>KI30</f>
        <v>40</v>
      </c>
      <c r="KN30" s="759" t="s">
        <v>987</v>
      </c>
      <c r="KO30" s="859"/>
      <c r="KP30" s="768"/>
      <c r="KQ30" s="857">
        <f>KM30</f>
        <v>40</v>
      </c>
      <c r="KR30" s="838" t="s">
        <v>1026</v>
      </c>
      <c r="KS30" s="856"/>
      <c r="KT30" s="858"/>
      <c r="KU30" s="857">
        <f>KQ30</f>
        <v>40</v>
      </c>
      <c r="KV30" s="861" t="s">
        <v>1029</v>
      </c>
      <c r="KW30" s="861"/>
      <c r="KX30" s="858"/>
      <c r="KY30" s="857">
        <f>KU30</f>
        <v>40</v>
      </c>
      <c r="KZ30" s="861" t="s">
        <v>1029</v>
      </c>
      <c r="LA30" s="861"/>
      <c r="LB30" s="858"/>
      <c r="LC30" s="857">
        <f>KI30</f>
        <v>40</v>
      </c>
      <c r="LD30" s="861" t="s">
        <v>906</v>
      </c>
      <c r="LE30" s="861"/>
      <c r="LF30" s="761"/>
      <c r="LG30" s="857">
        <f>KM30</f>
        <v>40</v>
      </c>
      <c r="LH30" s="861" t="s">
        <v>906</v>
      </c>
      <c r="LI30" s="861"/>
      <c r="LJ30" s="761"/>
      <c r="LK30" s="857">
        <f>LC30</f>
        <v>40</v>
      </c>
      <c r="LL30" s="861" t="s">
        <v>907</v>
      </c>
      <c r="LM30" s="861"/>
      <c r="LN30" s="858"/>
      <c r="LO30" s="857">
        <f>LK30</f>
        <v>40</v>
      </c>
      <c r="LP30" s="861" t="s">
        <v>993</v>
      </c>
      <c r="LQ30" s="861"/>
      <c r="LR30" s="761"/>
      <c r="LS30" s="857">
        <f>LK30</f>
        <v>40</v>
      </c>
      <c r="LT30" s="861" t="s">
        <v>908</v>
      </c>
      <c r="LU30" s="861"/>
      <c r="LV30" s="761"/>
      <c r="LW30" s="857">
        <f>LS30</f>
        <v>40</v>
      </c>
      <c r="LX30" s="861" t="s">
        <v>908</v>
      </c>
      <c r="LY30" s="861"/>
      <c r="LZ30" s="761"/>
      <c r="MA30" s="857">
        <f>LW30</f>
        <v>40</v>
      </c>
      <c r="MB30" s="861" t="s">
        <v>908</v>
      </c>
      <c r="MC30" s="861"/>
      <c r="MD30" s="761"/>
      <c r="ME30" s="857">
        <f>MA30</f>
        <v>40</v>
      </c>
      <c r="MF30" s="861" t="s">
        <v>908</v>
      </c>
      <c r="MG30" s="861"/>
      <c r="MH30" s="761"/>
      <c r="MI30" s="857">
        <f>ME30</f>
        <v>40</v>
      </c>
      <c r="MJ30" s="861" t="s">
        <v>908</v>
      </c>
      <c r="MK30" s="861"/>
      <c r="ML30" s="761"/>
      <c r="MM30" s="857">
        <f>MI30</f>
        <v>40</v>
      </c>
      <c r="MN30" s="861" t="s">
        <v>908</v>
      </c>
      <c r="MO30" s="861"/>
      <c r="MP30" s="761"/>
      <c r="MQ30" s="857">
        <f>ME30</f>
        <v>40</v>
      </c>
      <c r="MR30" s="861" t="s">
        <v>1012</v>
      </c>
      <c r="MS30" s="861"/>
      <c r="MT30" s="761"/>
      <c r="MU30" s="857">
        <f>LS30</f>
        <v>40</v>
      </c>
      <c r="MV30" s="861" t="s">
        <v>909</v>
      </c>
      <c r="MW30" s="861"/>
      <c r="MX30" s="761"/>
      <c r="MY30" s="857">
        <f>LS30</f>
        <v>40</v>
      </c>
      <c r="MZ30" s="861" t="s">
        <v>909</v>
      </c>
      <c r="NA30" s="861"/>
      <c r="NB30" s="761"/>
      <c r="NC30" s="857">
        <f>LW30</f>
        <v>40</v>
      </c>
      <c r="ND30" s="861" t="s">
        <v>909</v>
      </c>
      <c r="NE30" s="861"/>
      <c r="NF30" s="761"/>
      <c r="NG30" s="857">
        <f>MA30</f>
        <v>40</v>
      </c>
      <c r="NH30" s="861" t="s">
        <v>909</v>
      </c>
      <c r="NI30" s="861"/>
      <c r="NJ30" s="761"/>
      <c r="NK30" s="857">
        <f>ME30</f>
        <v>40</v>
      </c>
      <c r="NL30" s="861" t="s">
        <v>909</v>
      </c>
      <c r="NM30" s="861"/>
      <c r="NN30" s="761"/>
      <c r="NO30" s="857">
        <f>MA30</f>
        <v>40</v>
      </c>
      <c r="NP30" s="861" t="s">
        <v>1189</v>
      </c>
      <c r="NQ30" s="861"/>
      <c r="NR30" s="761"/>
      <c r="NS30" s="857">
        <f>LS30</f>
        <v>40</v>
      </c>
      <c r="NT30" s="861" t="s">
        <v>1005</v>
      </c>
      <c r="NU30" s="861"/>
      <c r="NV30" s="761"/>
      <c r="NW30" s="857">
        <f>LW30</f>
        <v>40</v>
      </c>
      <c r="NX30" s="861" t="s">
        <v>1005</v>
      </c>
      <c r="NY30" s="861"/>
      <c r="NZ30" s="761"/>
      <c r="OA30" s="857">
        <f>MA30</f>
        <v>40</v>
      </c>
      <c r="OB30" s="861" t="s">
        <v>1005</v>
      </c>
      <c r="OC30" s="861"/>
      <c r="OD30" s="761"/>
      <c r="OE30" s="857">
        <f>ME30</f>
        <v>40</v>
      </c>
      <c r="OF30" s="861" t="s">
        <v>1005</v>
      </c>
      <c r="OG30" s="861"/>
      <c r="OH30" s="761"/>
      <c r="OI30" s="857">
        <f>ME30</f>
        <v>40</v>
      </c>
      <c r="OJ30" s="861" t="s">
        <v>1190</v>
      </c>
      <c r="OK30" s="861"/>
      <c r="OL30" s="761"/>
      <c r="OM30" s="857">
        <f>MI30</f>
        <v>40</v>
      </c>
      <c r="ON30" s="861" t="s">
        <v>1190</v>
      </c>
      <c r="OO30" s="861"/>
      <c r="OP30" s="761"/>
      <c r="OQ30" s="857">
        <f>MI30</f>
        <v>40</v>
      </c>
      <c r="OR30" s="861" t="s">
        <v>1191</v>
      </c>
      <c r="OS30" s="861"/>
      <c r="OT30" s="761"/>
      <c r="OU30" s="857">
        <f>MM30</f>
        <v>40</v>
      </c>
      <c r="OV30" s="861" t="s">
        <v>1191</v>
      </c>
      <c r="OW30" s="861"/>
      <c r="OX30" s="761"/>
      <c r="OY30" s="857">
        <f>MQ30</f>
        <v>40</v>
      </c>
      <c r="OZ30" s="861" t="s">
        <v>1191</v>
      </c>
      <c r="PA30" s="861"/>
      <c r="PB30" s="761"/>
      <c r="PC30" s="857">
        <f>MU30</f>
        <v>40</v>
      </c>
      <c r="PD30" s="861" t="s">
        <v>1275</v>
      </c>
      <c r="PE30" s="861"/>
      <c r="PF30" s="761"/>
      <c r="PG30" s="857">
        <f>MY30</f>
        <v>40</v>
      </c>
      <c r="PH30" s="861" t="s">
        <v>1276</v>
      </c>
      <c r="PI30" s="861"/>
      <c r="PJ30" s="761"/>
      <c r="PK30" s="857">
        <f>MU30</f>
        <v>40</v>
      </c>
      <c r="PL30" s="861" t="s">
        <v>1009</v>
      </c>
      <c r="PM30" s="861"/>
      <c r="PN30" s="761"/>
      <c r="PO30" s="857">
        <f>NC30</f>
        <v>40</v>
      </c>
      <c r="PP30" s="861" t="s">
        <v>1598</v>
      </c>
      <c r="PQ30" s="861"/>
      <c r="PR30" s="761"/>
      <c r="PS30" s="857">
        <f>MU30</f>
        <v>40</v>
      </c>
      <c r="PT30" s="861" t="s">
        <v>1277</v>
      </c>
      <c r="PU30" s="861"/>
      <c r="PV30" s="761"/>
      <c r="PW30" s="857">
        <f>MY30</f>
        <v>40</v>
      </c>
      <c r="PX30" s="861" t="s">
        <v>1277</v>
      </c>
      <c r="PY30" s="861"/>
      <c r="PZ30" s="761"/>
      <c r="QA30" s="857">
        <f>NC30</f>
        <v>40</v>
      </c>
      <c r="QB30" s="861" t="s">
        <v>1277</v>
      </c>
      <c r="QC30" s="861"/>
      <c r="QD30" s="761"/>
      <c r="QE30" s="857">
        <f>MY30</f>
        <v>40</v>
      </c>
      <c r="QF30" s="861" t="s">
        <v>1278</v>
      </c>
      <c r="QG30" s="861"/>
      <c r="QH30" s="761"/>
      <c r="QI30" s="857">
        <f>NK30</f>
        <v>40</v>
      </c>
      <c r="QJ30" s="861" t="s">
        <v>1591</v>
      </c>
      <c r="QK30" s="861"/>
      <c r="QL30" s="761"/>
      <c r="QM30" s="857">
        <f>OE30</f>
        <v>40</v>
      </c>
      <c r="QN30" s="861" t="s">
        <v>1593</v>
      </c>
      <c r="QO30" s="861"/>
      <c r="QP30" s="761"/>
      <c r="QQ30" s="857">
        <f>OI30</f>
        <v>40</v>
      </c>
      <c r="QR30" s="861" t="s">
        <v>1595</v>
      </c>
      <c r="QS30" s="861"/>
      <c r="QT30" s="761"/>
      <c r="QU30" s="857">
        <f>MY30</f>
        <v>40</v>
      </c>
      <c r="QV30" s="861" t="s">
        <v>1279</v>
      </c>
      <c r="QW30" s="861"/>
      <c r="QX30" s="761"/>
      <c r="QY30" s="857">
        <f>NC30</f>
        <v>40</v>
      </c>
      <c r="QZ30" s="861" t="s">
        <v>1192</v>
      </c>
      <c r="RA30" s="861"/>
      <c r="RB30" s="761"/>
      <c r="RC30" s="857">
        <f>NG30</f>
        <v>40</v>
      </c>
      <c r="RD30" s="861" t="s">
        <v>1192</v>
      </c>
      <c r="RE30" s="861"/>
      <c r="RF30" s="761"/>
      <c r="RG30" s="857">
        <f>NK30</f>
        <v>40</v>
      </c>
      <c r="RH30" s="861" t="s">
        <v>1192</v>
      </c>
      <c r="RI30" s="861"/>
      <c r="RJ30" s="761"/>
      <c r="RK30" s="857">
        <f>NO30</f>
        <v>40</v>
      </c>
      <c r="RL30" s="861" t="s">
        <v>1193</v>
      </c>
      <c r="RM30" s="861"/>
      <c r="RN30" s="761"/>
      <c r="RO30" s="857">
        <f>NS30</f>
        <v>40</v>
      </c>
      <c r="RP30" s="861" t="s">
        <v>1280</v>
      </c>
      <c r="RQ30" s="861"/>
      <c r="RR30" s="761"/>
      <c r="RS30" s="857">
        <f>NW30</f>
        <v>40</v>
      </c>
      <c r="RT30" s="861" t="s">
        <v>1280</v>
      </c>
      <c r="RU30" s="861"/>
      <c r="RV30" s="761"/>
      <c r="RW30" s="857">
        <f>OA30</f>
        <v>40</v>
      </c>
      <c r="RX30" s="861" t="s">
        <v>1280</v>
      </c>
      <c r="RY30" s="861"/>
      <c r="RZ30" s="761"/>
      <c r="SA30" s="857">
        <f>OE30</f>
        <v>40</v>
      </c>
      <c r="SB30" s="861" t="s">
        <v>1281</v>
      </c>
      <c r="SC30" s="861"/>
      <c r="SD30" s="761"/>
      <c r="SE30" s="857">
        <f>NO30</f>
        <v>40</v>
      </c>
      <c r="SF30" s="861" t="s">
        <v>1282</v>
      </c>
      <c r="SG30" s="861"/>
      <c r="SH30" s="761"/>
      <c r="SI30" s="857">
        <f>NS30</f>
        <v>40</v>
      </c>
      <c r="SJ30" s="861" t="s">
        <v>1194</v>
      </c>
      <c r="SK30" s="861"/>
      <c r="SL30" s="761"/>
      <c r="SM30" s="857">
        <f>NW30</f>
        <v>40</v>
      </c>
      <c r="SN30" s="861" t="s">
        <v>1283</v>
      </c>
      <c r="SO30" s="861"/>
      <c r="SP30" s="761"/>
      <c r="SQ30" s="857">
        <f>OA30</f>
        <v>40</v>
      </c>
      <c r="SR30" s="861" t="s">
        <v>1283</v>
      </c>
      <c r="SS30" s="861"/>
      <c r="ST30" s="761"/>
      <c r="SU30" s="857">
        <f>OE30</f>
        <v>40</v>
      </c>
      <c r="SV30" s="861" t="s">
        <v>1283</v>
      </c>
      <c r="SW30" s="861"/>
      <c r="SX30" s="761"/>
      <c r="SY30" s="857">
        <f>OI30</f>
        <v>40</v>
      </c>
      <c r="SZ30" s="861" t="s">
        <v>1283</v>
      </c>
      <c r="TA30" s="861"/>
      <c r="TB30" s="761"/>
      <c r="TC30" s="857">
        <f>OE30</f>
        <v>40</v>
      </c>
      <c r="TD30" s="861" t="s">
        <v>1284</v>
      </c>
      <c r="TE30" s="861"/>
      <c r="TF30" s="761"/>
      <c r="TG30" s="857">
        <f>QY30</f>
        <v>40</v>
      </c>
      <c r="TH30" s="861" t="s">
        <v>1284</v>
      </c>
      <c r="TI30" s="861"/>
      <c r="TJ30" s="761"/>
      <c r="TK30" s="857">
        <f>OI30</f>
        <v>40</v>
      </c>
      <c r="TL30" s="861" t="s">
        <v>1462</v>
      </c>
      <c r="TM30" s="861"/>
      <c r="TN30" s="761"/>
      <c r="TO30" s="857">
        <f>OM30</f>
        <v>40</v>
      </c>
      <c r="TP30" s="861" t="s">
        <v>1462</v>
      </c>
      <c r="TQ30" s="861"/>
      <c r="TR30" s="761"/>
      <c r="TS30" s="857">
        <f>OQ30</f>
        <v>40</v>
      </c>
      <c r="TT30" s="861" t="s">
        <v>1462</v>
      </c>
      <c r="TU30" s="861"/>
      <c r="TV30" s="761"/>
      <c r="TW30" s="857">
        <f>OQ30</f>
        <v>40</v>
      </c>
      <c r="TX30" s="861" t="s">
        <v>1463</v>
      </c>
      <c r="TY30" s="861"/>
      <c r="TZ30" s="761"/>
      <c r="UA30" s="857">
        <f>OU30</f>
        <v>40</v>
      </c>
      <c r="UB30" s="861" t="s">
        <v>1464</v>
      </c>
      <c r="UC30" s="861"/>
      <c r="UD30" s="761"/>
      <c r="UE30" s="857">
        <f>OI30</f>
        <v>40</v>
      </c>
      <c r="UF30" s="861" t="s">
        <v>1285</v>
      </c>
      <c r="UG30" s="861"/>
      <c r="UH30" s="761"/>
      <c r="UI30" s="857">
        <f>OM30</f>
        <v>40</v>
      </c>
      <c r="UJ30" s="861" t="s">
        <v>1195</v>
      </c>
      <c r="UK30" s="861"/>
      <c r="UL30" s="761"/>
      <c r="UM30" s="857">
        <f>RO30</f>
        <v>40</v>
      </c>
      <c r="UN30" s="861" t="s">
        <v>1615</v>
      </c>
      <c r="UO30" s="861"/>
      <c r="UP30" s="761"/>
      <c r="UQ30" s="857">
        <f>RS30</f>
        <v>40</v>
      </c>
      <c r="UR30" s="861" t="s">
        <v>1615</v>
      </c>
      <c r="US30" s="861"/>
      <c r="UT30" s="761"/>
      <c r="UU30" s="857">
        <f>SM30</f>
        <v>40</v>
      </c>
      <c r="UV30" s="861" t="s">
        <v>1602</v>
      </c>
      <c r="UW30" s="861"/>
      <c r="UX30" s="761"/>
      <c r="UY30" s="857">
        <f>SQ30</f>
        <v>40</v>
      </c>
      <c r="UZ30" s="861" t="s">
        <v>1604</v>
      </c>
      <c r="VA30" s="861"/>
      <c r="VB30" s="761"/>
      <c r="VC30" s="857">
        <f>SU30</f>
        <v>40</v>
      </c>
      <c r="VD30" s="861" t="s">
        <v>1604</v>
      </c>
      <c r="VE30" s="861"/>
      <c r="VF30" s="761"/>
      <c r="VG30" s="857">
        <f>SY30</f>
        <v>40</v>
      </c>
      <c r="VH30" s="861" t="s">
        <v>1606</v>
      </c>
      <c r="VI30" s="861"/>
      <c r="VJ30" s="761"/>
      <c r="VK30" s="762" t="s">
        <v>205</v>
      </c>
      <c r="VL30" s="837" t="s">
        <v>209</v>
      </c>
      <c r="VM30" s="758"/>
    </row>
    <row r="31" spans="1:585">
      <c r="A31" s="1151">
        <v>13</v>
      </c>
      <c r="B31" s="1010" t="s">
        <v>1019</v>
      </c>
      <c r="C31" s="1010"/>
      <c r="D31" s="835">
        <v>13</v>
      </c>
      <c r="E31" s="756" t="s">
        <v>459</v>
      </c>
      <c r="F31" s="856" t="s">
        <v>220</v>
      </c>
      <c r="G31" s="860">
        <f>$N$15</f>
        <v>0.10569522181809674</v>
      </c>
      <c r="H31" s="856"/>
      <c r="I31" s="856"/>
      <c r="J31" s="681"/>
      <c r="K31" s="860">
        <f>$N$15</f>
        <v>0.10569522181809674</v>
      </c>
      <c r="L31" s="838" t="s">
        <v>1015</v>
      </c>
      <c r="M31" s="831"/>
      <c r="N31" s="681"/>
      <c r="O31" s="860">
        <f>$N$15</f>
        <v>0.10569522181809674</v>
      </c>
      <c r="P31" s="838" t="s">
        <v>728</v>
      </c>
      <c r="Q31" s="838"/>
      <c r="R31" s="681"/>
      <c r="S31" s="860">
        <f>$N$15</f>
        <v>0.10569522181809674</v>
      </c>
      <c r="T31" s="838" t="s">
        <v>929</v>
      </c>
      <c r="U31" s="838"/>
      <c r="V31" s="681"/>
      <c r="W31" s="860">
        <f>$N$15</f>
        <v>0.10569522181809674</v>
      </c>
      <c r="X31" s="838" t="s">
        <v>202</v>
      </c>
      <c r="Y31" s="856"/>
      <c r="Z31" s="858"/>
      <c r="AA31" s="860">
        <f>$N$15</f>
        <v>0.10569522181809674</v>
      </c>
      <c r="AB31" s="838" t="s">
        <v>202</v>
      </c>
      <c r="AC31" s="856"/>
      <c r="AD31" s="858"/>
      <c r="AE31" s="860">
        <f>$N$15</f>
        <v>0.10569522181809674</v>
      </c>
      <c r="AF31" s="838" t="s">
        <v>793</v>
      </c>
      <c r="AG31" s="856"/>
      <c r="AH31" s="858"/>
      <c r="AI31" s="860">
        <f>$N$15</f>
        <v>0.10569522181809674</v>
      </c>
      <c r="AJ31" s="838" t="s">
        <v>793</v>
      </c>
      <c r="AK31" s="856"/>
      <c r="AL31" s="858"/>
      <c r="AM31" s="860">
        <f>$N$15</f>
        <v>0.10569522181809674</v>
      </c>
      <c r="AN31" s="838" t="s">
        <v>793</v>
      </c>
      <c r="AO31" s="856"/>
      <c r="AP31" s="858"/>
      <c r="AQ31" s="860">
        <f>$N$15</f>
        <v>0.10569522181809674</v>
      </c>
      <c r="AR31" s="838" t="s">
        <v>793</v>
      </c>
      <c r="AS31" s="856"/>
      <c r="AT31" s="858"/>
      <c r="AU31" s="860">
        <f>$N$15</f>
        <v>0.10569522181809674</v>
      </c>
      <c r="AV31" s="838" t="s">
        <v>729</v>
      </c>
      <c r="AW31" s="856"/>
      <c r="AX31" s="858"/>
      <c r="AY31" s="860">
        <f>$N$15</f>
        <v>0.10569522181809674</v>
      </c>
      <c r="AZ31" s="838" t="s">
        <v>729</v>
      </c>
      <c r="BA31" s="856"/>
      <c r="BB31" s="858"/>
      <c r="BC31" s="860">
        <f>$N$15</f>
        <v>0.10569522181809674</v>
      </c>
      <c r="BD31" s="838" t="s">
        <v>729</v>
      </c>
      <c r="BE31" s="856"/>
      <c r="BF31" s="858"/>
      <c r="BG31" s="860">
        <f>$N$15</f>
        <v>0.10569522181809674</v>
      </c>
      <c r="BH31" s="838" t="s">
        <v>729</v>
      </c>
      <c r="BI31" s="856"/>
      <c r="BJ31" s="858"/>
      <c r="BK31" s="860">
        <f>$N$15</f>
        <v>0.10569522181809674</v>
      </c>
      <c r="BL31" s="838" t="s">
        <v>729</v>
      </c>
      <c r="BM31" s="856"/>
      <c r="BN31" s="858"/>
      <c r="BO31" s="860">
        <f>$N$15</f>
        <v>0.10569522181809674</v>
      </c>
      <c r="BP31" s="838" t="s">
        <v>729</v>
      </c>
      <c r="BQ31" s="856"/>
      <c r="BR31" s="858"/>
      <c r="BS31" s="860">
        <f>$N$15</f>
        <v>0.10569522181809674</v>
      </c>
      <c r="BT31" s="838" t="s">
        <v>729</v>
      </c>
      <c r="BU31" s="856"/>
      <c r="BV31" s="858"/>
      <c r="BW31" s="860">
        <f>$N$15</f>
        <v>0.10569522181809674</v>
      </c>
      <c r="BX31" s="838" t="s">
        <v>729</v>
      </c>
      <c r="BY31" s="856"/>
      <c r="BZ31" s="858"/>
      <c r="CA31" s="860">
        <f>$N$15</f>
        <v>0.10569522181809674</v>
      </c>
      <c r="CB31" s="763"/>
      <c r="CC31" s="856"/>
      <c r="CD31" s="858"/>
      <c r="CE31" s="860">
        <f>$N$15</f>
        <v>0.10569522181809674</v>
      </c>
      <c r="CF31" s="759" t="s">
        <v>1465</v>
      </c>
      <c r="CG31" s="859"/>
      <c r="CH31" s="858"/>
      <c r="CI31" s="860">
        <f>$N$15</f>
        <v>0.10569522181809674</v>
      </c>
      <c r="CJ31" s="838"/>
      <c r="CK31" s="856"/>
      <c r="CL31" s="858"/>
      <c r="CM31" s="860">
        <f>$N$15</f>
        <v>0.10569522181809674</v>
      </c>
      <c r="CN31" s="838" t="s">
        <v>730</v>
      </c>
      <c r="CO31" s="856"/>
      <c r="CP31" s="858"/>
      <c r="CQ31" s="860">
        <f>$N$15</f>
        <v>0.10569522181809674</v>
      </c>
      <c r="CR31" s="759" t="s">
        <v>730</v>
      </c>
      <c r="CS31" s="859"/>
      <c r="CT31" s="858"/>
      <c r="CU31" s="860">
        <f>$N$15</f>
        <v>0.10569522181809674</v>
      </c>
      <c r="CV31" s="838" t="s">
        <v>730</v>
      </c>
      <c r="CW31" s="856"/>
      <c r="CX31" s="858"/>
      <c r="CY31" s="860">
        <f>$N$15</f>
        <v>0.10569522181809674</v>
      </c>
      <c r="CZ31" s="838"/>
      <c r="DA31" s="856"/>
      <c r="DB31" s="858"/>
      <c r="DC31" s="860">
        <f>$N$15</f>
        <v>0.10569522181809674</v>
      </c>
      <c r="DD31" s="838" t="s">
        <v>731</v>
      </c>
      <c r="DE31" s="856"/>
      <c r="DF31" s="682"/>
      <c r="DG31" s="860">
        <f>$N$15</f>
        <v>0.10569522181809674</v>
      </c>
      <c r="DH31" s="838" t="s">
        <v>731</v>
      </c>
      <c r="DI31" s="856"/>
      <c r="DJ31" s="682"/>
      <c r="DK31" s="860">
        <f>$N$15</f>
        <v>0.10569522181809674</v>
      </c>
      <c r="DL31" s="838" t="s">
        <v>731</v>
      </c>
      <c r="DM31" s="856"/>
      <c r="DN31" s="858"/>
      <c r="DO31" s="860">
        <f>$N$15</f>
        <v>0.10569522181809674</v>
      </c>
      <c r="DP31" s="838" t="s">
        <v>910</v>
      </c>
      <c r="DQ31" s="856"/>
      <c r="DR31" s="858"/>
      <c r="DS31" s="860">
        <f>$N$15</f>
        <v>0.10569522181809674</v>
      </c>
      <c r="DT31" s="838" t="s">
        <v>731</v>
      </c>
      <c r="DU31" s="856"/>
      <c r="DV31" s="858"/>
      <c r="DW31" s="860">
        <f>$N$15</f>
        <v>0.10569522181809674</v>
      </c>
      <c r="DX31" s="838" t="s">
        <v>731</v>
      </c>
      <c r="DY31" s="838"/>
      <c r="DZ31" s="858"/>
      <c r="EA31" s="860">
        <f>$N$15</f>
        <v>0.10569522181809674</v>
      </c>
      <c r="EB31" s="838" t="s">
        <v>731</v>
      </c>
      <c r="EC31" s="856"/>
      <c r="ED31" s="858"/>
      <c r="EE31" s="860">
        <f>$N$15</f>
        <v>0.10569522181809674</v>
      </c>
      <c r="EF31" s="838" t="s">
        <v>731</v>
      </c>
      <c r="EG31" s="856"/>
      <c r="EH31" s="858"/>
      <c r="EI31" s="860">
        <f>$N$15</f>
        <v>0.10569522181809674</v>
      </c>
      <c r="EJ31" s="838" t="s">
        <v>731</v>
      </c>
      <c r="EK31" s="856"/>
      <c r="EL31" s="858"/>
      <c r="EM31" s="860">
        <f>$N$15</f>
        <v>0.10569522181809674</v>
      </c>
      <c r="EN31" s="838" t="s">
        <v>731</v>
      </c>
      <c r="EO31" s="856"/>
      <c r="EP31" s="858"/>
      <c r="EQ31" s="860">
        <f>$N$15</f>
        <v>0.10569522181809674</v>
      </c>
      <c r="ER31" s="848" t="s">
        <v>822</v>
      </c>
      <c r="ES31" s="856"/>
      <c r="ET31" s="858"/>
      <c r="EU31" s="860">
        <f>$N$15</f>
        <v>0.10569522181809674</v>
      </c>
      <c r="EV31" s="838" t="s">
        <v>823</v>
      </c>
      <c r="EW31" s="856"/>
      <c r="EX31" s="858"/>
      <c r="EY31" s="860">
        <f>$N$15</f>
        <v>0.10569522181809674</v>
      </c>
      <c r="EZ31" s="838" t="s">
        <v>911</v>
      </c>
      <c r="FA31" s="856"/>
      <c r="FB31" s="858"/>
      <c r="FC31" s="860">
        <f>$N$15</f>
        <v>0.10569522181809674</v>
      </c>
      <c r="FD31" s="838" t="s">
        <v>732</v>
      </c>
      <c r="FE31" s="856"/>
      <c r="FF31" s="858"/>
      <c r="FG31" s="860">
        <f>$N$15</f>
        <v>0.10569522181809674</v>
      </c>
      <c r="FH31" s="838" t="s">
        <v>732</v>
      </c>
      <c r="FI31" s="856"/>
      <c r="FJ31" s="858"/>
      <c r="FK31" s="860">
        <f>$N$15</f>
        <v>0.10569522181809674</v>
      </c>
      <c r="FM31" s="856"/>
      <c r="FN31" s="858"/>
      <c r="FO31" s="860">
        <f>$N$15</f>
        <v>0.10569522181809674</v>
      </c>
      <c r="FP31" s="838"/>
      <c r="FQ31" s="856"/>
      <c r="FR31" s="858"/>
      <c r="FS31" s="860">
        <f>$N$15</f>
        <v>0.10569522181809674</v>
      </c>
      <c r="FT31" s="838" t="s">
        <v>733</v>
      </c>
      <c r="FU31" s="856"/>
      <c r="FV31" s="858"/>
      <c r="FW31" s="860">
        <f>$N$15</f>
        <v>0.10569522181809674</v>
      </c>
      <c r="FX31" s="838"/>
      <c r="FY31" s="856"/>
      <c r="FZ31" s="858"/>
      <c r="GA31" s="860">
        <f>$N$15</f>
        <v>0.10569522181809674</v>
      </c>
      <c r="GB31" s="838"/>
      <c r="GC31" s="856"/>
      <c r="GD31" s="858"/>
      <c r="GE31" s="860">
        <f>$N$15</f>
        <v>0.10569522181809674</v>
      </c>
      <c r="GF31" s="838" t="s">
        <v>741</v>
      </c>
      <c r="GG31" s="856"/>
      <c r="GH31" s="858"/>
      <c r="GI31" s="860">
        <f>$N$15</f>
        <v>0.10569522181809674</v>
      </c>
      <c r="GJ31" s="838" t="s">
        <v>740</v>
      </c>
      <c r="GK31" s="856"/>
      <c r="GL31" s="858"/>
      <c r="GM31" s="860">
        <f>$N$15</f>
        <v>0.10569522181809674</v>
      </c>
      <c r="GN31" s="838" t="s">
        <v>803</v>
      </c>
      <c r="GO31" s="856"/>
      <c r="GP31" s="681"/>
      <c r="GQ31" s="860">
        <f>$N$15</f>
        <v>0.10569522181809674</v>
      </c>
      <c r="GR31" s="759" t="s">
        <v>1466</v>
      </c>
      <c r="GS31" s="859"/>
      <c r="GT31" s="1182"/>
      <c r="GU31" s="860">
        <f>$N$15</f>
        <v>0.10569522181809674</v>
      </c>
      <c r="GV31" s="838" t="s">
        <v>1467</v>
      </c>
      <c r="GW31" s="856"/>
      <c r="GX31" s="858"/>
      <c r="GY31" s="860">
        <f>$N$15</f>
        <v>0.10569522181809674</v>
      </c>
      <c r="GZ31" s="838" t="s">
        <v>747</v>
      </c>
      <c r="HA31" s="856"/>
      <c r="HB31" s="858"/>
      <c r="HC31" s="860">
        <f>$N$15</f>
        <v>0.10569522181809674</v>
      </c>
      <c r="HD31" s="838" t="s">
        <v>577</v>
      </c>
      <c r="HE31" s="856"/>
      <c r="HF31" s="858"/>
      <c r="HG31" s="860">
        <f>$N$15</f>
        <v>0.10569522181809674</v>
      </c>
      <c r="HH31" s="838"/>
      <c r="HI31" s="856"/>
      <c r="HJ31" s="858"/>
      <c r="HK31" s="860">
        <f>$N$15</f>
        <v>0.10569522181809674</v>
      </c>
      <c r="HL31" s="838" t="s">
        <v>744</v>
      </c>
      <c r="HM31" s="856"/>
      <c r="HN31" s="858"/>
      <c r="HO31" s="860">
        <f>$N$15</f>
        <v>0.10569522181809674</v>
      </c>
      <c r="HP31" s="838"/>
      <c r="HQ31" s="856"/>
      <c r="HR31" s="858"/>
      <c r="HS31" s="860">
        <f>$N$15</f>
        <v>0.10569522181809674</v>
      </c>
      <c r="HT31" s="838"/>
      <c r="HU31" s="856"/>
      <c r="HV31" s="858"/>
      <c r="HW31" s="860">
        <f>$N$15</f>
        <v>0.10569522181809674</v>
      </c>
      <c r="HX31" s="838"/>
      <c r="HY31" s="856"/>
      <c r="HZ31" s="858"/>
      <c r="IA31" s="860">
        <f>$N$15</f>
        <v>0.10569522181809674</v>
      </c>
      <c r="IB31" s="838"/>
      <c r="IC31" s="856"/>
      <c r="ID31" s="858"/>
      <c r="IE31" s="860">
        <f>$N$15</f>
        <v>0.10569522181809674</v>
      </c>
      <c r="IF31" s="838"/>
      <c r="IG31" s="856"/>
      <c r="IH31" s="858"/>
      <c r="II31" s="860">
        <f>$N$15</f>
        <v>0.10569522181809674</v>
      </c>
      <c r="IJ31" s="838"/>
      <c r="IK31" s="856"/>
      <c r="IL31" s="856"/>
      <c r="IM31" s="860">
        <f>$N$15</f>
        <v>0.10569522181809674</v>
      </c>
      <c r="IN31" s="838"/>
      <c r="IO31" s="856"/>
      <c r="IP31" s="858"/>
      <c r="IQ31" s="860">
        <f>$N$15</f>
        <v>0.10569522181809674</v>
      </c>
      <c r="IR31" s="838" t="s">
        <v>912</v>
      </c>
      <c r="IS31" s="856"/>
      <c r="IT31" s="858"/>
      <c r="IU31" s="860">
        <f>$N$15</f>
        <v>0.10569522181809674</v>
      </c>
      <c r="IV31" s="838" t="s">
        <v>913</v>
      </c>
      <c r="IW31" s="856"/>
      <c r="IX31" s="858"/>
      <c r="IY31" s="860">
        <f>$N$15</f>
        <v>0.10569522181809674</v>
      </c>
      <c r="IZ31" s="838" t="s">
        <v>873</v>
      </c>
      <c r="JA31" s="856"/>
      <c r="JB31" s="858"/>
      <c r="JC31" s="860">
        <f>$N$15</f>
        <v>0.10569522181809674</v>
      </c>
      <c r="JD31" s="838" t="s">
        <v>914</v>
      </c>
      <c r="JE31" s="856"/>
      <c r="JF31" s="858"/>
      <c r="JG31" s="860">
        <f>$N$15</f>
        <v>0.10569522181809674</v>
      </c>
      <c r="JH31" s="838" t="s">
        <v>914</v>
      </c>
      <c r="JI31" s="856"/>
      <c r="JJ31" s="858"/>
      <c r="JK31" s="860">
        <f>$N$15</f>
        <v>0.10569522181809674</v>
      </c>
      <c r="JL31" s="838" t="s">
        <v>874</v>
      </c>
      <c r="JM31" s="856"/>
      <c r="JN31" s="858"/>
      <c r="JO31" s="860">
        <f>$N$15</f>
        <v>0.10569522181809674</v>
      </c>
      <c r="JP31" s="838" t="s">
        <v>875</v>
      </c>
      <c r="JQ31" s="856"/>
      <c r="JR31" s="858"/>
      <c r="JS31" s="860">
        <f>$N$15</f>
        <v>0.10569522181809674</v>
      </c>
      <c r="JT31" s="838" t="s">
        <v>876</v>
      </c>
      <c r="JU31" s="856"/>
      <c r="JV31" s="858"/>
      <c r="JW31" s="860">
        <f>$N$15</f>
        <v>0.10569522181809674</v>
      </c>
      <c r="JX31" s="838" t="s">
        <v>877</v>
      </c>
      <c r="JY31" s="856"/>
      <c r="JZ31" s="858"/>
      <c r="KA31" s="860">
        <f>$N$15</f>
        <v>0.10569522181809674</v>
      </c>
      <c r="KB31" s="838" t="s">
        <v>915</v>
      </c>
      <c r="KC31" s="856"/>
      <c r="KD31" s="858"/>
      <c r="KE31" s="860">
        <f>$N$15</f>
        <v>0.10569522181809674</v>
      </c>
      <c r="KF31" s="838" t="s">
        <v>915</v>
      </c>
      <c r="KG31" s="856"/>
      <c r="KH31" s="858"/>
      <c r="KI31" s="860">
        <f>$N$15</f>
        <v>0.10569522181809674</v>
      </c>
      <c r="KJ31" s="760"/>
      <c r="KK31" s="859" t="s">
        <v>931</v>
      </c>
      <c r="KL31" s="768"/>
      <c r="KM31" s="860">
        <f>$N$15</f>
        <v>0.10569522181809674</v>
      </c>
      <c r="KN31" s="759" t="s">
        <v>988</v>
      </c>
      <c r="KO31" s="859"/>
      <c r="KP31" s="768"/>
      <c r="KQ31" s="860">
        <f>$N$15</f>
        <v>0.10569522181809674</v>
      </c>
      <c r="KR31" s="838" t="s">
        <v>1027</v>
      </c>
      <c r="KS31" s="856"/>
      <c r="KT31" s="858"/>
      <c r="KU31" s="860">
        <f>$N$15</f>
        <v>0.10569522181809674</v>
      </c>
      <c r="KV31" s="861" t="s">
        <v>1030</v>
      </c>
      <c r="KW31" s="861"/>
      <c r="KX31" s="858"/>
      <c r="KY31" s="860">
        <f>$N$15</f>
        <v>0.10569522181809674</v>
      </c>
      <c r="KZ31" s="861" t="s">
        <v>1030</v>
      </c>
      <c r="LA31" s="861"/>
      <c r="LB31" s="858"/>
      <c r="LC31" s="860">
        <f>$N$15</f>
        <v>0.10569522181809674</v>
      </c>
      <c r="LD31" s="861" t="s">
        <v>916</v>
      </c>
      <c r="LE31" s="861"/>
      <c r="LF31" s="761"/>
      <c r="LG31" s="860">
        <f>$N$15</f>
        <v>0.10569522181809674</v>
      </c>
      <c r="LH31" s="861" t="s">
        <v>916</v>
      </c>
      <c r="LI31" s="861"/>
      <c r="LJ31" s="761"/>
      <c r="LK31" s="860">
        <f>$N$15</f>
        <v>0.10569522181809674</v>
      </c>
      <c r="LL31" s="861" t="s">
        <v>917</v>
      </c>
      <c r="LM31" s="861"/>
      <c r="LN31" s="858"/>
      <c r="LO31" s="860">
        <f>$N$15</f>
        <v>0.10569522181809674</v>
      </c>
      <c r="LP31" s="861" t="s">
        <v>994</v>
      </c>
      <c r="LQ31" s="861"/>
      <c r="LR31" s="761"/>
      <c r="LS31" s="860">
        <f>$N$15</f>
        <v>0.10569522181809674</v>
      </c>
      <c r="LT31" s="861" t="s">
        <v>918</v>
      </c>
      <c r="LU31" s="861"/>
      <c r="LV31" s="761"/>
      <c r="LW31" s="860">
        <f>$N$15</f>
        <v>0.10569522181809674</v>
      </c>
      <c r="LX31" s="861" t="s">
        <v>918</v>
      </c>
      <c r="LY31" s="861"/>
      <c r="LZ31" s="761"/>
      <c r="MA31" s="860">
        <f>$N$15</f>
        <v>0.10569522181809674</v>
      </c>
      <c r="MB31" s="861" t="s">
        <v>918</v>
      </c>
      <c r="MC31" s="861"/>
      <c r="MD31" s="761"/>
      <c r="ME31" s="860">
        <f>$N$15</f>
        <v>0.10569522181809674</v>
      </c>
      <c r="MF31" s="861" t="s">
        <v>918</v>
      </c>
      <c r="MG31" s="861"/>
      <c r="MH31" s="761"/>
      <c r="MI31" s="860">
        <f>$N$15</f>
        <v>0.10569522181809674</v>
      </c>
      <c r="MJ31" s="861" t="s">
        <v>918</v>
      </c>
      <c r="MK31" s="861"/>
      <c r="ML31" s="761"/>
      <c r="MM31" s="860">
        <f>$N$15</f>
        <v>0.10569522181809674</v>
      </c>
      <c r="MN31" s="861" t="s">
        <v>918</v>
      </c>
      <c r="MO31" s="861"/>
      <c r="MP31" s="761"/>
      <c r="MQ31" s="860">
        <f>$N$15</f>
        <v>0.10569522181809674</v>
      </c>
      <c r="MR31" s="861" t="s">
        <v>1013</v>
      </c>
      <c r="MS31" s="861"/>
      <c r="MT31" s="761"/>
      <c r="MU31" s="860">
        <f>$N$15</f>
        <v>0.10569522181809674</v>
      </c>
      <c r="MV31" s="861" t="s">
        <v>919</v>
      </c>
      <c r="MW31" s="861"/>
      <c r="MX31" s="761"/>
      <c r="MY31" s="860">
        <f>$N$15</f>
        <v>0.10569522181809674</v>
      </c>
      <c r="MZ31" s="861" t="s">
        <v>919</v>
      </c>
      <c r="NA31" s="861"/>
      <c r="NB31" s="761"/>
      <c r="NC31" s="860">
        <f>$N$15</f>
        <v>0.10569522181809674</v>
      </c>
      <c r="ND31" s="861" t="s">
        <v>919</v>
      </c>
      <c r="NE31" s="861"/>
      <c r="NF31" s="761"/>
      <c r="NG31" s="860">
        <f>$N$15</f>
        <v>0.10569522181809674</v>
      </c>
      <c r="NH31" s="861" t="s">
        <v>919</v>
      </c>
      <c r="NI31" s="861"/>
      <c r="NJ31" s="761"/>
      <c r="NK31" s="860">
        <f>$N$15</f>
        <v>0.10569522181809674</v>
      </c>
      <c r="NL31" s="861" t="s">
        <v>919</v>
      </c>
      <c r="NM31" s="861"/>
      <c r="NN31" s="761"/>
      <c r="NO31" s="860">
        <f>$N$15</f>
        <v>0.10569522181809674</v>
      </c>
      <c r="NP31" s="861" t="s">
        <v>919</v>
      </c>
      <c r="NQ31" s="861"/>
      <c r="NR31" s="761"/>
      <c r="NS31" s="860">
        <f>$N$15</f>
        <v>0.10569522181809674</v>
      </c>
      <c r="NT31" s="861" t="s">
        <v>1006</v>
      </c>
      <c r="NU31" s="861"/>
      <c r="NV31" s="761"/>
      <c r="NW31" s="860">
        <f>$N$15</f>
        <v>0.10569522181809674</v>
      </c>
      <c r="NX31" s="861" t="s">
        <v>1006</v>
      </c>
      <c r="NY31" s="861"/>
      <c r="NZ31" s="761"/>
      <c r="OA31" s="860">
        <f>$N$15</f>
        <v>0.10569522181809674</v>
      </c>
      <c r="OB31" s="861" t="s">
        <v>1006</v>
      </c>
      <c r="OC31" s="861"/>
      <c r="OD31" s="761"/>
      <c r="OE31" s="860">
        <f>$N$15</f>
        <v>0.10569522181809674</v>
      </c>
      <c r="OF31" s="861" t="s">
        <v>1006</v>
      </c>
      <c r="OG31" s="861"/>
      <c r="OH31" s="761"/>
      <c r="OI31" s="860">
        <f>$N$15</f>
        <v>0.10569522181809674</v>
      </c>
      <c r="OJ31" s="861"/>
      <c r="OK31" s="861"/>
      <c r="OL31" s="761"/>
      <c r="OM31" s="860">
        <f>$N$15</f>
        <v>0.10569522181809674</v>
      </c>
      <c r="ON31" s="861"/>
      <c r="OO31" s="861"/>
      <c r="OP31" s="761"/>
      <c r="OQ31" s="860">
        <f>$N$15</f>
        <v>0.10569522181809674</v>
      </c>
      <c r="OR31" s="861"/>
      <c r="OS31" s="861"/>
      <c r="OT31" s="761"/>
      <c r="OU31" s="860">
        <f>$N$15</f>
        <v>0.10569522181809674</v>
      </c>
      <c r="OV31" s="861"/>
      <c r="OW31" s="861"/>
      <c r="OX31" s="761"/>
      <c r="OY31" s="860">
        <f>$N$15</f>
        <v>0.10569522181809674</v>
      </c>
      <c r="OZ31" s="861"/>
      <c r="PA31" s="861"/>
      <c r="PB31" s="761"/>
      <c r="PC31" s="860">
        <f>$N$15</f>
        <v>0.10569522181809674</v>
      </c>
      <c r="PD31" s="861" t="s">
        <v>921</v>
      </c>
      <c r="PE31" s="861"/>
      <c r="PF31" s="761"/>
      <c r="PG31" s="860">
        <f>$N$15</f>
        <v>0.10569522181809674</v>
      </c>
      <c r="PH31" s="861" t="s">
        <v>1286</v>
      </c>
      <c r="PI31" s="861"/>
      <c r="PJ31" s="761"/>
      <c r="PK31" s="860">
        <f>$N$15</f>
        <v>0.10569522181809674</v>
      </c>
      <c r="PL31" s="861"/>
      <c r="PM31" s="861"/>
      <c r="PN31" s="761"/>
      <c r="PO31" s="860">
        <f>$N$15</f>
        <v>0.10569522181809674</v>
      </c>
      <c r="PP31" s="861" t="s">
        <v>1599</v>
      </c>
      <c r="PQ31" s="861"/>
      <c r="PR31" s="761"/>
      <c r="PS31" s="860">
        <f>$N$15</f>
        <v>0.10569522181809674</v>
      </c>
      <c r="PT31" s="861"/>
      <c r="PU31" s="861"/>
      <c r="PV31" s="761"/>
      <c r="PW31" s="860">
        <f>$N$15</f>
        <v>0.10569522181809674</v>
      </c>
      <c r="PX31" s="861"/>
      <c r="PY31" s="861"/>
      <c r="PZ31" s="761"/>
      <c r="QA31" s="860">
        <f>$N$15</f>
        <v>0.10569522181809674</v>
      </c>
      <c r="QB31" s="861"/>
      <c r="QC31" s="861"/>
      <c r="QD31" s="761"/>
      <c r="QE31" s="860">
        <f>$N$15</f>
        <v>0.10569522181809674</v>
      </c>
      <c r="QF31" s="861"/>
      <c r="QG31" s="861"/>
      <c r="QH31" s="761"/>
      <c r="QI31" s="860">
        <f>$N$15</f>
        <v>0.10569522181809674</v>
      </c>
      <c r="QJ31" s="861"/>
      <c r="QK31" s="861"/>
      <c r="QL31" s="761"/>
      <c r="QM31" s="860">
        <f>$N$15</f>
        <v>0.10569522181809674</v>
      </c>
      <c r="QN31" s="861"/>
      <c r="QO31" s="861"/>
      <c r="QP31" s="761"/>
      <c r="QQ31" s="860">
        <f>$N$15</f>
        <v>0.10569522181809674</v>
      </c>
      <c r="QR31" s="861" t="s">
        <v>1596</v>
      </c>
      <c r="QS31" s="861"/>
      <c r="QT31" s="761"/>
      <c r="QU31" s="860">
        <f>$N$15</f>
        <v>0.10569522181809674</v>
      </c>
      <c r="QV31" s="861"/>
      <c r="QW31" s="861"/>
      <c r="QX31" s="761"/>
      <c r="QY31" s="860">
        <f>$N$15</f>
        <v>0.10569522181809674</v>
      </c>
      <c r="QZ31" s="861" t="s">
        <v>1196</v>
      </c>
      <c r="RA31" s="861"/>
      <c r="RB31" s="761"/>
      <c r="RC31" s="860">
        <f>$N$15</f>
        <v>0.10569522181809674</v>
      </c>
      <c r="RD31" s="861" t="s">
        <v>1196</v>
      </c>
      <c r="RE31" s="861"/>
      <c r="RF31" s="761"/>
      <c r="RG31" s="860">
        <f>$N$15</f>
        <v>0.10569522181809674</v>
      </c>
      <c r="RH31" s="861" t="s">
        <v>1196</v>
      </c>
      <c r="RI31" s="861"/>
      <c r="RJ31" s="761"/>
      <c r="RK31" s="860">
        <f>$N$15</f>
        <v>0.10569522181809674</v>
      </c>
      <c r="RL31" s="861" t="s">
        <v>1197</v>
      </c>
      <c r="RM31" s="861"/>
      <c r="RN31" s="761"/>
      <c r="RO31" s="860">
        <f>$N$15</f>
        <v>0.10569522181809674</v>
      </c>
      <c r="RP31" s="861" t="s">
        <v>1287</v>
      </c>
      <c r="RQ31" s="861"/>
      <c r="RR31" s="761"/>
      <c r="RS31" s="860">
        <f>$N$15</f>
        <v>0.10569522181809674</v>
      </c>
      <c r="RT31" s="861" t="s">
        <v>1287</v>
      </c>
      <c r="RU31" s="861"/>
      <c r="RV31" s="761"/>
      <c r="RW31" s="860">
        <f>$N$15</f>
        <v>0.10569522181809674</v>
      </c>
      <c r="RX31" s="861" t="s">
        <v>1287</v>
      </c>
      <c r="RY31" s="861"/>
      <c r="RZ31" s="761"/>
      <c r="SA31" s="860">
        <f>$N$15</f>
        <v>0.10569522181809674</v>
      </c>
      <c r="SB31" s="861"/>
      <c r="SC31" s="861"/>
      <c r="SD31" s="761"/>
      <c r="SE31" s="860">
        <f>$N$15</f>
        <v>0.10569522181809674</v>
      </c>
      <c r="SF31" s="861" t="s">
        <v>1288</v>
      </c>
      <c r="SG31" s="861"/>
      <c r="SH31" s="761"/>
      <c r="SI31" s="860">
        <f>$N$15</f>
        <v>0.10569522181809674</v>
      </c>
      <c r="SJ31" s="861" t="s">
        <v>1198</v>
      </c>
      <c r="SK31" s="861"/>
      <c r="SL31" s="761"/>
      <c r="SM31" s="860">
        <f>$N$15</f>
        <v>0.10569522181809674</v>
      </c>
      <c r="SN31" s="861"/>
      <c r="SO31" s="861"/>
      <c r="SP31" s="761"/>
      <c r="SQ31" s="860">
        <f>$N$15</f>
        <v>0.10569522181809674</v>
      </c>
      <c r="SR31" s="861"/>
      <c r="SS31" s="861"/>
      <c r="ST31" s="761"/>
      <c r="SU31" s="860">
        <f>$N$15</f>
        <v>0.10569522181809674</v>
      </c>
      <c r="SV31" s="861"/>
      <c r="SW31" s="861"/>
      <c r="SX31" s="761"/>
      <c r="SY31" s="860">
        <f>$N$15</f>
        <v>0.10569522181809674</v>
      </c>
      <c r="SZ31" s="861"/>
      <c r="TA31" s="861"/>
      <c r="TB31" s="761"/>
      <c r="TC31" s="860">
        <f>$N$15</f>
        <v>0.10569522181809674</v>
      </c>
      <c r="TD31" s="861" t="s">
        <v>1289</v>
      </c>
      <c r="TE31" s="861"/>
      <c r="TF31" s="761"/>
      <c r="TG31" s="860">
        <f>$N$15</f>
        <v>0.10569522181809674</v>
      </c>
      <c r="TH31" s="861" t="s">
        <v>1289</v>
      </c>
      <c r="TI31" s="861"/>
      <c r="TJ31" s="761"/>
      <c r="TK31" s="860">
        <f>$N$15</f>
        <v>0.10569522181809674</v>
      </c>
      <c r="TL31" s="861" t="s">
        <v>1468</v>
      </c>
      <c r="TM31" s="861"/>
      <c r="TN31" s="761"/>
      <c r="TO31" s="860">
        <f>$N$15</f>
        <v>0.10569522181809674</v>
      </c>
      <c r="TP31" s="861" t="s">
        <v>1468</v>
      </c>
      <c r="TQ31" s="861"/>
      <c r="TR31" s="761"/>
      <c r="TS31" s="860">
        <f>$N$15</f>
        <v>0.10569522181809674</v>
      </c>
      <c r="TT31" s="861" t="s">
        <v>1468</v>
      </c>
      <c r="TU31" s="861"/>
      <c r="TV31" s="761"/>
      <c r="TW31" s="860">
        <f>$N$15</f>
        <v>0.10569522181809674</v>
      </c>
      <c r="TX31" s="861"/>
      <c r="TY31" s="861"/>
      <c r="TZ31" s="761"/>
      <c r="UA31" s="860">
        <f>$N$15</f>
        <v>0.10569522181809674</v>
      </c>
      <c r="UB31" s="861" t="s">
        <v>1469</v>
      </c>
      <c r="UC31" s="861"/>
      <c r="UD31" s="761"/>
      <c r="UE31" s="860">
        <f>$N$15</f>
        <v>0.10569522181809674</v>
      </c>
      <c r="UF31" s="861"/>
      <c r="UG31" s="861"/>
      <c r="UH31" s="761"/>
      <c r="UI31" s="860">
        <f>$N$15</f>
        <v>0.10569522181809674</v>
      </c>
      <c r="UJ31" s="861" t="s">
        <v>1199</v>
      </c>
      <c r="UK31" s="861"/>
      <c r="UL31" s="761"/>
      <c r="UM31" s="860">
        <f>$N$15</f>
        <v>0.10569522181809674</v>
      </c>
      <c r="UN31" s="861"/>
      <c r="UO31" s="861"/>
      <c r="UP31" s="761"/>
      <c r="UQ31" s="860">
        <f>$N$15</f>
        <v>0.10569522181809674</v>
      </c>
      <c r="UR31" s="861"/>
      <c r="US31" s="861"/>
      <c r="UT31" s="761"/>
      <c r="UU31" s="860">
        <f>$N$15</f>
        <v>0.10569522181809674</v>
      </c>
      <c r="UV31" s="861"/>
      <c r="UW31" s="861"/>
      <c r="UX31" s="761"/>
      <c r="UY31" s="860">
        <f>$N$15</f>
        <v>0.10569522181809674</v>
      </c>
      <c r="UZ31" s="861"/>
      <c r="VA31" s="861"/>
      <c r="VB31" s="761"/>
      <c r="VC31" s="860">
        <f>$N$15</f>
        <v>0.10569522181809674</v>
      </c>
      <c r="VD31" s="861"/>
      <c r="VE31" s="861"/>
      <c r="VF31" s="761"/>
      <c r="VG31" s="860">
        <f>$N$15</f>
        <v>0.10569522181809674</v>
      </c>
      <c r="VH31" s="861"/>
      <c r="VI31" s="861"/>
      <c r="VJ31" s="761"/>
      <c r="VK31" s="762" t="s">
        <v>206</v>
      </c>
      <c r="VL31" s="837"/>
      <c r="VM31" s="758"/>
    </row>
    <row r="32" spans="1:585">
      <c r="A32" s="1151">
        <v>14</v>
      </c>
      <c r="B32" s="1010" t="s">
        <v>222</v>
      </c>
      <c r="C32" s="1010"/>
      <c r="D32" s="835">
        <v>14</v>
      </c>
      <c r="E32" s="756" t="s">
        <v>222</v>
      </c>
      <c r="F32" s="856"/>
      <c r="G32" s="857">
        <v>0</v>
      </c>
      <c r="H32" s="856"/>
      <c r="I32" s="856"/>
      <c r="J32" s="681"/>
      <c r="K32" s="857">
        <v>0</v>
      </c>
      <c r="L32" s="856"/>
      <c r="M32" s="856"/>
      <c r="N32" s="681"/>
      <c r="O32" s="857">
        <v>0</v>
      </c>
      <c r="P32" s="838"/>
      <c r="Q32" s="838"/>
      <c r="R32" s="681"/>
      <c r="S32" s="857">
        <v>0</v>
      </c>
      <c r="T32" s="838" t="s">
        <v>930</v>
      </c>
      <c r="U32" s="838"/>
      <c r="V32" s="681"/>
      <c r="W32" s="857">
        <v>0</v>
      </c>
      <c r="X32" s="838" t="s">
        <v>203</v>
      </c>
      <c r="Y32" s="856"/>
      <c r="Z32" s="858"/>
      <c r="AA32" s="857">
        <v>0</v>
      </c>
      <c r="AB32" s="838" t="s">
        <v>203</v>
      </c>
      <c r="AC32" s="856"/>
      <c r="AD32" s="858"/>
      <c r="AE32" s="857">
        <v>0</v>
      </c>
      <c r="AF32" s="838"/>
      <c r="AG32" s="856"/>
      <c r="AH32" s="858"/>
      <c r="AI32" s="857">
        <v>0</v>
      </c>
      <c r="AJ32" s="838"/>
      <c r="AK32" s="856"/>
      <c r="AL32" s="858"/>
      <c r="AM32" s="857">
        <v>0</v>
      </c>
      <c r="AN32" s="838"/>
      <c r="AO32" s="856"/>
      <c r="AP32" s="858"/>
      <c r="AQ32" s="857">
        <v>0</v>
      </c>
      <c r="AR32" s="838"/>
      <c r="AS32" s="856"/>
      <c r="AT32" s="858"/>
      <c r="AU32" s="857">
        <v>1.5</v>
      </c>
      <c r="AV32" s="838"/>
      <c r="AW32" s="856"/>
      <c r="AX32" s="858"/>
      <c r="AY32" s="857">
        <v>1.5</v>
      </c>
      <c r="AZ32" s="838"/>
      <c r="BA32" s="856"/>
      <c r="BB32" s="858"/>
      <c r="BC32" s="857">
        <v>1.5</v>
      </c>
      <c r="BD32" s="838"/>
      <c r="BE32" s="856"/>
      <c r="BF32" s="858"/>
      <c r="BG32" s="857">
        <v>1.5</v>
      </c>
      <c r="BH32" s="838"/>
      <c r="BI32" s="856"/>
      <c r="BJ32" s="858"/>
      <c r="BK32" s="857">
        <v>1.5</v>
      </c>
      <c r="BL32" s="838"/>
      <c r="BM32" s="856"/>
      <c r="BN32" s="858"/>
      <c r="BO32" s="857">
        <v>1.5</v>
      </c>
      <c r="BP32" s="838"/>
      <c r="BQ32" s="856"/>
      <c r="BR32" s="858"/>
      <c r="BS32" s="857">
        <v>1.5</v>
      </c>
      <c r="BT32" s="838"/>
      <c r="BU32" s="856"/>
      <c r="BV32" s="858"/>
      <c r="BW32" s="857">
        <v>1.5</v>
      </c>
      <c r="BX32" s="838"/>
      <c r="BY32" s="856"/>
      <c r="BZ32" s="858"/>
      <c r="CA32" s="857">
        <v>1.5</v>
      </c>
      <c r="CB32" s="838"/>
      <c r="CC32" s="856"/>
      <c r="CD32" s="858"/>
      <c r="CE32" s="857">
        <v>0</v>
      </c>
      <c r="CF32" s="838"/>
      <c r="CG32" s="856"/>
      <c r="CH32" s="858"/>
      <c r="CI32" s="857">
        <v>1.5</v>
      </c>
      <c r="CJ32" s="838"/>
      <c r="CK32" s="856"/>
      <c r="CL32" s="858"/>
      <c r="CM32" s="857">
        <v>1.5</v>
      </c>
      <c r="CN32" s="838" t="s">
        <v>734</v>
      </c>
      <c r="CO32" s="856"/>
      <c r="CP32" s="858"/>
      <c r="CQ32" s="857">
        <v>1.5</v>
      </c>
      <c r="CR32" s="759" t="s">
        <v>734</v>
      </c>
      <c r="CS32" s="859"/>
      <c r="CT32" s="858"/>
      <c r="CU32" s="857">
        <v>1.5</v>
      </c>
      <c r="CV32" s="838" t="s">
        <v>734</v>
      </c>
      <c r="CW32" s="856"/>
      <c r="CX32" s="858"/>
      <c r="CY32" s="857">
        <v>1.5</v>
      </c>
      <c r="CZ32" s="838"/>
      <c r="DA32" s="856"/>
      <c r="DB32" s="858"/>
      <c r="DC32" s="857">
        <v>1.5</v>
      </c>
      <c r="DD32" s="838"/>
      <c r="DE32" s="856"/>
      <c r="DF32" s="682"/>
      <c r="DG32" s="857">
        <v>1.5</v>
      </c>
      <c r="DH32" s="838"/>
      <c r="DI32" s="856"/>
      <c r="DJ32" s="682"/>
      <c r="DK32" s="857">
        <v>1.5</v>
      </c>
      <c r="DL32" s="838"/>
      <c r="DM32" s="856"/>
      <c r="DN32" s="858"/>
      <c r="DO32" s="857">
        <v>1.5</v>
      </c>
      <c r="DP32" s="838"/>
      <c r="DQ32" s="856"/>
      <c r="DR32" s="858"/>
      <c r="DS32" s="857">
        <v>1.5</v>
      </c>
      <c r="DT32" s="838"/>
      <c r="DU32" s="856"/>
      <c r="DV32" s="858"/>
      <c r="DW32" s="857">
        <v>1.5</v>
      </c>
      <c r="DX32" s="838"/>
      <c r="DY32" s="856"/>
      <c r="DZ32" s="858"/>
      <c r="EA32" s="857">
        <v>1.5</v>
      </c>
      <c r="EB32" s="838"/>
      <c r="EC32" s="856"/>
      <c r="ED32" s="858"/>
      <c r="EE32" s="857">
        <v>1.5</v>
      </c>
      <c r="EF32" s="838"/>
      <c r="EG32" s="856"/>
      <c r="EH32" s="858"/>
      <c r="EI32" s="857">
        <v>1.5</v>
      </c>
      <c r="EJ32" s="838"/>
      <c r="EK32" s="856"/>
      <c r="EL32" s="858"/>
      <c r="EM32" s="857">
        <v>1.5</v>
      </c>
      <c r="EN32" s="838"/>
      <c r="EO32" s="856"/>
      <c r="EP32" s="858"/>
      <c r="EQ32" s="857">
        <v>1.25</v>
      </c>
      <c r="ER32" s="838"/>
      <c r="ES32" s="856"/>
      <c r="ET32" s="858"/>
      <c r="EU32" s="857">
        <v>1.25</v>
      </c>
      <c r="EV32" s="838"/>
      <c r="EW32" s="856"/>
      <c r="EX32" s="858"/>
      <c r="EY32" s="857">
        <v>1.25</v>
      </c>
      <c r="EZ32" s="838"/>
      <c r="FA32" s="856"/>
      <c r="FB32" s="858"/>
      <c r="FC32" s="857">
        <v>1.25</v>
      </c>
      <c r="FD32" s="838"/>
      <c r="FE32" s="856"/>
      <c r="FF32" s="858"/>
      <c r="FG32" s="857">
        <v>1.25</v>
      </c>
      <c r="FH32" s="838"/>
      <c r="FI32" s="856"/>
      <c r="FJ32" s="858"/>
      <c r="FK32" s="857">
        <v>1.25</v>
      </c>
      <c r="FL32" s="838" t="s">
        <v>920</v>
      </c>
      <c r="FM32" s="856"/>
      <c r="FN32" s="858"/>
      <c r="FO32" s="857">
        <v>1.25</v>
      </c>
      <c r="FP32" s="838" t="s">
        <v>920</v>
      </c>
      <c r="FQ32" s="856"/>
      <c r="FR32" s="858"/>
      <c r="FS32" s="857">
        <v>1.25</v>
      </c>
      <c r="FT32" s="838"/>
      <c r="FU32" s="856"/>
      <c r="FV32" s="858"/>
      <c r="FW32" s="857">
        <v>1.25</v>
      </c>
      <c r="FX32" s="838"/>
      <c r="FY32" s="856"/>
      <c r="FZ32" s="858"/>
      <c r="GA32" s="857">
        <v>1.25</v>
      </c>
      <c r="GB32" s="838"/>
      <c r="GC32" s="856"/>
      <c r="GD32" s="858"/>
      <c r="GE32" s="857">
        <v>1.25</v>
      </c>
      <c r="GF32" s="838"/>
      <c r="GG32" s="856"/>
      <c r="GH32" s="858"/>
      <c r="GI32" s="857">
        <v>1.25</v>
      </c>
      <c r="GJ32" s="838"/>
      <c r="GK32" s="856"/>
      <c r="GL32" s="858"/>
      <c r="GM32" s="857">
        <v>0</v>
      </c>
      <c r="GN32" s="838"/>
      <c r="GO32" s="856"/>
      <c r="GP32" s="681"/>
      <c r="GQ32" s="857">
        <v>0</v>
      </c>
      <c r="GR32" s="759" t="s">
        <v>1470</v>
      </c>
      <c r="GS32" s="859"/>
      <c r="GT32" s="1182"/>
      <c r="GU32" s="857">
        <v>0</v>
      </c>
      <c r="GV32" s="838"/>
      <c r="GW32" s="856"/>
      <c r="GX32" s="858"/>
      <c r="GY32" s="857">
        <v>0</v>
      </c>
      <c r="GZ32" s="838" t="s">
        <v>806</v>
      </c>
      <c r="HA32" s="856"/>
      <c r="HB32" s="858"/>
      <c r="HC32" s="857">
        <v>0</v>
      </c>
      <c r="HD32" s="838"/>
      <c r="HE32" s="856"/>
      <c r="HF32" s="858"/>
      <c r="HG32" s="857">
        <v>1.25</v>
      </c>
      <c r="HH32" s="838"/>
      <c r="HI32" s="856"/>
      <c r="HJ32" s="858"/>
      <c r="HK32" s="857">
        <v>0</v>
      </c>
      <c r="HL32" s="838" t="s">
        <v>745</v>
      </c>
      <c r="HM32" s="856"/>
      <c r="HN32" s="858"/>
      <c r="HO32" s="857">
        <v>0</v>
      </c>
      <c r="HP32" s="838"/>
      <c r="HQ32" s="856"/>
      <c r="HR32" s="858"/>
      <c r="HS32" s="857">
        <v>0</v>
      </c>
      <c r="HT32" s="838"/>
      <c r="HU32" s="856"/>
      <c r="HV32" s="858"/>
      <c r="HW32" s="857">
        <v>0</v>
      </c>
      <c r="HX32" s="838"/>
      <c r="HY32" s="856"/>
      <c r="HZ32" s="858"/>
      <c r="IA32" s="857">
        <v>0</v>
      </c>
      <c r="IB32" s="838"/>
      <c r="IC32" s="856"/>
      <c r="ID32" s="858"/>
      <c r="IE32" s="857">
        <v>0</v>
      </c>
      <c r="IF32" s="838"/>
      <c r="IG32" s="856"/>
      <c r="IH32" s="858"/>
      <c r="II32" s="857">
        <v>0</v>
      </c>
      <c r="IJ32" s="838"/>
      <c r="IK32" s="856"/>
      <c r="IL32" s="856"/>
      <c r="IM32" s="857">
        <v>0</v>
      </c>
      <c r="IN32" s="838"/>
      <c r="IO32" s="856"/>
      <c r="IP32" s="858"/>
      <c r="IQ32" s="857">
        <v>0</v>
      </c>
      <c r="IR32" s="838"/>
      <c r="IS32" s="856"/>
      <c r="IT32" s="858"/>
      <c r="IU32" s="857">
        <v>0</v>
      </c>
      <c r="IV32" s="838"/>
      <c r="IW32" s="856"/>
      <c r="IX32" s="858"/>
      <c r="IY32" s="857">
        <v>0</v>
      </c>
      <c r="IZ32" s="838" t="s">
        <v>878</v>
      </c>
      <c r="JA32" s="856"/>
      <c r="JB32" s="858"/>
      <c r="JC32" s="857">
        <v>0</v>
      </c>
      <c r="JD32" s="838" t="s">
        <v>505</v>
      </c>
      <c r="JE32" s="856"/>
      <c r="JF32" s="858"/>
      <c r="JG32" s="857">
        <v>0</v>
      </c>
      <c r="JH32" s="838"/>
      <c r="JI32" s="856"/>
      <c r="JJ32" s="858"/>
      <c r="JK32" s="857">
        <v>0</v>
      </c>
      <c r="JL32" s="838" t="s">
        <v>879</v>
      </c>
      <c r="JM32" s="856"/>
      <c r="JN32" s="858"/>
      <c r="JO32" s="857">
        <v>0</v>
      </c>
      <c r="JP32" s="838" t="s">
        <v>880</v>
      </c>
      <c r="JQ32" s="856"/>
      <c r="JR32" s="858"/>
      <c r="JS32" s="857">
        <v>0</v>
      </c>
      <c r="JT32" s="838" t="s">
        <v>881</v>
      </c>
      <c r="JU32" s="856"/>
      <c r="JV32" s="858"/>
      <c r="JW32" s="857">
        <v>0</v>
      </c>
      <c r="JX32" s="838" t="s">
        <v>881</v>
      </c>
      <c r="JY32" s="856"/>
      <c r="JZ32" s="858"/>
      <c r="KA32" s="857">
        <v>0</v>
      </c>
      <c r="KB32" s="838" t="s">
        <v>921</v>
      </c>
      <c r="KC32" s="856"/>
      <c r="KD32" s="858"/>
      <c r="KE32" s="857">
        <v>0</v>
      </c>
      <c r="KF32" s="838" t="s">
        <v>921</v>
      </c>
      <c r="KG32" s="856"/>
      <c r="KH32" s="858"/>
      <c r="KI32" s="857">
        <v>0</v>
      </c>
      <c r="KJ32" s="760"/>
      <c r="KK32" s="859" t="s">
        <v>922</v>
      </c>
      <c r="KL32" s="768"/>
      <c r="KM32" s="857">
        <v>0</v>
      </c>
      <c r="KN32" s="759" t="s">
        <v>989</v>
      </c>
      <c r="KO32" s="859"/>
      <c r="KP32" s="768"/>
      <c r="KQ32" s="857">
        <v>0</v>
      </c>
      <c r="KR32" s="838"/>
      <c r="KS32" s="856"/>
      <c r="KT32" s="858"/>
      <c r="KU32" s="857">
        <v>0</v>
      </c>
      <c r="KV32" s="861" t="s">
        <v>1031</v>
      </c>
      <c r="KW32" s="861"/>
      <c r="KX32" s="858"/>
      <c r="KY32" s="857">
        <v>0</v>
      </c>
      <c r="KZ32" s="861" t="s">
        <v>1031</v>
      </c>
      <c r="LA32" s="861"/>
      <c r="LB32" s="858"/>
      <c r="LC32" s="857">
        <v>0</v>
      </c>
      <c r="LD32" s="861"/>
      <c r="LE32" s="861"/>
      <c r="LF32" s="761"/>
      <c r="LG32" s="857">
        <v>0</v>
      </c>
      <c r="LH32" s="861"/>
      <c r="LI32" s="861"/>
      <c r="LJ32" s="761"/>
      <c r="LK32" s="857">
        <v>0</v>
      </c>
      <c r="LL32" s="861" t="s">
        <v>923</v>
      </c>
      <c r="LM32" s="861"/>
      <c r="LN32" s="858"/>
      <c r="LO32" s="857">
        <v>0</v>
      </c>
      <c r="LP32" s="861"/>
      <c r="LQ32" s="861"/>
      <c r="LR32" s="761"/>
      <c r="LS32" s="857">
        <v>0</v>
      </c>
      <c r="LT32" s="861"/>
      <c r="LU32" s="861"/>
      <c r="LV32" s="761"/>
      <c r="LW32" s="857">
        <v>0</v>
      </c>
      <c r="LX32" s="861"/>
      <c r="LY32" s="861"/>
      <c r="LZ32" s="761"/>
      <c r="MA32" s="857">
        <v>0</v>
      </c>
      <c r="MB32" s="861"/>
      <c r="MC32" s="861"/>
      <c r="MD32" s="761"/>
      <c r="ME32" s="857">
        <v>0</v>
      </c>
      <c r="MF32" s="861"/>
      <c r="MG32" s="861"/>
      <c r="MH32" s="761"/>
      <c r="MI32" s="857">
        <v>0</v>
      </c>
      <c r="MJ32" s="861"/>
      <c r="MK32" s="861"/>
      <c r="ML32" s="761"/>
      <c r="MM32" s="857">
        <v>0</v>
      </c>
      <c r="MN32" s="861"/>
      <c r="MO32" s="861"/>
      <c r="MP32" s="761"/>
      <c r="MQ32" s="857">
        <v>0</v>
      </c>
      <c r="MR32" s="861"/>
      <c r="MS32" s="861"/>
      <c r="MT32" s="761"/>
      <c r="MU32" s="857">
        <v>0</v>
      </c>
      <c r="MV32" s="861"/>
      <c r="MW32" s="861"/>
      <c r="MX32" s="761"/>
      <c r="MY32" s="857">
        <v>0</v>
      </c>
      <c r="MZ32" s="861"/>
      <c r="NA32" s="861"/>
      <c r="NB32" s="761"/>
      <c r="NC32" s="857">
        <v>0</v>
      </c>
      <c r="ND32" s="861"/>
      <c r="NE32" s="861"/>
      <c r="NF32" s="761"/>
      <c r="NG32" s="857">
        <v>0</v>
      </c>
      <c r="NH32" s="861"/>
      <c r="NI32" s="861"/>
      <c r="NJ32" s="761"/>
      <c r="NK32" s="857">
        <v>0</v>
      </c>
      <c r="NL32" s="861"/>
      <c r="NM32" s="861"/>
      <c r="NN32" s="761"/>
      <c r="NO32" s="857">
        <v>0</v>
      </c>
      <c r="NP32" s="861"/>
      <c r="NQ32" s="861"/>
      <c r="NR32" s="761"/>
      <c r="NS32" s="857">
        <v>0</v>
      </c>
      <c r="NT32" s="861"/>
      <c r="NU32" s="861"/>
      <c r="NV32" s="761"/>
      <c r="NW32" s="857">
        <v>0</v>
      </c>
      <c r="NX32" s="861"/>
      <c r="NY32" s="861"/>
      <c r="NZ32" s="761"/>
      <c r="OA32" s="857">
        <v>0</v>
      </c>
      <c r="OB32" s="861"/>
      <c r="OC32" s="861"/>
      <c r="OD32" s="761"/>
      <c r="OE32" s="857">
        <v>0</v>
      </c>
      <c r="OF32" s="861"/>
      <c r="OG32" s="861"/>
      <c r="OH32" s="761"/>
      <c r="OI32" s="857">
        <v>0</v>
      </c>
      <c r="OJ32" s="861"/>
      <c r="OK32" s="861"/>
      <c r="OL32" s="761"/>
      <c r="OM32" s="857">
        <v>0</v>
      </c>
      <c r="ON32" s="861"/>
      <c r="OO32" s="861"/>
      <c r="OP32" s="761"/>
      <c r="OQ32" s="857">
        <v>0</v>
      </c>
      <c r="OR32" s="861"/>
      <c r="OS32" s="861"/>
      <c r="OT32" s="761"/>
      <c r="OU32" s="857">
        <v>0</v>
      </c>
      <c r="OV32" s="861"/>
      <c r="OW32" s="861"/>
      <c r="OX32" s="761"/>
      <c r="OY32" s="857">
        <v>0</v>
      </c>
      <c r="OZ32" s="861"/>
      <c r="PA32" s="861"/>
      <c r="PB32" s="761"/>
      <c r="PC32" s="857">
        <v>0</v>
      </c>
      <c r="PD32" s="861"/>
      <c r="PE32" s="861"/>
      <c r="PF32" s="761"/>
      <c r="PG32" s="857">
        <v>0</v>
      </c>
      <c r="PH32" s="861"/>
      <c r="PI32" s="861"/>
      <c r="PJ32" s="761"/>
      <c r="PK32" s="857">
        <v>0</v>
      </c>
      <c r="PL32" s="861"/>
      <c r="PM32" s="861"/>
      <c r="PN32" s="761"/>
      <c r="PO32" s="857">
        <v>0</v>
      </c>
      <c r="PP32" s="861"/>
      <c r="PQ32" s="861"/>
      <c r="PR32" s="761"/>
      <c r="PS32" s="857">
        <v>0</v>
      </c>
      <c r="PT32" s="861"/>
      <c r="PU32" s="861"/>
      <c r="PV32" s="761"/>
      <c r="PW32" s="857">
        <v>0</v>
      </c>
      <c r="PX32" s="861"/>
      <c r="PY32" s="861"/>
      <c r="PZ32" s="761"/>
      <c r="QA32" s="857">
        <v>0</v>
      </c>
      <c r="QB32" s="861"/>
      <c r="QC32" s="861"/>
      <c r="QD32" s="761"/>
      <c r="QE32" s="857">
        <v>0</v>
      </c>
      <c r="QF32" s="861"/>
      <c r="QG32" s="861"/>
      <c r="QH32" s="761"/>
      <c r="QI32" s="857">
        <v>0</v>
      </c>
      <c r="QJ32" s="861"/>
      <c r="QK32" s="861"/>
      <c r="QL32" s="761"/>
      <c r="QM32" s="857">
        <v>0</v>
      </c>
      <c r="QN32" s="861"/>
      <c r="QO32" s="861"/>
      <c r="QP32" s="761"/>
      <c r="QQ32" s="857">
        <v>0</v>
      </c>
      <c r="QR32" s="861"/>
      <c r="QS32" s="861"/>
      <c r="QT32" s="761"/>
      <c r="QU32" s="857">
        <v>0</v>
      </c>
      <c r="QV32" s="861"/>
      <c r="QW32" s="861"/>
      <c r="QX32" s="761"/>
      <c r="QY32" s="857">
        <v>0</v>
      </c>
      <c r="QZ32" s="861"/>
      <c r="RA32" s="861"/>
      <c r="RB32" s="761"/>
      <c r="RC32" s="857">
        <v>0</v>
      </c>
      <c r="RD32" s="861"/>
      <c r="RE32" s="861"/>
      <c r="RF32" s="761"/>
      <c r="RG32" s="857">
        <v>0</v>
      </c>
      <c r="RH32" s="861"/>
      <c r="RI32" s="861"/>
      <c r="RJ32" s="761"/>
      <c r="RK32" s="857">
        <v>0</v>
      </c>
      <c r="RL32" s="861" t="s">
        <v>1200</v>
      </c>
      <c r="RM32" s="861"/>
      <c r="RN32" s="761"/>
      <c r="RO32" s="857">
        <v>0</v>
      </c>
      <c r="RP32" s="861" t="s">
        <v>1290</v>
      </c>
      <c r="RQ32" s="861"/>
      <c r="RR32" s="761"/>
      <c r="RS32" s="857">
        <v>0</v>
      </c>
      <c r="RT32" s="861" t="s">
        <v>1290</v>
      </c>
      <c r="RU32" s="861"/>
      <c r="RV32" s="761"/>
      <c r="RW32" s="857">
        <v>0</v>
      </c>
      <c r="RX32" s="861" t="s">
        <v>1290</v>
      </c>
      <c r="RY32" s="861"/>
      <c r="RZ32" s="761"/>
      <c r="SA32" s="857">
        <v>0</v>
      </c>
      <c r="SB32" s="861"/>
      <c r="SC32" s="861"/>
      <c r="SD32" s="761"/>
      <c r="SE32" s="857">
        <v>0</v>
      </c>
      <c r="SF32" s="861"/>
      <c r="SG32" s="861"/>
      <c r="SH32" s="761"/>
      <c r="SI32" s="857">
        <v>0</v>
      </c>
      <c r="SJ32" s="861"/>
      <c r="SK32" s="861"/>
      <c r="SL32" s="761"/>
      <c r="SM32" s="857">
        <v>0</v>
      </c>
      <c r="SN32" s="861"/>
      <c r="SO32" s="861"/>
      <c r="SP32" s="761"/>
      <c r="SQ32" s="857">
        <v>0</v>
      </c>
      <c r="SR32" s="861"/>
      <c r="SS32" s="861"/>
      <c r="ST32" s="761"/>
      <c r="SU32" s="857">
        <v>0</v>
      </c>
      <c r="SV32" s="861"/>
      <c r="SW32" s="861"/>
      <c r="SX32" s="761"/>
      <c r="SY32" s="857">
        <v>0</v>
      </c>
      <c r="SZ32" s="861"/>
      <c r="TA32" s="861"/>
      <c r="TB32" s="761"/>
      <c r="TC32" s="857">
        <v>0</v>
      </c>
      <c r="TD32" s="861" t="s">
        <v>1291</v>
      </c>
      <c r="TE32" s="861"/>
      <c r="TF32" s="761"/>
      <c r="TG32" s="857">
        <v>0</v>
      </c>
      <c r="TH32" s="861" t="s">
        <v>1291</v>
      </c>
      <c r="TI32" s="861"/>
      <c r="TJ32" s="761"/>
      <c r="TK32" s="857">
        <v>0</v>
      </c>
      <c r="TL32" s="861" t="s">
        <v>1471</v>
      </c>
      <c r="TM32" s="861"/>
      <c r="TN32" s="761"/>
      <c r="TO32" s="857">
        <v>0</v>
      </c>
      <c r="TP32" s="861" t="s">
        <v>1471</v>
      </c>
      <c r="TQ32" s="861"/>
      <c r="TR32" s="761"/>
      <c r="TS32" s="857">
        <v>0</v>
      </c>
      <c r="TT32" s="861" t="s">
        <v>1471</v>
      </c>
      <c r="TU32" s="861"/>
      <c r="TV32" s="761"/>
      <c r="TW32" s="857">
        <v>0</v>
      </c>
      <c r="TX32" s="861"/>
      <c r="TY32" s="861"/>
      <c r="TZ32" s="761"/>
      <c r="UA32" s="857">
        <v>0</v>
      </c>
      <c r="UB32" s="861"/>
      <c r="UC32" s="861"/>
      <c r="UD32" s="761"/>
      <c r="UE32" s="857">
        <v>0</v>
      </c>
      <c r="UF32" s="861"/>
      <c r="UG32" s="861"/>
      <c r="UH32" s="761"/>
      <c r="UI32" s="857">
        <v>0</v>
      </c>
      <c r="UJ32" s="861" t="s">
        <v>1201</v>
      </c>
      <c r="UK32" s="861"/>
      <c r="UL32" s="761"/>
      <c r="UM32" s="857">
        <v>0</v>
      </c>
      <c r="UN32" s="861"/>
      <c r="UO32" s="861"/>
      <c r="UP32" s="761"/>
      <c r="UQ32" s="857">
        <v>0</v>
      </c>
      <c r="UR32" s="861"/>
      <c r="US32" s="861"/>
      <c r="UT32" s="761"/>
      <c r="UU32" s="857">
        <v>0</v>
      </c>
      <c r="UV32" s="861"/>
      <c r="UW32" s="861"/>
      <c r="UX32" s="761"/>
      <c r="UY32" s="857">
        <v>0</v>
      </c>
      <c r="UZ32" s="861"/>
      <c r="VA32" s="861"/>
      <c r="VB32" s="761"/>
      <c r="VC32" s="857">
        <v>0</v>
      </c>
      <c r="VD32" s="861"/>
      <c r="VE32" s="861"/>
      <c r="VF32" s="761"/>
      <c r="VG32" s="857">
        <v>0</v>
      </c>
      <c r="VH32" s="861"/>
      <c r="VI32" s="861"/>
      <c r="VJ32" s="761"/>
      <c r="VK32" s="762"/>
      <c r="VL32" s="837"/>
      <c r="VM32" s="758"/>
    </row>
    <row r="33" spans="1:585">
      <c r="A33" s="1151">
        <v>15</v>
      </c>
      <c r="B33" s="1010" t="s">
        <v>221</v>
      </c>
      <c r="C33" s="1010"/>
      <c r="D33" s="835">
        <v>15</v>
      </c>
      <c r="E33" s="756" t="s">
        <v>221</v>
      </c>
      <c r="F33" s="856"/>
      <c r="G33" s="849">
        <f>+G31+(G32*$N$17)</f>
        <v>0.10569522181809674</v>
      </c>
      <c r="H33" s="856"/>
      <c r="I33" s="856"/>
      <c r="J33" s="681"/>
      <c r="K33" s="849">
        <f>+K31+(K32*$N$17)</f>
        <v>0.10569522181809674</v>
      </c>
      <c r="L33" s="856"/>
      <c r="M33" s="856"/>
      <c r="N33" s="681"/>
      <c r="O33" s="849">
        <f>+O31+(O32*$N$17)</f>
        <v>0.10569522181809674</v>
      </c>
      <c r="P33" s="838"/>
      <c r="Q33" s="838"/>
      <c r="R33" s="681"/>
      <c r="S33" s="849">
        <f>+S31+(S32*$N$17)</f>
        <v>0.10569522181809674</v>
      </c>
      <c r="T33" s="838"/>
      <c r="U33" s="838"/>
      <c r="V33" s="681"/>
      <c r="W33" s="849">
        <f>+W31+(W32*$N$17)</f>
        <v>0.10569522181809674</v>
      </c>
      <c r="X33" s="838"/>
      <c r="Y33" s="856"/>
      <c r="Z33" s="858"/>
      <c r="AA33" s="849">
        <f>+AA31+(AA32*$N$17)</f>
        <v>0.10569522181809674</v>
      </c>
      <c r="AB33" s="838"/>
      <c r="AC33" s="856"/>
      <c r="AD33" s="858"/>
      <c r="AE33" s="849">
        <f>+AE31+(AE32*$N$17)</f>
        <v>0.10569522181809674</v>
      </c>
      <c r="AF33" s="838"/>
      <c r="AG33" s="856"/>
      <c r="AH33" s="858"/>
      <c r="AI33" s="849">
        <f>+AI31+(AI32*$N$17)</f>
        <v>0.10569522181809674</v>
      </c>
      <c r="AJ33" s="838"/>
      <c r="AK33" s="856"/>
      <c r="AL33" s="858"/>
      <c r="AM33" s="849">
        <f>+AM31+(AM32*$N$17)</f>
        <v>0.10569522181809674</v>
      </c>
      <c r="AN33" s="838" t="s">
        <v>798</v>
      </c>
      <c r="AO33" s="856"/>
      <c r="AP33" s="858"/>
      <c r="AQ33" s="849">
        <f>+AQ31+(AQ32*$N$17)</f>
        <v>0.10569522181809674</v>
      </c>
      <c r="AR33" s="838" t="s">
        <v>798</v>
      </c>
      <c r="AS33" s="856"/>
      <c r="AT33" s="858"/>
      <c r="AU33" s="849">
        <f>+AU31+(AU32*$N$17)</f>
        <v>0.11410646935617667</v>
      </c>
      <c r="AV33" s="838" t="s">
        <v>735</v>
      </c>
      <c r="AW33" s="856"/>
      <c r="AX33" s="858"/>
      <c r="AY33" s="849">
        <f>+AY31+(AY32*$N$17)</f>
        <v>0.11410646935617667</v>
      </c>
      <c r="AZ33" s="838" t="s">
        <v>838</v>
      </c>
      <c r="BA33" s="856"/>
      <c r="BB33" s="858"/>
      <c r="BC33" s="849">
        <f>+BC31+(BC32*$N$17)</f>
        <v>0.11410646935617667</v>
      </c>
      <c r="BD33" s="838" t="s">
        <v>824</v>
      </c>
      <c r="BE33" s="856"/>
      <c r="BF33" s="858"/>
      <c r="BG33" s="849">
        <f>+BG31+(BG32*$N$17)</f>
        <v>0.11410646935617667</v>
      </c>
      <c r="BH33" s="838" t="s">
        <v>825</v>
      </c>
      <c r="BI33" s="856"/>
      <c r="BJ33" s="858"/>
      <c r="BK33" s="849">
        <f>+BK31+(BK32*$N$17)</f>
        <v>0.11410646935617667</v>
      </c>
      <c r="BL33" s="838" t="s">
        <v>826</v>
      </c>
      <c r="BM33" s="856"/>
      <c r="BN33" s="858"/>
      <c r="BO33" s="849">
        <f>+BO31+(BO32*$N$17)</f>
        <v>0.11410646935617667</v>
      </c>
      <c r="BP33" s="825" t="s">
        <v>827</v>
      </c>
      <c r="BQ33" s="856"/>
      <c r="BR33" s="858"/>
      <c r="BS33" s="849">
        <f>+BS31+(BS32*$N$17)</f>
        <v>0.11410646935617667</v>
      </c>
      <c r="BT33" s="838" t="s">
        <v>828</v>
      </c>
      <c r="BU33" s="856"/>
      <c r="BV33" s="858"/>
      <c r="BW33" s="849">
        <f>+BW31+(BW32*$N$17)</f>
        <v>0.11410646935617667</v>
      </c>
      <c r="BX33" s="838" t="s">
        <v>829</v>
      </c>
      <c r="BY33" s="856"/>
      <c r="BZ33" s="858"/>
      <c r="CA33" s="849">
        <f>+CA31+(CA32*$N$17)</f>
        <v>0.11410646935617667</v>
      </c>
      <c r="CB33" s="760"/>
      <c r="CC33" s="856"/>
      <c r="CD33" s="858"/>
      <c r="CE33" s="849">
        <f>+CE31+(CE32*$N$17)</f>
        <v>0.10569522181809674</v>
      </c>
      <c r="CF33" s="760"/>
      <c r="CG33" s="856"/>
      <c r="CH33" s="858"/>
      <c r="CI33" s="849">
        <f>+CI31+(CI32*$N$17)</f>
        <v>0.11410646935617667</v>
      </c>
      <c r="CJ33" s="838"/>
      <c r="CK33" s="856"/>
      <c r="CL33" s="858"/>
      <c r="CM33" s="849">
        <f>+CM31+(CM32*$N$17)</f>
        <v>0.11410646935617667</v>
      </c>
      <c r="CN33" s="838"/>
      <c r="CO33" s="856"/>
      <c r="CP33" s="858"/>
      <c r="CQ33" s="849">
        <f>+CQ31+(CQ32*$N$17)</f>
        <v>0.11410646935617667</v>
      </c>
      <c r="CR33" s="838"/>
      <c r="CS33" s="856"/>
      <c r="CT33" s="858"/>
      <c r="CU33" s="849">
        <f>+CU31+(CU32*$N$17)</f>
        <v>0.11410646935617667</v>
      </c>
      <c r="CV33" s="838"/>
      <c r="CW33" s="856"/>
      <c r="CX33" s="858"/>
      <c r="CY33" s="849">
        <f>+CY31+(CY32*$N$17)</f>
        <v>0.11410646935617667</v>
      </c>
      <c r="CZ33" s="838"/>
      <c r="DA33" s="856"/>
      <c r="DB33" s="858"/>
      <c r="DC33" s="849">
        <f>+DC31+(DC32*$N$17)</f>
        <v>0.11410646935617667</v>
      </c>
      <c r="DD33" s="838"/>
      <c r="DE33" s="856"/>
      <c r="DF33" s="682"/>
      <c r="DG33" s="849">
        <f>+DG31+(DG32*$N$17)</f>
        <v>0.11410646935617667</v>
      </c>
      <c r="DH33" s="838"/>
      <c r="DI33" s="856"/>
      <c r="DJ33" s="682"/>
      <c r="DK33" s="849">
        <f>+DK31+(DK32*$N$17)</f>
        <v>0.11410646935617667</v>
      </c>
      <c r="DL33" s="838"/>
      <c r="DM33" s="856"/>
      <c r="DN33" s="858"/>
      <c r="DO33" s="849">
        <f>+DO31+(DO32*$N$17)</f>
        <v>0.11410646935617667</v>
      </c>
      <c r="DP33" s="838"/>
      <c r="DQ33" s="856"/>
      <c r="DR33" s="858"/>
      <c r="DS33" s="849">
        <f>+DS31+(DS32*$N$17)</f>
        <v>0.11410646935617667</v>
      </c>
      <c r="DT33" s="838"/>
      <c r="DU33" s="856"/>
      <c r="DV33" s="858"/>
      <c r="DW33" s="849">
        <f>+DW31+(DW32*$N$17)</f>
        <v>0.11410646935617667</v>
      </c>
      <c r="DX33" s="838"/>
      <c r="DY33" s="856"/>
      <c r="DZ33" s="858"/>
      <c r="EA33" s="849">
        <f>+EA31+(EA32*$N$17)</f>
        <v>0.11410646935617667</v>
      </c>
      <c r="EB33" s="838"/>
      <c r="EC33" s="856"/>
      <c r="ED33" s="858"/>
      <c r="EE33" s="849">
        <f>+EE31+(EE32*$N$17)</f>
        <v>0.11410646935617667</v>
      </c>
      <c r="EF33" s="838"/>
      <c r="EG33" s="856"/>
      <c r="EH33" s="858"/>
      <c r="EI33" s="849">
        <f>+EI31+(EI32*$N$17)</f>
        <v>0.11410646935617667</v>
      </c>
      <c r="EJ33" s="838"/>
      <c r="EK33" s="856"/>
      <c r="EL33" s="858"/>
      <c r="EM33" s="849">
        <f>+EM31+(EM32*$N$17)</f>
        <v>0.11410646935617667</v>
      </c>
      <c r="EN33" s="838"/>
      <c r="EO33" s="856"/>
      <c r="EP33" s="858"/>
      <c r="EQ33" s="849">
        <f>+EQ31+(EQ32*$N$17)</f>
        <v>0.11270459476649669</v>
      </c>
      <c r="ER33" s="838"/>
      <c r="ES33" s="856"/>
      <c r="ET33" s="858"/>
      <c r="EU33" s="849">
        <f>+EU31+(EU32*$N$17)</f>
        <v>0.11270459476649669</v>
      </c>
      <c r="EV33" s="838"/>
      <c r="EW33" s="856"/>
      <c r="EX33" s="858"/>
      <c r="EY33" s="849">
        <f>+EY31+(EY32*$N$17)</f>
        <v>0.11270459476649669</v>
      </c>
      <c r="EZ33" s="838"/>
      <c r="FA33" s="856"/>
      <c r="FB33" s="858"/>
      <c r="FC33" s="849">
        <f>+FC31+(FC32*$N$17)</f>
        <v>0.11270459476649669</v>
      </c>
      <c r="FD33" s="838"/>
      <c r="FE33" s="856"/>
      <c r="FF33" s="858"/>
      <c r="FG33" s="849">
        <f>+FG31+(FG32*$N$17)</f>
        <v>0.11270459476649669</v>
      </c>
      <c r="FH33" s="838"/>
      <c r="FI33" s="856"/>
      <c r="FJ33" s="858"/>
      <c r="FK33" s="849">
        <f>+FK31+(FK32*$N$17)</f>
        <v>0.11270459476649669</v>
      </c>
      <c r="FL33" s="838" t="s">
        <v>924</v>
      </c>
      <c r="FM33" s="856"/>
      <c r="FN33" s="858"/>
      <c r="FO33" s="849">
        <f>+FO31+(FO32*$N$17)</f>
        <v>0.11270459476649669</v>
      </c>
      <c r="FP33" s="838" t="s">
        <v>924</v>
      </c>
      <c r="FQ33" s="856"/>
      <c r="FR33" s="858"/>
      <c r="FS33" s="849">
        <f>+FS31+(FS32*$N$17)</f>
        <v>0.11270459476649669</v>
      </c>
      <c r="FT33" s="838"/>
      <c r="FU33" s="856"/>
      <c r="FV33" s="858"/>
      <c r="FW33" s="849">
        <f>+FW31+(FW32*$N$17)</f>
        <v>0.11270459476649669</v>
      </c>
      <c r="FX33" s="838"/>
      <c r="FY33" s="856"/>
      <c r="FZ33" s="858"/>
      <c r="GA33" s="849">
        <f>+GA31+(GA32*$N$17)</f>
        <v>0.11270459476649669</v>
      </c>
      <c r="GB33" s="838"/>
      <c r="GC33" s="856"/>
      <c r="GD33" s="858"/>
      <c r="GE33" s="849">
        <f>+GE31+(GE32*$N$17)</f>
        <v>0.11270459476649669</v>
      </c>
      <c r="GF33" s="838"/>
      <c r="GG33" s="856"/>
      <c r="GH33" s="858"/>
      <c r="GI33" s="849">
        <f>+GI31+(GI32*$N$17)</f>
        <v>0.11270459476649669</v>
      </c>
      <c r="GJ33" s="838"/>
      <c r="GK33" s="856"/>
      <c r="GL33" s="858"/>
      <c r="GM33" s="764">
        <f>+GM31+(GM32*$N$15)</f>
        <v>0.10569522181809674</v>
      </c>
      <c r="GN33" s="838"/>
      <c r="GO33" s="856"/>
      <c r="GP33" s="681"/>
      <c r="GQ33" s="764">
        <f>+GQ31+(GQ32*$N$15)</f>
        <v>0.10569522181809674</v>
      </c>
      <c r="GR33" s="838"/>
      <c r="GS33" s="856"/>
      <c r="GT33" s="681"/>
      <c r="GU33" s="849">
        <f>+GU31+(GU32*$N$15)</f>
        <v>0.10569522181809674</v>
      </c>
      <c r="GV33" s="838"/>
      <c r="GW33" s="856"/>
      <c r="GX33" s="858"/>
      <c r="GY33" s="849">
        <f>+GY31+(GY32*$N$15)</f>
        <v>0.10569522181809674</v>
      </c>
      <c r="GZ33" s="838"/>
      <c r="HA33" s="856"/>
      <c r="HB33" s="858"/>
      <c r="HC33" s="849">
        <f>+HC31+(HC32*$N$15)</f>
        <v>0.10569522181809674</v>
      </c>
      <c r="HD33" s="838"/>
      <c r="HE33" s="856"/>
      <c r="HF33" s="858"/>
      <c r="HG33" s="849">
        <f>+HG31+(HG32*$N$17)</f>
        <v>0.11270459476649669</v>
      </c>
      <c r="HH33" s="838"/>
      <c r="HI33" s="856"/>
      <c r="HJ33" s="858"/>
      <c r="HK33" s="849">
        <f>+HK31+(HK32*$N$17)</f>
        <v>0.10569522181809674</v>
      </c>
      <c r="HL33" s="838"/>
      <c r="HM33" s="856"/>
      <c r="HN33" s="858"/>
      <c r="HO33" s="849">
        <f>+HO31+(HO32*$N$17)</f>
        <v>0.10569522181809674</v>
      </c>
      <c r="HP33" s="838"/>
      <c r="HQ33" s="856"/>
      <c r="HR33" s="858"/>
      <c r="HS33" s="849">
        <f>+HS31+(HS32*$N$17)</f>
        <v>0.10569522181809674</v>
      </c>
      <c r="HT33" s="838"/>
      <c r="HU33" s="856"/>
      <c r="HV33" s="858"/>
      <c r="HW33" s="849">
        <f>+HW31+(HW32*$N$17)</f>
        <v>0.10569522181809674</v>
      </c>
      <c r="HX33" s="838"/>
      <c r="HY33" s="856"/>
      <c r="HZ33" s="858"/>
      <c r="IA33" s="849">
        <f>+IA31+(IA32*$N$17)</f>
        <v>0.10569522181809674</v>
      </c>
      <c r="IB33" s="838"/>
      <c r="IC33" s="856"/>
      <c r="ID33" s="858"/>
      <c r="IE33" s="849">
        <f>+IE31+(IE32*$N$17)</f>
        <v>0.10569522181809674</v>
      </c>
      <c r="IF33" s="838"/>
      <c r="IG33" s="856"/>
      <c r="IH33" s="858"/>
      <c r="II33" s="849">
        <f>+II31+(II32*$N$17)</f>
        <v>0.10569522181809674</v>
      </c>
      <c r="IJ33" s="838"/>
      <c r="IK33" s="856"/>
      <c r="IL33" s="856"/>
      <c r="IM33" s="849">
        <f>+IM31+(IM32*$N$17)</f>
        <v>0.10569522181809674</v>
      </c>
      <c r="IN33" s="838"/>
      <c r="IO33" s="856"/>
      <c r="IP33" s="858"/>
      <c r="IQ33" s="849">
        <f>+IQ31+(IQ32*$N$17)</f>
        <v>0.10569522181809674</v>
      </c>
      <c r="IR33" s="838"/>
      <c r="IS33" s="856"/>
      <c r="IT33" s="858"/>
      <c r="IU33" s="849">
        <f>+IU31+(IU32*$N$17)</f>
        <v>0.10569522181809674</v>
      </c>
      <c r="IV33" s="838"/>
      <c r="IW33" s="856"/>
      <c r="IX33" s="858"/>
      <c r="IY33" s="849">
        <f>+IY31+(IY32*$N$17)</f>
        <v>0.10569522181809674</v>
      </c>
      <c r="IZ33" s="838"/>
      <c r="JA33" s="856"/>
      <c r="JB33" s="858"/>
      <c r="JC33" s="849">
        <f>+JC31+(JC32*$N$17)</f>
        <v>0.10569522181809674</v>
      </c>
      <c r="JD33" s="838" t="s">
        <v>925</v>
      </c>
      <c r="JE33" s="856"/>
      <c r="JF33" s="858"/>
      <c r="JG33" s="849">
        <f>+JG31+(JG32*$N$17)</f>
        <v>0.10569522181809674</v>
      </c>
      <c r="JH33" s="838" t="s">
        <v>926</v>
      </c>
      <c r="JI33" s="856"/>
      <c r="JJ33" s="858"/>
      <c r="JK33" s="849">
        <f>+JK31+(JK32*$N$17)</f>
        <v>0.10569522181809674</v>
      </c>
      <c r="JL33" s="838" t="s">
        <v>881</v>
      </c>
      <c r="JM33" s="856"/>
      <c r="JN33" s="858"/>
      <c r="JO33" s="849">
        <f>+JO31+(JO32*$N$17)</f>
        <v>0.10569522181809674</v>
      </c>
      <c r="JP33" s="838" t="s">
        <v>881</v>
      </c>
      <c r="JQ33" s="856"/>
      <c r="JR33" s="858"/>
      <c r="JS33" s="849">
        <f>+JS31+(JS32*$N$17)</f>
        <v>0.10569522181809674</v>
      </c>
      <c r="JT33" s="838"/>
      <c r="JU33" s="856"/>
      <c r="JV33" s="858"/>
      <c r="JW33" s="849">
        <f>+JW31+(JW32*$N$17)</f>
        <v>0.10569522181809674</v>
      </c>
      <c r="JX33" s="838"/>
      <c r="JY33" s="856"/>
      <c r="JZ33" s="858"/>
      <c r="KA33" s="849">
        <f>+KA31+(KA32*$N$17)</f>
        <v>0.10569522181809674</v>
      </c>
      <c r="KB33" s="838"/>
      <c r="KC33" s="856"/>
      <c r="KD33" s="858"/>
      <c r="KE33" s="849">
        <f>+KE31+(KE32*$N$17)</f>
        <v>0.10569522181809674</v>
      </c>
      <c r="KF33" s="838"/>
      <c r="KG33" s="856"/>
      <c r="KH33" s="858"/>
      <c r="KI33" s="849">
        <f>+KI31+(KI32*$N$17)</f>
        <v>0.10569522181809674</v>
      </c>
      <c r="KJ33" s="859"/>
      <c r="KK33" s="859"/>
      <c r="KL33" s="768"/>
      <c r="KM33" s="849">
        <f>+KM31+(KM32*$N$17)</f>
        <v>0.10569522181809674</v>
      </c>
      <c r="KN33" s="859"/>
      <c r="KO33" s="859"/>
      <c r="KP33" s="768"/>
      <c r="KQ33" s="849">
        <f>+KQ31+(KQ32*$N$17)</f>
        <v>0.10569522181809674</v>
      </c>
      <c r="KR33" s="838"/>
      <c r="KS33" s="856"/>
      <c r="KT33" s="858"/>
      <c r="KU33" s="849">
        <f>+KU31+(KU32*$N$17)</f>
        <v>0.10569522181809674</v>
      </c>
      <c r="KV33" s="861"/>
      <c r="KW33" s="861"/>
      <c r="KX33" s="858"/>
      <c r="KY33" s="849">
        <f>+KY31+(KY32*$N$17)</f>
        <v>0.10569522181809674</v>
      </c>
      <c r="KZ33" s="861"/>
      <c r="LA33" s="861"/>
      <c r="LB33" s="858"/>
      <c r="LC33" s="849">
        <f>+LC31+(LC32*$N$17)</f>
        <v>0.10569522181809674</v>
      </c>
      <c r="LD33" s="838"/>
      <c r="LE33" s="856"/>
      <c r="LF33" s="858"/>
      <c r="LG33" s="849">
        <f>+LG31+(LG32*$N$17)</f>
        <v>0.10569522181809674</v>
      </c>
      <c r="LH33" s="838"/>
      <c r="LI33" s="856"/>
      <c r="LJ33" s="858"/>
      <c r="LK33" s="849">
        <f>+LK31+(LK32*$N$17)</f>
        <v>0.10569522181809674</v>
      </c>
      <c r="LL33" s="861"/>
      <c r="LM33" s="861"/>
      <c r="LN33" s="858"/>
      <c r="LO33" s="849">
        <f>+LO31+(LO32*$N$17)</f>
        <v>0.10569522181809674</v>
      </c>
      <c r="LP33" s="861"/>
      <c r="LQ33" s="861"/>
      <c r="LR33" s="761"/>
      <c r="LS33" s="849">
        <f>+LS31+(LS32*$N$17)</f>
        <v>0.10569522181809674</v>
      </c>
      <c r="LT33" s="861"/>
      <c r="LU33" s="861"/>
      <c r="LV33" s="761"/>
      <c r="LW33" s="849">
        <f>+LW31+(LW32*$N$17)</f>
        <v>0.10569522181809674</v>
      </c>
      <c r="LX33" s="861"/>
      <c r="LY33" s="861"/>
      <c r="LZ33" s="761"/>
      <c r="MA33" s="849">
        <f>+MA31+(MA32*$N$17)</f>
        <v>0.10569522181809674</v>
      </c>
      <c r="MB33" s="861"/>
      <c r="MC33" s="861"/>
      <c r="MD33" s="761"/>
      <c r="ME33" s="849">
        <f>+ME31+(ME32*$N$17)</f>
        <v>0.10569522181809674</v>
      </c>
      <c r="MF33" s="861"/>
      <c r="MG33" s="861"/>
      <c r="MH33" s="761"/>
      <c r="MI33" s="849">
        <f>+MI31+(MI32*$N$17)</f>
        <v>0.10569522181809674</v>
      </c>
      <c r="MJ33" s="861"/>
      <c r="MK33" s="861"/>
      <c r="ML33" s="761"/>
      <c r="MM33" s="849">
        <f>+MM31+(MM32*$N$17)</f>
        <v>0.10569522181809674</v>
      </c>
      <c r="MN33" s="861"/>
      <c r="MO33" s="861"/>
      <c r="MP33" s="761"/>
      <c r="MQ33" s="849">
        <f>+MQ31+(MQ32*$N$17)</f>
        <v>0.10569522181809674</v>
      </c>
      <c r="MR33" s="861"/>
      <c r="MS33" s="861"/>
      <c r="MT33" s="761"/>
      <c r="MU33" s="849">
        <f>+MU31+(MU32*$N$17)</f>
        <v>0.10569522181809674</v>
      </c>
      <c r="MV33" s="861"/>
      <c r="MW33" s="861"/>
      <c r="MX33" s="761"/>
      <c r="MY33" s="849">
        <f>+MY31+(MY32*$N$17)</f>
        <v>0.10569522181809674</v>
      </c>
      <c r="MZ33" s="861"/>
      <c r="NA33" s="861"/>
      <c r="NB33" s="761"/>
      <c r="NC33" s="849">
        <f>+NC31+(NC32*$N$17)</f>
        <v>0.10569522181809674</v>
      </c>
      <c r="ND33" s="861"/>
      <c r="NE33" s="861"/>
      <c r="NF33" s="761"/>
      <c r="NG33" s="849">
        <f>+NG31+(NG32*$N$17)</f>
        <v>0.10569522181809674</v>
      </c>
      <c r="NH33" s="861"/>
      <c r="NI33" s="861"/>
      <c r="NJ33" s="761"/>
      <c r="NK33" s="849">
        <f>+NK31+(NK32*$N$17)</f>
        <v>0.10569522181809674</v>
      </c>
      <c r="NL33" s="861"/>
      <c r="NM33" s="861"/>
      <c r="NN33" s="761"/>
      <c r="NO33" s="849">
        <f>+NO31+(NO32*$N$17)</f>
        <v>0.10569522181809674</v>
      </c>
      <c r="NP33" s="861"/>
      <c r="NQ33" s="861"/>
      <c r="NR33" s="761"/>
      <c r="NS33" s="849">
        <f>+NS31+(NS32*$N$17)</f>
        <v>0.10569522181809674</v>
      </c>
      <c r="NT33" s="861"/>
      <c r="NU33" s="861"/>
      <c r="NV33" s="761"/>
      <c r="NW33" s="849">
        <f>+NW31+(NW32*$N$17)</f>
        <v>0.10569522181809674</v>
      </c>
      <c r="NX33" s="861"/>
      <c r="NY33" s="861"/>
      <c r="NZ33" s="761"/>
      <c r="OA33" s="849">
        <f>+OA31+(OA32*$N$17)</f>
        <v>0.10569522181809674</v>
      </c>
      <c r="OB33" s="861"/>
      <c r="OC33" s="861"/>
      <c r="OD33" s="761"/>
      <c r="OE33" s="849">
        <f>+OE31+(OE32*$N$17)</f>
        <v>0.10569522181809674</v>
      </c>
      <c r="OF33" s="861"/>
      <c r="OG33" s="861"/>
      <c r="OH33" s="761"/>
      <c r="OI33" s="849">
        <f>+OI31+(OI32*$N$17)</f>
        <v>0.10569522181809674</v>
      </c>
      <c r="OJ33" s="861"/>
      <c r="OK33" s="861"/>
      <c r="OL33" s="761"/>
      <c r="OM33" s="849">
        <f>+OM31+(OM32*$N$17)</f>
        <v>0.10569522181809674</v>
      </c>
      <c r="ON33" s="861"/>
      <c r="OO33" s="861"/>
      <c r="OP33" s="761"/>
      <c r="OQ33" s="849">
        <f>+OQ31+(OQ32*$N$17)</f>
        <v>0.10569522181809674</v>
      </c>
      <c r="OR33" s="861"/>
      <c r="OS33" s="861"/>
      <c r="OT33" s="761"/>
      <c r="OU33" s="849">
        <f>+OU31+(OU32*$N$17)</f>
        <v>0.10569522181809674</v>
      </c>
      <c r="OV33" s="861"/>
      <c r="OW33" s="861"/>
      <c r="OX33" s="761"/>
      <c r="OY33" s="849">
        <f>+OY31+(OY32*$N$17)</f>
        <v>0.10569522181809674</v>
      </c>
      <c r="OZ33" s="861"/>
      <c r="PA33" s="861"/>
      <c r="PB33" s="761"/>
      <c r="PC33" s="849">
        <f>+PC31+(PC32*$N$17)</f>
        <v>0.10569522181809674</v>
      </c>
      <c r="PD33" s="861"/>
      <c r="PE33" s="861"/>
      <c r="PF33" s="761"/>
      <c r="PG33" s="849">
        <f>+PG31+(PG32*$N$17)</f>
        <v>0.10569522181809674</v>
      </c>
      <c r="PH33" s="861"/>
      <c r="PI33" s="861"/>
      <c r="PJ33" s="761"/>
      <c r="PK33" s="849">
        <f>+PK31+(PK32*$N$17)</f>
        <v>0.10569522181809674</v>
      </c>
      <c r="PL33" s="861"/>
      <c r="PM33" s="861"/>
      <c r="PN33" s="761"/>
      <c r="PO33" s="849">
        <f>+PO31+(PO32*$N$17)</f>
        <v>0.10569522181809674</v>
      </c>
      <c r="PP33" s="861"/>
      <c r="PQ33" s="861"/>
      <c r="PR33" s="761"/>
      <c r="PS33" s="849">
        <f>+PS31+(PS32*$N$17)</f>
        <v>0.10569522181809674</v>
      </c>
      <c r="PT33" s="861"/>
      <c r="PU33" s="861"/>
      <c r="PV33" s="761"/>
      <c r="PW33" s="849">
        <f>+PW31+(PW32*$N$17)</f>
        <v>0.10569522181809674</v>
      </c>
      <c r="PX33" s="861"/>
      <c r="PY33" s="861"/>
      <c r="PZ33" s="761"/>
      <c r="QA33" s="849">
        <f>+QA31+(QA32*$N$17)</f>
        <v>0.10569522181809674</v>
      </c>
      <c r="QB33" s="861"/>
      <c r="QC33" s="861"/>
      <c r="QD33" s="761"/>
      <c r="QE33" s="849">
        <f>+QE31+(QE32*$N$17)</f>
        <v>0.10569522181809674</v>
      </c>
      <c r="QF33" s="861"/>
      <c r="QG33" s="861"/>
      <c r="QH33" s="761"/>
      <c r="QI33" s="849">
        <f>+QI31+(QI32*$N$17)</f>
        <v>0.10569522181809674</v>
      </c>
      <c r="QJ33" s="861"/>
      <c r="QK33" s="861"/>
      <c r="QL33" s="761"/>
      <c r="QM33" s="849">
        <f>+QM31+(QM32*$N$17)</f>
        <v>0.10569522181809674</v>
      </c>
      <c r="QN33" s="861"/>
      <c r="QO33" s="861"/>
      <c r="QP33" s="761"/>
      <c r="QQ33" s="849">
        <f>+QQ31+(QQ32*$N$17)</f>
        <v>0.10569522181809674</v>
      </c>
      <c r="QR33" s="861"/>
      <c r="QS33" s="861"/>
      <c r="QT33" s="761"/>
      <c r="QU33" s="849">
        <f>+QU31+(QU32*$N$17)</f>
        <v>0.10569522181809674</v>
      </c>
      <c r="QV33" s="861"/>
      <c r="QW33" s="861"/>
      <c r="QX33" s="761"/>
      <c r="QY33" s="849">
        <f>+QY31+(QY32*$N$17)</f>
        <v>0.10569522181809674</v>
      </c>
      <c r="QZ33" s="861"/>
      <c r="RA33" s="861"/>
      <c r="RB33" s="761"/>
      <c r="RC33" s="849">
        <f>+RC31+(RC32*$N$17)</f>
        <v>0.10569522181809674</v>
      </c>
      <c r="RD33" s="861"/>
      <c r="RE33" s="861"/>
      <c r="RF33" s="761"/>
      <c r="RG33" s="849">
        <f>+RG31+(RG32*$N$17)</f>
        <v>0.10569522181809674</v>
      </c>
      <c r="RH33" s="861"/>
      <c r="RI33" s="861"/>
      <c r="RJ33" s="761"/>
      <c r="RK33" s="849">
        <f>+RK31+(RK32*$N$17)</f>
        <v>0.10569522181809674</v>
      </c>
      <c r="RL33" s="861"/>
      <c r="RM33" s="861"/>
      <c r="RN33" s="761"/>
      <c r="RO33" s="849">
        <f>+RO31+(RO32*$N$17)</f>
        <v>0.10569522181809674</v>
      </c>
      <c r="RP33" s="861"/>
      <c r="RQ33" s="861"/>
      <c r="RR33" s="761"/>
      <c r="RS33" s="849">
        <f>+RS31+(RS32*$N$17)</f>
        <v>0.10569522181809674</v>
      </c>
      <c r="RT33" s="861"/>
      <c r="RU33" s="861"/>
      <c r="RV33" s="761"/>
      <c r="RW33" s="849">
        <f>+RW31+(RW32*$N$17)</f>
        <v>0.10569522181809674</v>
      </c>
      <c r="RX33" s="861"/>
      <c r="RY33" s="861"/>
      <c r="RZ33" s="761"/>
      <c r="SA33" s="849">
        <f>+SA31+(SA32*$N$17)</f>
        <v>0.10569522181809674</v>
      </c>
      <c r="SB33" s="861"/>
      <c r="SC33" s="861"/>
      <c r="SD33" s="761"/>
      <c r="SE33" s="849">
        <f>+SE31+(SE32*$N$17)</f>
        <v>0.10569522181809674</v>
      </c>
      <c r="SF33" s="861"/>
      <c r="SG33" s="861"/>
      <c r="SH33" s="761"/>
      <c r="SI33" s="849">
        <f>+SI31+(SI32*$N$17)</f>
        <v>0.10569522181809674</v>
      </c>
      <c r="SJ33" s="861"/>
      <c r="SK33" s="861"/>
      <c r="SL33" s="761"/>
      <c r="SM33" s="849">
        <f>+SM31+(SM32*$N$17)</f>
        <v>0.10569522181809674</v>
      </c>
      <c r="SN33" s="861"/>
      <c r="SO33" s="861"/>
      <c r="SP33" s="761"/>
      <c r="SQ33" s="849">
        <f>+SQ31+(SQ32*$N$17)</f>
        <v>0.10569522181809674</v>
      </c>
      <c r="SR33" s="861"/>
      <c r="SS33" s="861"/>
      <c r="ST33" s="761"/>
      <c r="SU33" s="849">
        <f>+SU31+(SU32*$N$17)</f>
        <v>0.10569522181809674</v>
      </c>
      <c r="SV33" s="861"/>
      <c r="SW33" s="861"/>
      <c r="SX33" s="761"/>
      <c r="SY33" s="849">
        <f>+SY31+(SY32*$N$17)</f>
        <v>0.10569522181809674</v>
      </c>
      <c r="SZ33" s="861"/>
      <c r="TA33" s="861"/>
      <c r="TB33" s="761"/>
      <c r="TC33" s="849">
        <f>+TC31+(TC32*$N$17)</f>
        <v>0.10569522181809674</v>
      </c>
      <c r="TD33" s="861"/>
      <c r="TE33" s="861"/>
      <c r="TF33" s="761"/>
      <c r="TG33" s="849">
        <f>+TG31+(TG32*$N$17)</f>
        <v>0.10569522181809674</v>
      </c>
      <c r="TH33" s="861"/>
      <c r="TI33" s="861"/>
      <c r="TJ33" s="761"/>
      <c r="TK33" s="849">
        <f>+TK31+(TK32*$N$17)</f>
        <v>0.10569522181809674</v>
      </c>
      <c r="TL33" s="861" t="s">
        <v>1472</v>
      </c>
      <c r="TM33" s="861"/>
      <c r="TN33" s="761"/>
      <c r="TO33" s="849">
        <f>+TO31+(TO32*$N$17)</f>
        <v>0.10569522181809674</v>
      </c>
      <c r="TP33" s="861" t="s">
        <v>1472</v>
      </c>
      <c r="TQ33" s="861"/>
      <c r="TR33" s="761"/>
      <c r="TS33" s="849">
        <f>+TS31+(TS32*$N$17)</f>
        <v>0.10569522181809674</v>
      </c>
      <c r="TT33" s="861" t="s">
        <v>1472</v>
      </c>
      <c r="TU33" s="861"/>
      <c r="TV33" s="761"/>
      <c r="TW33" s="849">
        <f>+TW31+(TW32*$N$17)</f>
        <v>0.10569522181809674</v>
      </c>
      <c r="TX33" s="861"/>
      <c r="TY33" s="861"/>
      <c r="TZ33" s="761"/>
      <c r="UA33" s="849">
        <f>+UA31+(UA32*$N$17)</f>
        <v>0.10569522181809674</v>
      </c>
      <c r="UB33" s="861"/>
      <c r="UC33" s="861"/>
      <c r="UD33" s="761"/>
      <c r="UE33" s="849">
        <f>+UE31+(UE32*$N$17)</f>
        <v>0.10569522181809674</v>
      </c>
      <c r="UF33" s="861"/>
      <c r="UG33" s="861"/>
      <c r="UH33" s="761"/>
      <c r="UI33" s="849">
        <f>+UI31+(UI32*$N$17)</f>
        <v>0.10569522181809674</v>
      </c>
      <c r="UJ33" s="848" t="s">
        <v>1202</v>
      </c>
      <c r="UK33" s="861"/>
      <c r="UL33" s="761"/>
      <c r="UM33" s="849">
        <f>+UM31+(UM32*$N$17)</f>
        <v>0.10569522181809674</v>
      </c>
      <c r="UN33" s="861"/>
      <c r="UO33" s="861"/>
      <c r="UP33" s="761"/>
      <c r="UQ33" s="849">
        <f>+UQ31+(UQ32*$N$17)</f>
        <v>0.10569522181809674</v>
      </c>
      <c r="UR33" s="861"/>
      <c r="US33" s="861"/>
      <c r="UT33" s="761"/>
      <c r="UU33" s="849">
        <f>+UU31+(UU32*$N$17)</f>
        <v>0.10569522181809674</v>
      </c>
      <c r="UV33" s="861"/>
      <c r="UW33" s="861"/>
      <c r="UX33" s="761"/>
      <c r="UY33" s="849">
        <f>+UY31+(UY32*$N$17)</f>
        <v>0.10569522181809674</v>
      </c>
      <c r="UZ33" s="861"/>
      <c r="VA33" s="861"/>
      <c r="VB33" s="761"/>
      <c r="VC33" s="849">
        <f>+VC31+(VC32*$N$17)</f>
        <v>0.10569522181809674</v>
      </c>
      <c r="VD33" s="861"/>
      <c r="VE33" s="861"/>
      <c r="VF33" s="761"/>
      <c r="VG33" s="849">
        <f>+VG31+(VG32*$N$17)</f>
        <v>0.10569522181809674</v>
      </c>
      <c r="VH33" s="861"/>
      <c r="VI33" s="861"/>
      <c r="VJ33" s="761"/>
      <c r="VK33" s="762"/>
      <c r="VL33" s="837"/>
      <c r="VM33" s="758"/>
    </row>
    <row r="34" spans="1:585">
      <c r="A34" s="1151">
        <v>16</v>
      </c>
      <c r="B34" s="1010" t="s">
        <v>59</v>
      </c>
      <c r="C34" s="1010"/>
      <c r="D34" s="835">
        <v>16</v>
      </c>
      <c r="E34" s="756" t="s">
        <v>59</v>
      </c>
      <c r="F34" s="856"/>
      <c r="G34" s="683">
        <v>1039321</v>
      </c>
      <c r="H34" s="825"/>
      <c r="I34" s="825"/>
      <c r="J34" s="826"/>
      <c r="K34" s="683">
        <v>911807</v>
      </c>
      <c r="L34" s="825"/>
      <c r="M34" s="825"/>
      <c r="N34" s="826"/>
      <c r="O34" s="684">
        <v>1079975</v>
      </c>
      <c r="P34" s="825"/>
      <c r="Q34" s="825"/>
      <c r="R34" s="826"/>
      <c r="S34" s="684">
        <v>591996</v>
      </c>
      <c r="T34" s="825"/>
      <c r="U34" s="825"/>
      <c r="V34" s="826"/>
      <c r="W34" s="684">
        <v>7624974</v>
      </c>
      <c r="X34" s="825"/>
      <c r="Y34" s="825"/>
      <c r="Z34" s="826"/>
      <c r="AA34" s="684">
        <v>914051</v>
      </c>
      <c r="AB34" s="825"/>
      <c r="AC34" s="825"/>
      <c r="AD34" s="826"/>
      <c r="AE34" s="684">
        <v>6810242</v>
      </c>
      <c r="AF34" s="825"/>
      <c r="AG34" s="825"/>
      <c r="AH34" s="826"/>
      <c r="AI34" s="684">
        <v>516125</v>
      </c>
      <c r="AJ34" s="825"/>
      <c r="AK34" s="825"/>
      <c r="AL34" s="826"/>
      <c r="AM34" s="684">
        <v>2245293</v>
      </c>
      <c r="AN34" s="825"/>
      <c r="AO34" s="825"/>
      <c r="AP34" s="826"/>
      <c r="AQ34" s="684">
        <v>257907</v>
      </c>
      <c r="AR34" s="825"/>
      <c r="AS34" s="825"/>
      <c r="AT34" s="826"/>
      <c r="AU34" s="684">
        <v>21850320</v>
      </c>
      <c r="AV34" s="825"/>
      <c r="AW34" s="825"/>
      <c r="AX34" s="826"/>
      <c r="AY34" s="684">
        <v>45089209</v>
      </c>
      <c r="AZ34" s="825"/>
      <c r="BA34" s="825"/>
      <c r="BB34" s="826"/>
      <c r="BC34" s="684">
        <v>13581000</v>
      </c>
      <c r="BD34" s="825"/>
      <c r="BE34" s="825"/>
      <c r="BF34" s="826"/>
      <c r="BG34" s="684">
        <v>11224282</v>
      </c>
      <c r="BH34" s="825"/>
      <c r="BI34" s="825"/>
      <c r="BJ34" s="826"/>
      <c r="BK34" s="684">
        <v>14655559</v>
      </c>
      <c r="BL34" s="825"/>
      <c r="BM34" s="825"/>
      <c r="BN34" s="826"/>
      <c r="BO34" s="684">
        <v>16900800</v>
      </c>
      <c r="BP34" s="825"/>
      <c r="BQ34" s="825"/>
      <c r="BR34" s="826"/>
      <c r="BS34" s="684">
        <v>11362770</v>
      </c>
      <c r="BT34" s="825"/>
      <c r="BU34" s="825"/>
      <c r="BV34" s="826"/>
      <c r="BW34" s="684">
        <v>95094562</v>
      </c>
      <c r="BX34" s="825"/>
      <c r="BY34" s="825"/>
      <c r="BZ34" s="826"/>
      <c r="CA34" s="684">
        <v>13617010</v>
      </c>
      <c r="CB34" s="825"/>
      <c r="CC34" s="825"/>
      <c r="CD34" s="826"/>
      <c r="CE34" s="684">
        <v>224609</v>
      </c>
      <c r="CF34" s="825"/>
      <c r="CG34" s="825"/>
      <c r="CH34" s="826"/>
      <c r="CI34" s="684">
        <v>3123926</v>
      </c>
      <c r="CJ34" s="825"/>
      <c r="CK34" s="825"/>
      <c r="CL34" s="826"/>
      <c r="CM34" s="684">
        <v>2434850</v>
      </c>
      <c r="CN34" s="685" t="s">
        <v>830</v>
      </c>
      <c r="CO34" s="685"/>
      <c r="CP34" s="826"/>
      <c r="CQ34" s="850">
        <v>38926257</v>
      </c>
      <c r="CR34" s="685" t="s">
        <v>830</v>
      </c>
      <c r="CS34" s="848"/>
      <c r="CT34" s="851"/>
      <c r="CU34" s="684">
        <v>163415144</v>
      </c>
      <c r="CV34" s="825" t="s">
        <v>1473</v>
      </c>
      <c r="CW34" s="825"/>
      <c r="CX34" s="826"/>
      <c r="CY34" s="684"/>
      <c r="CZ34" s="685"/>
      <c r="DA34" s="685"/>
      <c r="DB34" s="826"/>
      <c r="DC34" s="684">
        <v>12786365</v>
      </c>
      <c r="DD34" s="848"/>
      <c r="DE34" s="848"/>
      <c r="DF34" s="851"/>
      <c r="DG34" s="684">
        <v>14388779</v>
      </c>
      <c r="DH34" s="848"/>
      <c r="DI34" s="848"/>
      <c r="DJ34" s="851"/>
      <c r="DK34" s="684">
        <v>10056166</v>
      </c>
      <c r="DL34" s="685"/>
      <c r="DM34" s="685"/>
      <c r="DN34" s="826"/>
      <c r="DO34" s="684">
        <v>2857132</v>
      </c>
      <c r="DP34" s="848"/>
      <c r="DQ34" s="848"/>
      <c r="DR34" s="851"/>
      <c r="DS34" s="684">
        <v>11501538</v>
      </c>
      <c r="DT34" s="825"/>
      <c r="DU34" s="825"/>
      <c r="DV34" s="826"/>
      <c r="DW34" s="850">
        <v>16357858</v>
      </c>
      <c r="DX34" s="848"/>
      <c r="DY34" s="848"/>
      <c r="DZ34" s="851"/>
      <c r="EA34" s="850">
        <v>18431682</v>
      </c>
      <c r="EB34" s="848"/>
      <c r="EC34" s="848"/>
      <c r="ED34" s="851"/>
      <c r="EE34" s="684">
        <v>9761643</v>
      </c>
      <c r="EF34" s="825"/>
      <c r="EG34" s="825"/>
      <c r="EH34" s="826"/>
      <c r="EI34" s="684">
        <v>18897652</v>
      </c>
      <c r="EJ34" s="685"/>
      <c r="EK34" s="685"/>
      <c r="EL34" s="826"/>
      <c r="EM34" s="850">
        <v>12056414</v>
      </c>
      <c r="EN34" s="848"/>
      <c r="EO34" s="848"/>
      <c r="EP34" s="851"/>
      <c r="EQ34" s="850">
        <v>91286696</v>
      </c>
      <c r="ER34" s="685"/>
      <c r="ES34" s="848"/>
      <c r="ET34" s="851"/>
      <c r="EU34" s="684">
        <v>32204664</v>
      </c>
      <c r="EV34" s="685"/>
      <c r="EW34" s="685"/>
      <c r="EX34" s="826"/>
      <c r="EY34" s="684">
        <v>13426813</v>
      </c>
      <c r="EZ34" s="685"/>
      <c r="FA34" s="685"/>
      <c r="FB34" s="826"/>
      <c r="FC34" s="850">
        <v>84131836</v>
      </c>
      <c r="FD34" s="848"/>
      <c r="FE34" s="848"/>
      <c r="FF34" s="851"/>
      <c r="FG34" s="850">
        <v>1301988</v>
      </c>
      <c r="FH34" s="848"/>
      <c r="FI34" s="848"/>
      <c r="FJ34" s="851"/>
      <c r="FK34" s="850">
        <v>205578</v>
      </c>
      <c r="FL34" s="848"/>
      <c r="FM34" s="848"/>
      <c r="FN34" s="851"/>
      <c r="FO34" s="684">
        <v>23483583</v>
      </c>
      <c r="FP34" s="685"/>
      <c r="FQ34" s="685"/>
      <c r="FR34" s="826"/>
      <c r="FS34" s="850">
        <v>1472605</v>
      </c>
      <c r="FT34" s="685"/>
      <c r="FU34" s="848"/>
      <c r="FV34" s="851"/>
      <c r="FW34" s="850">
        <v>12889633</v>
      </c>
      <c r="FX34" s="685"/>
      <c r="FY34" s="848"/>
      <c r="FZ34" s="851"/>
      <c r="GA34" s="850">
        <v>6389531</v>
      </c>
      <c r="GB34" s="848"/>
      <c r="GC34" s="848"/>
      <c r="GD34" s="851"/>
      <c r="GE34" s="684">
        <v>5249379</v>
      </c>
      <c r="GF34" s="685"/>
      <c r="GG34" s="685"/>
      <c r="GH34" s="826"/>
      <c r="GI34" s="684">
        <v>3196608</v>
      </c>
      <c r="GJ34" s="825"/>
      <c r="GK34" s="825"/>
      <c r="GL34" s="826"/>
      <c r="GM34" s="684">
        <v>21905733</v>
      </c>
      <c r="GN34" s="825"/>
      <c r="GO34" s="825"/>
      <c r="GP34" s="826"/>
      <c r="GQ34" s="684">
        <v>817260</v>
      </c>
      <c r="GR34" s="825"/>
      <c r="GS34" s="825"/>
      <c r="GT34" s="826"/>
      <c r="GU34" s="684">
        <v>4839985</v>
      </c>
      <c r="GV34" s="685"/>
      <c r="GW34" s="685"/>
      <c r="GX34" s="826"/>
      <c r="GY34" s="684">
        <v>21117166</v>
      </c>
      <c r="GZ34" s="825"/>
      <c r="HA34" s="825"/>
      <c r="HB34" s="826"/>
      <c r="HC34" s="850">
        <v>3424618</v>
      </c>
      <c r="HD34" s="848"/>
      <c r="HE34" s="848"/>
      <c r="HF34" s="851"/>
      <c r="HG34" s="684">
        <v>3355513</v>
      </c>
      <c r="HH34" s="685"/>
      <c r="HI34" s="685"/>
      <c r="HJ34" s="826"/>
      <c r="HK34" s="684">
        <v>779172</v>
      </c>
      <c r="HL34" s="825"/>
      <c r="HM34" s="825"/>
      <c r="HN34" s="826"/>
      <c r="HO34" s="850">
        <v>6211387</v>
      </c>
      <c r="HP34" s="848"/>
      <c r="HQ34" s="848"/>
      <c r="HR34" s="851"/>
      <c r="HS34" s="850">
        <v>23947642</v>
      </c>
      <c r="HT34" s="848"/>
      <c r="HU34" s="848"/>
      <c r="HV34" s="851"/>
      <c r="HW34" s="850">
        <v>21791010</v>
      </c>
      <c r="HX34" s="848"/>
      <c r="HY34" s="848"/>
      <c r="HZ34" s="851"/>
      <c r="IA34" s="850">
        <v>120381556</v>
      </c>
      <c r="IB34" s="848"/>
      <c r="IC34" s="848"/>
      <c r="ID34" s="851"/>
      <c r="IE34" s="850">
        <v>150057664</v>
      </c>
      <c r="IF34" s="848"/>
      <c r="IG34" s="848"/>
      <c r="IH34" s="851"/>
      <c r="II34" s="850">
        <v>15394401</v>
      </c>
      <c r="IJ34" s="848"/>
      <c r="IK34" s="848"/>
      <c r="IL34" s="848"/>
      <c r="IM34" s="850">
        <v>515816</v>
      </c>
      <c r="IN34" s="848"/>
      <c r="IO34" s="848"/>
      <c r="IP34" s="851"/>
      <c r="IQ34" s="850">
        <v>108763</v>
      </c>
      <c r="IR34" s="848"/>
      <c r="IS34" s="848"/>
      <c r="IT34" s="851"/>
      <c r="IU34" s="850">
        <v>75695</v>
      </c>
      <c r="IV34" s="848"/>
      <c r="IW34" s="848"/>
      <c r="IX34" s="851"/>
      <c r="IY34" s="850">
        <v>14160502</v>
      </c>
      <c r="IZ34" s="848"/>
      <c r="JA34" s="848"/>
      <c r="JB34" s="851"/>
      <c r="JC34" s="850">
        <v>511009</v>
      </c>
      <c r="JD34" s="848"/>
      <c r="JE34" s="848"/>
      <c r="JF34" s="851"/>
      <c r="JG34" s="850">
        <v>755038</v>
      </c>
      <c r="JH34" s="848"/>
      <c r="JI34" s="848"/>
      <c r="JJ34" s="851"/>
      <c r="JK34" s="850">
        <v>16278</v>
      </c>
      <c r="JL34" s="848"/>
      <c r="JM34" s="848"/>
      <c r="JN34" s="851"/>
      <c r="JO34" s="850">
        <v>16278</v>
      </c>
      <c r="JP34" s="848"/>
      <c r="JQ34" s="848"/>
      <c r="JR34" s="851"/>
      <c r="JS34" s="850">
        <v>858877</v>
      </c>
      <c r="JT34" s="848"/>
      <c r="JU34" s="848"/>
      <c r="JV34" s="851"/>
      <c r="JW34" s="850">
        <v>858877</v>
      </c>
      <c r="JX34" s="848"/>
      <c r="JY34" s="848"/>
      <c r="JZ34" s="851"/>
      <c r="KA34" s="850">
        <v>235892</v>
      </c>
      <c r="KB34" s="848"/>
      <c r="KC34" s="848"/>
      <c r="KD34" s="851"/>
      <c r="KE34" s="850">
        <v>16717801</v>
      </c>
      <c r="KF34" s="848"/>
      <c r="KG34" s="848"/>
      <c r="KH34" s="851"/>
      <c r="KI34" s="850">
        <v>0</v>
      </c>
      <c r="KJ34" s="859"/>
      <c r="KK34" s="859"/>
      <c r="KL34" s="768"/>
      <c r="KM34" s="850">
        <v>1604454</v>
      </c>
      <c r="KN34" s="859"/>
      <c r="KO34" s="859"/>
      <c r="KP34" s="768"/>
      <c r="KQ34" s="850">
        <v>0</v>
      </c>
      <c r="KR34" s="848"/>
      <c r="KS34" s="848"/>
      <c r="KT34" s="851"/>
      <c r="KU34" s="850">
        <v>31009369</v>
      </c>
      <c r="KV34" s="861"/>
      <c r="KW34" s="861"/>
      <c r="KX34" s="851"/>
      <c r="KY34" s="850">
        <v>6368620</v>
      </c>
      <c r="KZ34" s="861"/>
      <c r="LA34" s="861"/>
      <c r="LB34" s="851"/>
      <c r="LC34" s="850">
        <v>4076165</v>
      </c>
      <c r="LD34" s="848"/>
      <c r="LE34" s="848"/>
      <c r="LF34" s="851"/>
      <c r="LG34" s="850">
        <v>116523</v>
      </c>
      <c r="LH34" s="848"/>
      <c r="LI34" s="848"/>
      <c r="LJ34" s="851"/>
      <c r="LK34" s="850">
        <v>18459911</v>
      </c>
      <c r="LL34" s="861"/>
      <c r="LM34" s="861"/>
      <c r="LN34" s="851"/>
      <c r="LO34" s="850">
        <v>26047897</v>
      </c>
      <c r="LP34" s="848"/>
      <c r="LQ34" s="848"/>
      <c r="LR34" s="851"/>
      <c r="LS34" s="850">
        <v>3131641</v>
      </c>
      <c r="LT34" s="848"/>
      <c r="LU34" s="848"/>
      <c r="LV34" s="851"/>
      <c r="LW34" s="850">
        <v>35293503</v>
      </c>
      <c r="LX34" s="848"/>
      <c r="LY34" s="848"/>
      <c r="LZ34" s="851"/>
      <c r="MA34" s="850">
        <v>18023576</v>
      </c>
      <c r="MB34" s="848"/>
      <c r="MC34" s="848"/>
      <c r="MD34" s="851"/>
      <c r="ME34" s="850">
        <v>38035625</v>
      </c>
      <c r="MF34" s="848"/>
      <c r="MG34" s="848"/>
      <c r="MH34" s="851"/>
      <c r="MI34" s="850">
        <v>12314952</v>
      </c>
      <c r="MJ34" s="848"/>
      <c r="MK34" s="848"/>
      <c r="ML34" s="851"/>
      <c r="MM34" s="850">
        <v>4574038</v>
      </c>
      <c r="MN34" s="848"/>
      <c r="MO34" s="848"/>
      <c r="MP34" s="851"/>
      <c r="MQ34" s="850">
        <v>37153276</v>
      </c>
      <c r="MR34" s="848"/>
      <c r="MS34" s="848"/>
      <c r="MT34" s="851"/>
      <c r="MU34" s="850">
        <v>4829987</v>
      </c>
      <c r="MV34" s="848"/>
      <c r="MW34" s="848"/>
      <c r="MX34" s="851"/>
      <c r="MY34" s="850">
        <v>51208945</v>
      </c>
      <c r="MZ34" s="848"/>
      <c r="NA34" s="848"/>
      <c r="NB34" s="851"/>
      <c r="NC34" s="850">
        <v>2000000</v>
      </c>
      <c r="ND34" s="848"/>
      <c r="NE34" s="848"/>
      <c r="NF34" s="851"/>
      <c r="NG34" s="850">
        <v>6221317</v>
      </c>
      <c r="NH34" s="848"/>
      <c r="NI34" s="848"/>
      <c r="NJ34" s="851"/>
      <c r="NK34" s="850">
        <v>1165302</v>
      </c>
      <c r="NL34" s="848"/>
      <c r="NM34" s="848"/>
      <c r="NN34" s="851"/>
      <c r="NO34" s="850">
        <v>11994009</v>
      </c>
      <c r="NP34" s="848"/>
      <c r="NQ34" s="848"/>
      <c r="NR34" s="851"/>
      <c r="NS34" s="850">
        <v>6782738</v>
      </c>
      <c r="NT34" s="848"/>
      <c r="NU34" s="848"/>
      <c r="NV34" s="851"/>
      <c r="NW34" s="850">
        <v>23185930</v>
      </c>
      <c r="NX34" s="848"/>
      <c r="NY34" s="848"/>
      <c r="NZ34" s="851"/>
      <c r="OA34" s="850">
        <v>12489226</v>
      </c>
      <c r="OB34" s="848"/>
      <c r="OC34" s="848"/>
      <c r="OD34" s="851"/>
      <c r="OE34" s="850">
        <v>1006355</v>
      </c>
      <c r="OF34" s="848"/>
      <c r="OG34" s="848"/>
      <c r="OH34" s="851"/>
      <c r="OI34" s="850">
        <v>4398307</v>
      </c>
      <c r="OJ34" s="848"/>
      <c r="OK34" s="848"/>
      <c r="OL34" s="851"/>
      <c r="OM34" s="850">
        <v>5644742</v>
      </c>
      <c r="ON34" s="848"/>
      <c r="OO34" s="848"/>
      <c r="OP34" s="851"/>
      <c r="OQ34" s="850">
        <v>74606362</v>
      </c>
      <c r="OR34" s="848"/>
      <c r="OS34" s="848"/>
      <c r="OT34" s="851"/>
      <c r="OU34" s="850">
        <v>30160827</v>
      </c>
      <c r="OV34" s="848"/>
      <c r="OW34" s="848"/>
      <c r="OX34" s="851"/>
      <c r="OY34" s="850">
        <v>20570454</v>
      </c>
      <c r="OZ34" s="848"/>
      <c r="PA34" s="848"/>
      <c r="PB34" s="851"/>
      <c r="PC34" s="850">
        <v>21908705</v>
      </c>
      <c r="PD34" s="848"/>
      <c r="PE34" s="848"/>
      <c r="PF34" s="851"/>
      <c r="PG34" s="850">
        <v>195000000</v>
      </c>
      <c r="PH34" s="848"/>
      <c r="PI34" s="848"/>
      <c r="PJ34" s="851"/>
      <c r="PK34" s="850">
        <v>1834471</v>
      </c>
      <c r="PL34" s="848"/>
      <c r="PM34" s="848"/>
      <c r="PN34" s="851"/>
      <c r="PO34" s="850">
        <v>114055317.7</v>
      </c>
      <c r="PP34" s="848"/>
      <c r="PQ34" s="848"/>
      <c r="PR34" s="851"/>
      <c r="PS34" s="850">
        <v>7585377</v>
      </c>
      <c r="PT34" s="848"/>
      <c r="PU34" s="848"/>
      <c r="PV34" s="851"/>
      <c r="PW34" s="850">
        <v>14074806</v>
      </c>
      <c r="PX34" s="848"/>
      <c r="PY34" s="848"/>
      <c r="PZ34" s="851"/>
      <c r="QA34" s="850">
        <v>39654276</v>
      </c>
      <c r="QB34" s="848"/>
      <c r="QC34" s="848"/>
      <c r="QD34" s="851"/>
      <c r="QE34" s="850">
        <v>5169196</v>
      </c>
      <c r="QF34" s="848"/>
      <c r="QG34" s="848"/>
      <c r="QH34" s="851"/>
      <c r="QI34" s="850">
        <v>3000000</v>
      </c>
      <c r="QJ34" s="848"/>
      <c r="QK34" s="848"/>
      <c r="QL34" s="851"/>
      <c r="QM34" s="850">
        <v>1000000</v>
      </c>
      <c r="QN34" s="848"/>
      <c r="QO34" s="848"/>
      <c r="QP34" s="851"/>
      <c r="QQ34" s="850">
        <v>7659621</v>
      </c>
      <c r="QR34" s="848"/>
      <c r="QS34" s="848"/>
      <c r="QT34" s="851"/>
      <c r="QU34" s="850">
        <v>19043057</v>
      </c>
      <c r="QV34" s="848"/>
      <c r="QW34" s="848"/>
      <c r="QX34" s="851"/>
      <c r="QY34" s="850">
        <v>764184</v>
      </c>
      <c r="QZ34" s="848"/>
      <c r="RA34" s="848"/>
      <c r="RB34" s="851"/>
      <c r="RC34" s="850">
        <v>1217598</v>
      </c>
      <c r="RD34" s="848"/>
      <c r="RE34" s="848"/>
      <c r="RF34" s="851"/>
      <c r="RG34" s="850">
        <v>1365513</v>
      </c>
      <c r="RH34" s="848"/>
      <c r="RI34" s="848"/>
      <c r="RJ34" s="851"/>
      <c r="RK34" s="850">
        <v>3881027</v>
      </c>
      <c r="RL34" s="848"/>
      <c r="RM34" s="848"/>
      <c r="RN34" s="851"/>
      <c r="RO34" s="850">
        <v>20513095</v>
      </c>
      <c r="RP34" s="848"/>
      <c r="RQ34" s="848"/>
      <c r="RR34" s="851"/>
      <c r="RS34" s="850">
        <v>25133568</v>
      </c>
      <c r="RT34" s="848"/>
      <c r="RU34" s="848"/>
      <c r="RV34" s="851"/>
      <c r="RW34" s="850">
        <v>24955831</v>
      </c>
      <c r="RX34" s="848"/>
      <c r="RY34" s="848"/>
      <c r="RZ34" s="851"/>
      <c r="SA34" s="850">
        <v>27285426</v>
      </c>
      <c r="SB34" s="848"/>
      <c r="SC34" s="848"/>
      <c r="SD34" s="851"/>
      <c r="SE34" s="850">
        <v>3178496</v>
      </c>
      <c r="SF34" s="848"/>
      <c r="SG34" s="848"/>
      <c r="SH34" s="851"/>
      <c r="SI34" s="850">
        <v>3441461</v>
      </c>
      <c r="SJ34" s="848"/>
      <c r="SK34" s="848"/>
      <c r="SL34" s="851"/>
      <c r="SM34" s="850">
        <v>27894903</v>
      </c>
      <c r="SN34" s="848"/>
      <c r="SO34" s="848"/>
      <c r="SP34" s="851"/>
      <c r="SQ34" s="850">
        <v>2712333</v>
      </c>
      <c r="SR34" s="848"/>
      <c r="SS34" s="848"/>
      <c r="ST34" s="851"/>
      <c r="SU34" s="850">
        <v>15703275</v>
      </c>
      <c r="SV34" s="848"/>
      <c r="SW34" s="848"/>
      <c r="SX34" s="851"/>
      <c r="SY34" s="850">
        <v>477481</v>
      </c>
      <c r="SZ34" s="848"/>
      <c r="TA34" s="848"/>
      <c r="TB34" s="851"/>
      <c r="TC34" s="850">
        <v>2144992</v>
      </c>
      <c r="TD34" s="848"/>
      <c r="TE34" s="848"/>
      <c r="TF34" s="851"/>
      <c r="TG34" s="850">
        <v>14000000</v>
      </c>
      <c r="TH34" s="848"/>
      <c r="TI34" s="848"/>
      <c r="TJ34" s="851"/>
      <c r="TK34" s="850">
        <v>28003295</v>
      </c>
      <c r="TL34" s="848"/>
      <c r="TM34" s="848"/>
      <c r="TN34" s="851"/>
      <c r="TO34" s="850">
        <v>14800890</v>
      </c>
      <c r="TP34" s="848"/>
      <c r="TQ34" s="848"/>
      <c r="TR34" s="851"/>
      <c r="TS34" s="850">
        <v>1620339</v>
      </c>
      <c r="TT34" s="848"/>
      <c r="TU34" s="848"/>
      <c r="TV34" s="851"/>
      <c r="TW34" s="850">
        <v>66483984</v>
      </c>
      <c r="TX34" s="848"/>
      <c r="TY34" s="848"/>
      <c r="TZ34" s="851"/>
      <c r="UA34" s="850">
        <v>26401407</v>
      </c>
      <c r="UB34" s="848"/>
      <c r="UC34" s="848"/>
      <c r="UD34" s="851"/>
      <c r="UE34" s="850">
        <v>21934743</v>
      </c>
      <c r="UF34" s="848"/>
      <c r="UG34" s="848"/>
      <c r="UH34" s="851"/>
      <c r="UI34" s="850">
        <v>7896194</v>
      </c>
      <c r="UJ34" s="861" t="s">
        <v>1203</v>
      </c>
      <c r="UK34" s="848"/>
      <c r="UL34" s="851"/>
      <c r="UM34" s="850">
        <v>27730674</v>
      </c>
      <c r="UN34" s="848"/>
      <c r="UO34" s="848"/>
      <c r="UP34" s="851"/>
      <c r="UQ34" s="850">
        <v>34351518</v>
      </c>
      <c r="UR34" s="848"/>
      <c r="US34" s="848"/>
      <c r="UT34" s="851"/>
      <c r="UU34" s="850">
        <v>20000000</v>
      </c>
      <c r="UV34" s="848"/>
      <c r="UW34" s="848"/>
      <c r="UX34" s="851"/>
      <c r="UY34" s="850">
        <v>40000000</v>
      </c>
      <c r="UZ34" s="848"/>
      <c r="VA34" s="848"/>
      <c r="VB34" s="851"/>
      <c r="VC34" s="850">
        <v>22875170</v>
      </c>
      <c r="VD34" s="848"/>
      <c r="VE34" s="848"/>
      <c r="VF34" s="851"/>
      <c r="VG34" s="850">
        <v>25000000</v>
      </c>
      <c r="VH34" s="848"/>
      <c r="VI34" s="848"/>
      <c r="VJ34" s="851"/>
      <c r="VK34" s="765"/>
      <c r="VL34" s="856" t="s">
        <v>239</v>
      </c>
      <c r="VM34" s="858" t="s">
        <v>239</v>
      </c>
    </row>
    <row r="35" spans="1:585">
      <c r="A35" s="1151">
        <v>17</v>
      </c>
      <c r="B35" s="1010" t="s">
        <v>60</v>
      </c>
      <c r="C35" s="1010"/>
      <c r="D35" s="835">
        <v>17</v>
      </c>
      <c r="E35" s="839" t="s">
        <v>60</v>
      </c>
      <c r="F35" s="856"/>
      <c r="G35" s="686">
        <f>G34/G30</f>
        <v>25983.025000000001</v>
      </c>
      <c r="H35" s="825"/>
      <c r="I35" s="825"/>
      <c r="J35" s="826"/>
      <c r="K35" s="686">
        <f>K34/K30</f>
        <v>22795.174999999999</v>
      </c>
      <c r="L35" s="825"/>
      <c r="M35" s="825"/>
      <c r="N35" s="826"/>
      <c r="O35" s="687">
        <f>IF(O34=0,0,O34/O30)</f>
        <v>26999.375</v>
      </c>
      <c r="P35" s="825"/>
      <c r="Q35" s="825"/>
      <c r="R35" s="826"/>
      <c r="S35" s="687">
        <f>IF(S34=0,0,S34/S30)</f>
        <v>14799.9</v>
      </c>
      <c r="T35" s="825"/>
      <c r="U35" s="825"/>
      <c r="V35" s="826"/>
      <c r="W35" s="687">
        <f>IF(W34=0,0,W34/W30)</f>
        <v>190624.35</v>
      </c>
      <c r="X35" s="825"/>
      <c r="Y35" s="825"/>
      <c r="Z35" s="826"/>
      <c r="AA35" s="687">
        <f>IF(AA34=0,0,AA34/AA30)</f>
        <v>22851.275000000001</v>
      </c>
      <c r="AB35" s="825"/>
      <c r="AC35" s="825"/>
      <c r="AD35" s="826"/>
      <c r="AE35" s="687">
        <f>IF(AE34=0,0,AE34/AE30)</f>
        <v>170256.05</v>
      </c>
      <c r="AF35" s="825"/>
      <c r="AG35" s="825"/>
      <c r="AH35" s="826"/>
      <c r="AI35" s="687">
        <f>IF(AI34=0,0,AI34/AI30)</f>
        <v>12903.125</v>
      </c>
      <c r="AJ35" s="825"/>
      <c r="AK35" s="825"/>
      <c r="AL35" s="826"/>
      <c r="AM35" s="687">
        <f>IF(AM34=0,0,AM34/AM30)</f>
        <v>56132.324999999997</v>
      </c>
      <c r="AN35" s="825"/>
      <c r="AO35" s="825"/>
      <c r="AP35" s="826"/>
      <c r="AQ35" s="687">
        <f>IF(AQ34=0,0,AQ34/AQ30)</f>
        <v>6447.6750000000002</v>
      </c>
      <c r="AR35" s="825"/>
      <c r="AS35" s="825"/>
      <c r="AT35" s="826"/>
      <c r="AU35" s="687">
        <f>IF(AU34=0,0,AU34/AU30)</f>
        <v>546258</v>
      </c>
      <c r="AV35" s="825"/>
      <c r="AW35" s="825"/>
      <c r="AX35" s="826"/>
      <c r="AY35" s="687">
        <f>IF(AY34=0,0,AY34/AY30)</f>
        <v>1127230.2250000001</v>
      </c>
      <c r="AZ35" s="825"/>
      <c r="BA35" s="825"/>
      <c r="BB35" s="826"/>
      <c r="BC35" s="687">
        <f>IF(BC34=0,0,BC34/BC30)</f>
        <v>339525</v>
      </c>
      <c r="BD35" s="825"/>
      <c r="BE35" s="825"/>
      <c r="BF35" s="826"/>
      <c r="BG35" s="687">
        <f>IF(BG34=0,0,BG34/BG30)</f>
        <v>280607.05</v>
      </c>
      <c r="BH35" s="825"/>
      <c r="BI35" s="825"/>
      <c r="BJ35" s="826"/>
      <c r="BK35" s="687">
        <f>IF(BK34=0,0,BK34/BK30)</f>
        <v>366388.97499999998</v>
      </c>
      <c r="BL35" s="825"/>
      <c r="BM35" s="825"/>
      <c r="BN35" s="826"/>
      <c r="BO35" s="687">
        <f>IF(BO34=0,0,BO34/BO30)</f>
        <v>422520</v>
      </c>
      <c r="BP35" s="825"/>
      <c r="BQ35" s="825"/>
      <c r="BR35" s="826"/>
      <c r="BS35" s="687">
        <f>IF(BS34=0,0,BS34/BS30)</f>
        <v>284069.25</v>
      </c>
      <c r="BT35" s="825"/>
      <c r="BU35" s="825"/>
      <c r="BV35" s="826"/>
      <c r="BW35" s="687">
        <f>IF(BW34=0,0,BW34/BW30)</f>
        <v>2377364.0499999998</v>
      </c>
      <c r="BX35" s="825"/>
      <c r="BY35" s="825"/>
      <c r="BZ35" s="826"/>
      <c r="CA35" s="687">
        <f>IF(CA34=0,0,CA34/CA30)</f>
        <v>340425.25</v>
      </c>
      <c r="CB35" s="825"/>
      <c r="CC35" s="825"/>
      <c r="CD35" s="826"/>
      <c r="CE35" s="687">
        <f>IF(CE34=0,0,CE34/CE30)</f>
        <v>5615.2250000000004</v>
      </c>
      <c r="CF35" s="825"/>
      <c r="CG35" s="825"/>
      <c r="CH35" s="826"/>
      <c r="CI35" s="687">
        <f>IF(CI34=0,0,CI34/CI30)</f>
        <v>78098.149999999994</v>
      </c>
      <c r="CJ35" s="825"/>
      <c r="CK35" s="825"/>
      <c r="CL35" s="826"/>
      <c r="CM35" s="687">
        <f>IF(CM34=0,0,CM34/CM30)</f>
        <v>60871.25</v>
      </c>
      <c r="CN35" s="825"/>
      <c r="CO35" s="825"/>
      <c r="CP35" s="826"/>
      <c r="CQ35" s="852">
        <f>IF(CQ34=0,0,CQ34/CQ30)</f>
        <v>973156.42500000005</v>
      </c>
      <c r="CR35" s="848"/>
      <c r="CS35" s="848"/>
      <c r="CT35" s="851"/>
      <c r="CU35" s="687">
        <f>IF(CU34=0,0,CU34/CU30)</f>
        <v>4085378.6</v>
      </c>
      <c r="CV35" s="825" t="s">
        <v>1474</v>
      </c>
      <c r="CW35" s="825"/>
      <c r="CX35" s="826"/>
      <c r="CY35" s="687">
        <f>IF(CY34=0,0,CY34/CY30)</f>
        <v>0</v>
      </c>
      <c r="CZ35" s="825"/>
      <c r="DA35" s="825"/>
      <c r="DB35" s="826"/>
      <c r="DC35" s="852">
        <f>IF(DC34=0,0,DC34/DC30)</f>
        <v>319659.125</v>
      </c>
      <c r="DD35" s="848"/>
      <c r="DE35" s="848"/>
      <c r="DF35" s="851"/>
      <c r="DG35" s="852">
        <f>IF(DG34=0,0,DG34/DG30)</f>
        <v>359719.47499999998</v>
      </c>
      <c r="DH35" s="848"/>
      <c r="DI35" s="848"/>
      <c r="DJ35" s="851"/>
      <c r="DK35" s="687">
        <f>IF(DK34=0,0,DK34/DK30)</f>
        <v>251404.15</v>
      </c>
      <c r="DL35" s="825"/>
      <c r="DM35" s="825"/>
      <c r="DN35" s="826"/>
      <c r="DO35" s="852">
        <f>IF(DO34=0,0,DO34/DO30)</f>
        <v>71428.3</v>
      </c>
      <c r="DP35" s="848"/>
      <c r="DQ35" s="848"/>
      <c r="DR35" s="851"/>
      <c r="DS35" s="687">
        <f>IF(DS34=0,0,DS34/DS30)</f>
        <v>287538.45</v>
      </c>
      <c r="DT35" s="825"/>
      <c r="DU35" s="825"/>
      <c r="DV35" s="826"/>
      <c r="DW35" s="852">
        <f>IF(DW34=0,0,DW34/DW30)</f>
        <v>408946.45</v>
      </c>
      <c r="DX35" s="848"/>
      <c r="DY35" s="848"/>
      <c r="DZ35" s="851"/>
      <c r="EA35" s="852">
        <f>IF(EA34=0,0,EA34/EA30)</f>
        <v>460792.05</v>
      </c>
      <c r="EB35" s="848"/>
      <c r="EC35" s="848"/>
      <c r="ED35" s="851"/>
      <c r="EE35" s="687">
        <f>IF(EE34=0,0,EE34/EE30)</f>
        <v>244041.07500000001</v>
      </c>
      <c r="EF35" s="825"/>
      <c r="EG35" s="825"/>
      <c r="EH35" s="826"/>
      <c r="EI35" s="687">
        <f>IF(EI34=0,0,EI34/EI30)</f>
        <v>472441.3</v>
      </c>
      <c r="EJ35" s="825"/>
      <c r="EK35" s="825"/>
      <c r="EL35" s="826"/>
      <c r="EM35" s="852">
        <f>IF(EM34=0,0,EM34/EM30)</f>
        <v>301410.34999999998</v>
      </c>
      <c r="EN35" s="848"/>
      <c r="EO35" s="848"/>
      <c r="EP35" s="851"/>
      <c r="EQ35" s="852">
        <f>IF(EQ34=0,0,EQ34/EQ30)</f>
        <v>2282167.4</v>
      </c>
      <c r="ER35" s="848"/>
      <c r="ES35" s="848"/>
      <c r="ET35" s="851"/>
      <c r="EU35" s="687">
        <f>IF(EU34=0,0,EU34/EU30)</f>
        <v>805116.6</v>
      </c>
      <c r="EV35" s="825"/>
      <c r="EW35" s="825"/>
      <c r="EX35" s="826"/>
      <c r="EY35" s="687">
        <f>IF(EY34=0,0,EY34/EY30)</f>
        <v>335670.32500000001</v>
      </c>
      <c r="EZ35" s="825"/>
      <c r="FA35" s="825"/>
      <c r="FB35" s="826"/>
      <c r="FC35" s="852">
        <f>IF(FC34=0,0,FC34/FC30)</f>
        <v>2103295.9</v>
      </c>
      <c r="FD35" s="848"/>
      <c r="FE35" s="848"/>
      <c r="FF35" s="851"/>
      <c r="FG35" s="852">
        <f>IF(FG34=0,0,FG34/FG30)</f>
        <v>32549.7</v>
      </c>
      <c r="FH35" s="848"/>
      <c r="FI35" s="848"/>
      <c r="FJ35" s="851"/>
      <c r="FK35" s="852">
        <f>IF(FK34=0,0,FK34/FK30)</f>
        <v>5139.45</v>
      </c>
      <c r="FL35" s="848"/>
      <c r="FM35" s="848"/>
      <c r="FN35" s="851"/>
      <c r="FO35" s="687">
        <f>IF(FO34=0,0,FO34/FO30)</f>
        <v>587089.57499999995</v>
      </c>
      <c r="FP35" s="825"/>
      <c r="FQ35" s="825"/>
      <c r="FR35" s="826"/>
      <c r="FS35" s="852">
        <f>IF(FS34=0,0,FS34/FS30)</f>
        <v>36815.125</v>
      </c>
      <c r="FT35" s="848"/>
      <c r="FU35" s="848"/>
      <c r="FV35" s="851"/>
      <c r="FW35" s="852">
        <f>IF(FW34=0,0,FW34/FW30)</f>
        <v>322240.82500000001</v>
      </c>
      <c r="FX35" s="848"/>
      <c r="FY35" s="848"/>
      <c r="FZ35" s="851"/>
      <c r="GA35" s="852">
        <f>IF(GA34=0,0,GA34/GA30)</f>
        <v>159738.27499999999</v>
      </c>
      <c r="GB35" s="848"/>
      <c r="GC35" s="848"/>
      <c r="GD35" s="851"/>
      <c r="GE35" s="687">
        <f>IF(GE34=0,0,GE34/GE30)</f>
        <v>131234.47500000001</v>
      </c>
      <c r="GF35" s="825"/>
      <c r="GG35" s="825"/>
      <c r="GH35" s="826"/>
      <c r="GI35" s="687">
        <f>IF(GI34=0,0,GI34/GI30)</f>
        <v>79915.199999999997</v>
      </c>
      <c r="GJ35" s="825"/>
      <c r="GK35" s="825"/>
      <c r="GL35" s="826"/>
      <c r="GM35" s="687">
        <f>IF(GM34=0,0,GM34/GM30)</f>
        <v>547643.32499999995</v>
      </c>
      <c r="GN35" s="825"/>
      <c r="GO35" s="825"/>
      <c r="GP35" s="826"/>
      <c r="GQ35" s="687">
        <f>IF(GQ34=0,0,GQ34/GQ30)</f>
        <v>20431.5</v>
      </c>
      <c r="GR35" s="825"/>
      <c r="GS35" s="825"/>
      <c r="GT35" s="826"/>
      <c r="GU35" s="687">
        <f>IF(GU34=0,0,GU34/GU30)</f>
        <v>120999.625</v>
      </c>
      <c r="GV35" s="825"/>
      <c r="GW35" s="825"/>
      <c r="GX35" s="826"/>
      <c r="GY35" s="687">
        <f>IF(GY34=0,0,GY34/GY30)</f>
        <v>527929.15</v>
      </c>
      <c r="GZ35" s="825"/>
      <c r="HA35" s="825"/>
      <c r="HB35" s="826"/>
      <c r="HC35" s="852">
        <f>IF(HC34=0,0,HC34/HC30)</f>
        <v>85615.45</v>
      </c>
      <c r="HD35" s="848"/>
      <c r="HE35" s="848"/>
      <c r="HF35" s="851"/>
      <c r="HG35" s="687">
        <f>IF(HG34=0,0,HG34/HG30)</f>
        <v>83887.824999999997</v>
      </c>
      <c r="HH35" s="825"/>
      <c r="HI35" s="825"/>
      <c r="HJ35" s="826"/>
      <c r="HK35" s="687">
        <f>IF(HK34=0,0,HK34/HK30)</f>
        <v>19479.3</v>
      </c>
      <c r="HL35" s="825"/>
      <c r="HM35" s="825"/>
      <c r="HN35" s="826"/>
      <c r="HO35" s="852">
        <f>IF(HO34=0,0,HO34/HO30)</f>
        <v>155284.67499999999</v>
      </c>
      <c r="HP35" s="848"/>
      <c r="HQ35" s="848"/>
      <c r="HR35" s="851"/>
      <c r="HS35" s="852">
        <f>IF(HS34=0,0,HS34/HS30)</f>
        <v>598691.05000000005</v>
      </c>
      <c r="HT35" s="848"/>
      <c r="HU35" s="848"/>
      <c r="HV35" s="851"/>
      <c r="HW35" s="852">
        <f>IF(HW34=0,0,HW34/HW30)</f>
        <v>544775.25</v>
      </c>
      <c r="HX35" s="848"/>
      <c r="HY35" s="848"/>
      <c r="HZ35" s="851"/>
      <c r="IA35" s="852">
        <f>IF(IA34=0,0,IA34/IA30)</f>
        <v>3009538.9</v>
      </c>
      <c r="IB35" s="848"/>
      <c r="IC35" s="848"/>
      <c r="ID35" s="851"/>
      <c r="IE35" s="852">
        <f>IF(IE34=0,0,IE34/IE30)</f>
        <v>3751441.6</v>
      </c>
      <c r="IF35" s="848"/>
      <c r="IG35" s="848"/>
      <c r="IH35" s="851"/>
      <c r="II35" s="852">
        <f>IF(II34=0,0,II34/II30)</f>
        <v>384860.02500000002</v>
      </c>
      <c r="IJ35" s="848"/>
      <c r="IK35" s="848"/>
      <c r="IL35" s="848"/>
      <c r="IM35" s="852">
        <f>IF(IM34=0,0,IM34/IM30)</f>
        <v>12895.4</v>
      </c>
      <c r="IN35" s="848"/>
      <c r="IO35" s="848"/>
      <c r="IP35" s="851"/>
      <c r="IQ35" s="852">
        <f>IF(IQ34=0,0,IQ34/IQ30)</f>
        <v>2719.0749999999998</v>
      </c>
      <c r="IR35" s="848"/>
      <c r="IS35" s="848"/>
      <c r="IT35" s="851"/>
      <c r="IU35" s="852">
        <f>IF(IU34=0,0,IU34/IU30)</f>
        <v>1892.375</v>
      </c>
      <c r="IV35" s="848"/>
      <c r="IW35" s="848"/>
      <c r="IX35" s="851"/>
      <c r="IY35" s="852">
        <f>IF(IY34=0,0,IY34/IY30)</f>
        <v>354012.55</v>
      </c>
      <c r="IZ35" s="848"/>
      <c r="JA35" s="848"/>
      <c r="JB35" s="851"/>
      <c r="JC35" s="852">
        <f>IF(JC34=0,0,JC34/JC30)</f>
        <v>12775.225</v>
      </c>
      <c r="JD35" s="848"/>
      <c r="JE35" s="848"/>
      <c r="JF35" s="851"/>
      <c r="JG35" s="852">
        <f>IF(JG34=0,0,JG34/JG30)</f>
        <v>18875.95</v>
      </c>
      <c r="JH35" s="848"/>
      <c r="JI35" s="848"/>
      <c r="JJ35" s="851"/>
      <c r="JK35" s="852">
        <f>IF(JK34=0,0,JK34/JK30)</f>
        <v>406.95</v>
      </c>
      <c r="JL35" s="848"/>
      <c r="JM35" s="848"/>
      <c r="JN35" s="851"/>
      <c r="JO35" s="852">
        <f>IF(JO34=0,0,JO34/JO30)</f>
        <v>406.95</v>
      </c>
      <c r="JP35" s="848"/>
      <c r="JQ35" s="848"/>
      <c r="JR35" s="851"/>
      <c r="JS35" s="852">
        <f>IF(JS34=0,0,JS34/JS30)</f>
        <v>21471.924999999999</v>
      </c>
      <c r="JT35" s="848"/>
      <c r="JU35" s="848"/>
      <c r="JV35" s="851"/>
      <c r="JW35" s="852">
        <f>IF(JW34=0,0,JW34/JW30)</f>
        <v>21471.924999999999</v>
      </c>
      <c r="JX35" s="848"/>
      <c r="JY35" s="848"/>
      <c r="JZ35" s="851"/>
      <c r="KA35" s="852">
        <f>IF(KA34=0,0,KA34/KA30)</f>
        <v>5897.3</v>
      </c>
      <c r="KB35" s="848"/>
      <c r="KC35" s="848"/>
      <c r="KD35" s="851"/>
      <c r="KE35" s="852">
        <f>IF(KE34=0,0,KE34/KE30)</f>
        <v>417945.02500000002</v>
      </c>
      <c r="KF35" s="848"/>
      <c r="KG35" s="848"/>
      <c r="KH35" s="851"/>
      <c r="KI35" s="852">
        <f>IF(KI34=0,0,KI34/KI30)</f>
        <v>0</v>
      </c>
      <c r="KJ35" s="848"/>
      <c r="KK35" s="848"/>
      <c r="KL35" s="851"/>
      <c r="KM35" s="852">
        <f>IF(KM34=0,0,KM34/KM30)</f>
        <v>40111.35</v>
      </c>
      <c r="KN35" s="848"/>
      <c r="KO35" s="848"/>
      <c r="KP35" s="851"/>
      <c r="KQ35" s="852">
        <f>IF(KQ34=0,0,KQ34/KQ30)</f>
        <v>0</v>
      </c>
      <c r="KR35" s="848"/>
      <c r="KS35" s="848"/>
      <c r="KT35" s="851"/>
      <c r="KU35" s="852">
        <f>IF(KU34=0,0,KU34/KU30)</f>
        <v>775234.22499999998</v>
      </c>
      <c r="KV35" s="861"/>
      <c r="KW35" s="861"/>
      <c r="KX35" s="851"/>
      <c r="KY35" s="852">
        <f>IF(KY34=0,0,KY34/KY30)</f>
        <v>159215.5</v>
      </c>
      <c r="KZ35" s="861"/>
      <c r="LA35" s="861"/>
      <c r="LB35" s="851"/>
      <c r="LC35" s="852">
        <f>IF(LC34=0,0,LC34/LC30)</f>
        <v>101904.125</v>
      </c>
      <c r="LD35" s="848"/>
      <c r="LE35" s="848"/>
      <c r="LF35" s="851"/>
      <c r="LG35" s="852">
        <f>IF(LG34=0,0,LG34/LG30)</f>
        <v>2913.0749999999998</v>
      </c>
      <c r="LH35" s="848"/>
      <c r="LI35" s="848"/>
      <c r="LJ35" s="851"/>
      <c r="LK35" s="852">
        <f>IF(LK34=0,0,LK34/LK30)</f>
        <v>461497.77500000002</v>
      </c>
      <c r="LL35" s="848"/>
      <c r="LM35" s="848"/>
      <c r="LN35" s="851"/>
      <c r="LO35" s="852">
        <f>IF(LO34=0,0,LO34/LO30)</f>
        <v>651197.42500000005</v>
      </c>
      <c r="LP35" s="861"/>
      <c r="LQ35" s="861"/>
      <c r="LR35" s="761"/>
      <c r="LS35" s="852">
        <f>IF(LS34=0,0,LS34/LS30)</f>
        <v>78291.024999999994</v>
      </c>
      <c r="LT35" s="861"/>
      <c r="LU35" s="861"/>
      <c r="LV35" s="761"/>
      <c r="LW35" s="852">
        <f>IF(LW34=0,0,LW34/LW30)</f>
        <v>882337.57499999995</v>
      </c>
      <c r="LX35" s="861"/>
      <c r="LY35" s="861"/>
      <c r="LZ35" s="761"/>
      <c r="MA35" s="852">
        <f>IF(MA34=0,0,MA34/MA30)</f>
        <v>450589.4</v>
      </c>
      <c r="MB35" s="861"/>
      <c r="MC35" s="861"/>
      <c r="MD35" s="761"/>
      <c r="ME35" s="852">
        <f>IF(ME34=0,0,ME34/ME30)</f>
        <v>950890.625</v>
      </c>
      <c r="MF35" s="861"/>
      <c r="MG35" s="861"/>
      <c r="MH35" s="761"/>
      <c r="MI35" s="852">
        <f>IF(MI34=0,0,MI34/MI30)</f>
        <v>307873.8</v>
      </c>
      <c r="MJ35" s="861"/>
      <c r="MK35" s="861"/>
      <c r="ML35" s="761"/>
      <c r="MM35" s="852">
        <f>IF(MM34=0,0,MM34/MM30)</f>
        <v>114350.95</v>
      </c>
      <c r="MN35" s="861"/>
      <c r="MO35" s="861"/>
      <c r="MP35" s="761"/>
      <c r="MQ35" s="852">
        <f>IF(MQ34=0,0,MQ34/MQ30)</f>
        <v>928831.9</v>
      </c>
      <c r="MR35" s="861"/>
      <c r="MS35" s="861"/>
      <c r="MT35" s="761"/>
      <c r="MU35" s="852">
        <f>IF(MU34=0,0,MU34/MU30)</f>
        <v>120749.675</v>
      </c>
      <c r="MV35" s="861"/>
      <c r="MW35" s="861"/>
      <c r="MX35" s="761"/>
      <c r="MY35" s="852">
        <f>IF(MY34=0,0,MY34/MY30)</f>
        <v>1280223.625</v>
      </c>
      <c r="MZ35" s="861"/>
      <c r="NA35" s="861"/>
      <c r="NB35" s="761"/>
      <c r="NC35" s="852">
        <f>IF(NC34=0,0,NC34/NC30)</f>
        <v>50000</v>
      </c>
      <c r="ND35" s="861"/>
      <c r="NE35" s="861"/>
      <c r="NF35" s="761"/>
      <c r="NG35" s="852">
        <f>IF(NG34=0,0,NG34/NG30)</f>
        <v>155532.92499999999</v>
      </c>
      <c r="NH35" s="861"/>
      <c r="NI35" s="861"/>
      <c r="NJ35" s="761"/>
      <c r="NK35" s="852">
        <f>IF(NK34=0,0,NK34/NK30)</f>
        <v>29132.55</v>
      </c>
      <c r="NL35" s="861"/>
      <c r="NM35" s="861"/>
      <c r="NN35" s="761"/>
      <c r="NO35" s="852">
        <f>IF(NO34=0,0,NO34/NO30)</f>
        <v>299850.22499999998</v>
      </c>
      <c r="NP35" s="861"/>
      <c r="NQ35" s="861"/>
      <c r="NR35" s="761"/>
      <c r="NS35" s="852">
        <f>IF(NS34=0,0,NS34/NS30)</f>
        <v>169568.45</v>
      </c>
      <c r="NT35" s="861"/>
      <c r="NU35" s="861"/>
      <c r="NV35" s="761"/>
      <c r="NW35" s="852">
        <f>IF(NW34=0,0,NW34/NW30)</f>
        <v>579648.25</v>
      </c>
      <c r="NX35" s="861"/>
      <c r="NY35" s="861"/>
      <c r="NZ35" s="761"/>
      <c r="OA35" s="852">
        <f>IF(OA34=0,0,OA34/OA30)</f>
        <v>312230.65000000002</v>
      </c>
      <c r="OB35" s="861"/>
      <c r="OC35" s="861"/>
      <c r="OD35" s="761"/>
      <c r="OE35" s="852">
        <f>IF(OE34=0,0,OE34/OE30)</f>
        <v>25158.875</v>
      </c>
      <c r="OF35" s="861"/>
      <c r="OG35" s="861"/>
      <c r="OH35" s="761"/>
      <c r="OI35" s="852">
        <f>IF(OI34=0,0,OI34/OI30)</f>
        <v>109957.675</v>
      </c>
      <c r="OJ35" s="861"/>
      <c r="OK35" s="861"/>
      <c r="OL35" s="761"/>
      <c r="OM35" s="852">
        <f>IF(OM34=0,0,OM34/OM30)</f>
        <v>141118.54999999999</v>
      </c>
      <c r="ON35" s="861"/>
      <c r="OO35" s="861"/>
      <c r="OP35" s="761"/>
      <c r="OQ35" s="852">
        <f>IF(OQ34=0,0,OQ34/OQ30)</f>
        <v>1865159.05</v>
      </c>
      <c r="OR35" s="861"/>
      <c r="OS35" s="861"/>
      <c r="OT35" s="761"/>
      <c r="OU35" s="852">
        <f>IF(OU34=0,0,OU34/OU30)</f>
        <v>754020.67500000005</v>
      </c>
      <c r="OV35" s="861"/>
      <c r="OW35" s="861"/>
      <c r="OX35" s="761"/>
      <c r="OY35" s="852">
        <f>IF(OY34=0,0,OY34/OY30)</f>
        <v>514261.35</v>
      </c>
      <c r="OZ35" s="861"/>
      <c r="PA35" s="861"/>
      <c r="PB35" s="761"/>
      <c r="PC35" s="852">
        <f>IF(PC34=0,0,PC34/PC30)</f>
        <v>547717.625</v>
      </c>
      <c r="PD35" s="861"/>
      <c r="PE35" s="861"/>
      <c r="PF35" s="761"/>
      <c r="PG35" s="852">
        <f>IF(PG34=0,0,PG34/PG30)</f>
        <v>4875000</v>
      </c>
      <c r="PH35" s="861"/>
      <c r="PI35" s="861"/>
      <c r="PJ35" s="761"/>
      <c r="PK35" s="852">
        <f>IF(PK34=0,0,PK34/PK30)</f>
        <v>45861.775000000001</v>
      </c>
      <c r="PL35" s="861"/>
      <c r="PM35" s="861"/>
      <c r="PN35" s="761"/>
      <c r="PO35" s="852">
        <f>IF(PO34=0,0,PO34/PO30)</f>
        <v>2851382.9424999999</v>
      </c>
      <c r="PP35" s="861"/>
      <c r="PQ35" s="861"/>
      <c r="PR35" s="761"/>
      <c r="PS35" s="852">
        <f>IF(PS34=0,0,PS34/PS30)</f>
        <v>189634.42499999999</v>
      </c>
      <c r="PT35" s="861"/>
      <c r="PU35" s="861"/>
      <c r="PV35" s="761"/>
      <c r="PW35" s="852">
        <f>IF(PW34=0,0,PW34/PW30)</f>
        <v>351870.15</v>
      </c>
      <c r="PX35" s="861"/>
      <c r="PY35" s="861"/>
      <c r="PZ35" s="761"/>
      <c r="QA35" s="852">
        <f>IF(QA34=0,0,QA34/QA30)</f>
        <v>991356.9</v>
      </c>
      <c r="QB35" s="861"/>
      <c r="QC35" s="861"/>
      <c r="QD35" s="761"/>
      <c r="QE35" s="852">
        <f>IF(QE34=0,0,QE34/QE30)</f>
        <v>129229.9</v>
      </c>
      <c r="QF35" s="861"/>
      <c r="QG35" s="861"/>
      <c r="QH35" s="761"/>
      <c r="QI35" s="852">
        <f>IF(QI34=0,0,QI34/QI30)</f>
        <v>75000</v>
      </c>
      <c r="QJ35" s="861"/>
      <c r="QK35" s="861"/>
      <c r="QL35" s="761"/>
      <c r="QM35" s="852">
        <f>IF(QM34=0,0,QM34/QM30)</f>
        <v>25000</v>
      </c>
      <c r="QN35" s="861"/>
      <c r="QO35" s="861"/>
      <c r="QP35" s="761"/>
      <c r="QQ35" s="852">
        <f>IF(QQ34=0,0,QQ34/QQ30)</f>
        <v>191490.52499999999</v>
      </c>
      <c r="QR35" s="861"/>
      <c r="QS35" s="861"/>
      <c r="QT35" s="761"/>
      <c r="QU35" s="852">
        <f>IF(QU34=0,0,QU34/QU30)</f>
        <v>476076.42499999999</v>
      </c>
      <c r="QV35" s="861"/>
      <c r="QW35" s="861"/>
      <c r="QX35" s="761"/>
      <c r="QY35" s="852">
        <f>IF(QY34=0,0,QY34/QY30)</f>
        <v>19104.599999999999</v>
      </c>
      <c r="QZ35" s="861"/>
      <c r="RA35" s="861"/>
      <c r="RB35" s="761"/>
      <c r="RC35" s="852">
        <f>IF(RC34=0,0,RC34/RC30)</f>
        <v>30439.95</v>
      </c>
      <c r="RD35" s="861"/>
      <c r="RE35" s="861"/>
      <c r="RF35" s="761"/>
      <c r="RG35" s="852">
        <f>IF(RG34=0,0,RG34/RG30)</f>
        <v>34137.824999999997</v>
      </c>
      <c r="RH35" s="861"/>
      <c r="RI35" s="861"/>
      <c r="RJ35" s="761"/>
      <c r="RK35" s="852">
        <f>IF(RK34=0,0,RK34/RK30)</f>
        <v>97025.675000000003</v>
      </c>
      <c r="RL35" s="861"/>
      <c r="RM35" s="861"/>
      <c r="RN35" s="761"/>
      <c r="RO35" s="852">
        <f>IF(RO34=0,0,RO34/RO30)</f>
        <v>512827.375</v>
      </c>
      <c r="RP35" s="861"/>
      <c r="RQ35" s="861"/>
      <c r="RR35" s="761"/>
      <c r="RS35" s="852">
        <f>IF(RS34=0,0,RS34/RS30)</f>
        <v>628339.19999999995</v>
      </c>
      <c r="RT35" s="861"/>
      <c r="RU35" s="861"/>
      <c r="RV35" s="761"/>
      <c r="RW35" s="852">
        <f>IF(RW34=0,0,RW34/RW30)</f>
        <v>623895.77500000002</v>
      </c>
      <c r="RX35" s="861"/>
      <c r="RY35" s="861"/>
      <c r="RZ35" s="761"/>
      <c r="SA35" s="852">
        <f>IF(SA34=0,0,SA34/SA30)</f>
        <v>682135.65</v>
      </c>
      <c r="SB35" s="861"/>
      <c r="SC35" s="861"/>
      <c r="SD35" s="761"/>
      <c r="SE35" s="852">
        <f>IF(SE34=0,0,SE34/SE30)</f>
        <v>79462.399999999994</v>
      </c>
      <c r="SF35" s="861"/>
      <c r="SG35" s="861"/>
      <c r="SH35" s="761"/>
      <c r="SI35" s="852">
        <f>IF(SI34=0,0,SI34/SI30)</f>
        <v>86036.524999999994</v>
      </c>
      <c r="SJ35" s="861"/>
      <c r="SK35" s="861"/>
      <c r="SL35" s="761"/>
      <c r="SM35" s="852">
        <f>IF(SM34=0,0,SM34/SM30)</f>
        <v>697372.57499999995</v>
      </c>
      <c r="SN35" s="861"/>
      <c r="SO35" s="861"/>
      <c r="SP35" s="761"/>
      <c r="SQ35" s="852">
        <f>IF(SQ34=0,0,SQ34/SQ30)</f>
        <v>67808.324999999997</v>
      </c>
      <c r="SR35" s="861"/>
      <c r="SS35" s="861"/>
      <c r="ST35" s="761"/>
      <c r="SU35" s="852">
        <f>IF(SU34=0,0,SU34/SU30)</f>
        <v>392581.875</v>
      </c>
      <c r="SV35" s="861"/>
      <c r="SW35" s="861"/>
      <c r="SX35" s="761"/>
      <c r="SY35" s="852">
        <f>IF(SY34=0,0,SY34/SY30)</f>
        <v>11937.025</v>
      </c>
      <c r="SZ35" s="861"/>
      <c r="TA35" s="861"/>
      <c r="TB35" s="761"/>
      <c r="TC35" s="852">
        <f>IF(TC34=0,0,TC34/TC30)</f>
        <v>53624.800000000003</v>
      </c>
      <c r="TD35" s="861"/>
      <c r="TE35" s="861"/>
      <c r="TF35" s="761"/>
      <c r="TG35" s="852">
        <f>IF(TG34=0,0,TG34/TG30)</f>
        <v>350000</v>
      </c>
      <c r="TH35" s="861"/>
      <c r="TI35" s="861"/>
      <c r="TJ35" s="761"/>
      <c r="TK35" s="852">
        <f>IF(TK34=0,0,TK34/TK30)</f>
        <v>700082.375</v>
      </c>
      <c r="TL35" s="861"/>
      <c r="TM35" s="861"/>
      <c r="TN35" s="761"/>
      <c r="TO35" s="852">
        <f>IF(TO34=0,0,TO34/TO30)</f>
        <v>370022.25</v>
      </c>
      <c r="TP35" s="861"/>
      <c r="TQ35" s="861"/>
      <c r="TR35" s="761"/>
      <c r="TS35" s="852">
        <f>IF(TS34=0,0,TS34/TS30)</f>
        <v>40508.474999999999</v>
      </c>
      <c r="TT35" s="861"/>
      <c r="TU35" s="861"/>
      <c r="TV35" s="761"/>
      <c r="TW35" s="852">
        <f>IF(TW34=0,0,TW34/TW30)</f>
        <v>1662099.6</v>
      </c>
      <c r="TX35" s="861"/>
      <c r="TY35" s="861"/>
      <c r="TZ35" s="761"/>
      <c r="UA35" s="852">
        <f>IF(UA34=0,0,UA34/UA30)</f>
        <v>660035.17500000005</v>
      </c>
      <c r="UB35" s="861"/>
      <c r="UC35" s="861"/>
      <c r="UD35" s="761"/>
      <c r="UE35" s="852">
        <f>IF(UE34=0,0,UE34/UE30)</f>
        <v>548368.57499999995</v>
      </c>
      <c r="UF35" s="861"/>
      <c r="UG35" s="861"/>
      <c r="UH35" s="761"/>
      <c r="UI35" s="852">
        <f>IF(UI34=0,0,UI34/UI30)</f>
        <v>197404.85</v>
      </c>
      <c r="UK35" s="861"/>
      <c r="UL35" s="761"/>
      <c r="UM35" s="852">
        <f>IF(UM34=0,0,UM34/UM30)</f>
        <v>693266.85</v>
      </c>
      <c r="UN35" s="861"/>
      <c r="UO35" s="861"/>
      <c r="UP35" s="761"/>
      <c r="UQ35" s="852">
        <f>IF(UQ34=0,0,UQ34/UQ30)</f>
        <v>858787.95</v>
      </c>
      <c r="UR35" s="861"/>
      <c r="US35" s="861"/>
      <c r="UT35" s="761"/>
      <c r="UU35" s="852">
        <f>IF(UU34=0,0,UU34/UU30)</f>
        <v>500000</v>
      </c>
      <c r="UV35" s="861"/>
      <c r="UW35" s="861"/>
      <c r="UX35" s="761"/>
      <c r="UY35" s="852">
        <f>IF(UY34=0,0,UY34/UY30)</f>
        <v>1000000</v>
      </c>
      <c r="UZ35" s="861"/>
      <c r="VA35" s="861"/>
      <c r="VB35" s="761"/>
      <c r="VC35" s="852">
        <f>IF(VC34=0,0,VC34/VC30)</f>
        <v>571879.25</v>
      </c>
      <c r="VD35" s="861"/>
      <c r="VE35" s="861"/>
      <c r="VF35" s="761"/>
      <c r="VG35" s="852">
        <f>IF(VG34=0,0,VG34/VG30)</f>
        <v>625000</v>
      </c>
      <c r="VH35" s="861"/>
      <c r="VI35" s="861"/>
      <c r="VJ35" s="761"/>
      <c r="VK35" s="767"/>
      <c r="VL35" s="856" t="s">
        <v>240</v>
      </c>
      <c r="VM35" s="858" t="s">
        <v>240</v>
      </c>
    </row>
    <row r="36" spans="1:585" s="840" customFormat="1">
      <c r="A36" s="1151">
        <v>18</v>
      </c>
      <c r="B36" s="1010" t="s">
        <v>61</v>
      </c>
      <c r="C36" s="1010"/>
      <c r="D36" s="710">
        <v>18</v>
      </c>
      <c r="E36" s="756" t="s">
        <v>61</v>
      </c>
      <c r="F36" s="859"/>
      <c r="G36" s="683">
        <v>12</v>
      </c>
      <c r="H36" s="827"/>
      <c r="I36" s="827"/>
      <c r="J36" s="828"/>
      <c r="K36" s="683">
        <v>7</v>
      </c>
      <c r="L36" s="827"/>
      <c r="M36" s="827"/>
      <c r="N36" s="828"/>
      <c r="O36" s="684">
        <v>9</v>
      </c>
      <c r="P36" s="827"/>
      <c r="Q36" s="827"/>
      <c r="R36" s="828"/>
      <c r="S36" s="684">
        <v>4</v>
      </c>
      <c r="T36" s="827"/>
      <c r="U36" s="827"/>
      <c r="V36" s="828"/>
      <c r="W36" s="684">
        <v>8</v>
      </c>
      <c r="X36" s="827"/>
      <c r="Y36" s="827"/>
      <c r="Z36" s="828"/>
      <c r="AA36" s="684">
        <v>10</v>
      </c>
      <c r="AB36" s="827"/>
      <c r="AC36" s="827"/>
      <c r="AD36" s="828"/>
      <c r="AE36" s="684">
        <v>11</v>
      </c>
      <c r="AF36" s="827"/>
      <c r="AG36" s="827"/>
      <c r="AH36" s="828"/>
      <c r="AI36" s="684">
        <v>4</v>
      </c>
      <c r="AJ36" s="827"/>
      <c r="AK36" s="827"/>
      <c r="AL36" s="828"/>
      <c r="AM36" s="684">
        <v>4</v>
      </c>
      <c r="AN36" s="827"/>
      <c r="AO36" s="827"/>
      <c r="AP36" s="828"/>
      <c r="AQ36" s="684">
        <v>4</v>
      </c>
      <c r="AR36" s="827"/>
      <c r="AS36" s="827"/>
      <c r="AT36" s="828"/>
      <c r="AU36" s="684">
        <v>6</v>
      </c>
      <c r="AV36" s="827"/>
      <c r="AW36" s="827"/>
      <c r="AX36" s="828"/>
      <c r="AY36" s="684">
        <v>12</v>
      </c>
      <c r="AZ36" s="827"/>
      <c r="BA36" s="827"/>
      <c r="BB36" s="828"/>
      <c r="BC36" s="684">
        <v>7</v>
      </c>
      <c r="BD36" s="827"/>
      <c r="BE36" s="827"/>
      <c r="BF36" s="828"/>
      <c r="BG36" s="684">
        <v>4</v>
      </c>
      <c r="BH36" s="827"/>
      <c r="BI36" s="827"/>
      <c r="BJ36" s="828"/>
      <c r="BK36" s="684">
        <v>6</v>
      </c>
      <c r="BL36" s="827"/>
      <c r="BM36" s="827"/>
      <c r="BN36" s="828"/>
      <c r="BO36" s="684">
        <v>9</v>
      </c>
      <c r="BP36" s="827"/>
      <c r="BQ36" s="827"/>
      <c r="BR36" s="828"/>
      <c r="BS36" s="684">
        <v>12</v>
      </c>
      <c r="BT36" s="827"/>
      <c r="BU36" s="827"/>
      <c r="BV36" s="828"/>
      <c r="BW36" s="684">
        <v>4</v>
      </c>
      <c r="BX36" s="827"/>
      <c r="BY36" s="827"/>
      <c r="BZ36" s="828"/>
      <c r="CA36" s="684">
        <v>5</v>
      </c>
      <c r="CB36" s="827"/>
      <c r="CC36" s="827"/>
      <c r="CD36" s="828"/>
      <c r="CE36" s="684">
        <v>9</v>
      </c>
      <c r="CF36" s="827"/>
      <c r="CG36" s="827"/>
      <c r="CH36" s="828"/>
      <c r="CI36" s="684">
        <v>5</v>
      </c>
      <c r="CJ36" s="827"/>
      <c r="CK36" s="827"/>
      <c r="CL36" s="828"/>
      <c r="CM36" s="684">
        <v>12</v>
      </c>
      <c r="CN36" s="827"/>
      <c r="CO36" s="827"/>
      <c r="CP36" s="828"/>
      <c r="CQ36" s="850">
        <v>6</v>
      </c>
      <c r="CR36" s="853"/>
      <c r="CS36" s="853"/>
      <c r="CT36" s="854"/>
      <c r="CU36" s="684">
        <v>5</v>
      </c>
      <c r="CV36" s="827"/>
      <c r="CW36" s="827"/>
      <c r="CX36" s="828"/>
      <c r="CY36" s="684"/>
      <c r="CZ36" s="827"/>
      <c r="DA36" s="827"/>
      <c r="DB36" s="828"/>
      <c r="DC36" s="850">
        <v>12</v>
      </c>
      <c r="DD36" s="853"/>
      <c r="DE36" s="853"/>
      <c r="DF36" s="854"/>
      <c r="DG36" s="850">
        <v>5</v>
      </c>
      <c r="DH36" s="853"/>
      <c r="DI36" s="853"/>
      <c r="DJ36" s="854"/>
      <c r="DK36" s="684">
        <v>7</v>
      </c>
      <c r="DL36" s="827"/>
      <c r="DM36" s="827"/>
      <c r="DN36" s="828"/>
      <c r="DO36" s="857">
        <v>12</v>
      </c>
      <c r="DP36" s="853"/>
      <c r="DQ36" s="853"/>
      <c r="DR36" s="854"/>
      <c r="DS36" s="684">
        <v>3</v>
      </c>
      <c r="DT36" s="827"/>
      <c r="DU36" s="827"/>
      <c r="DV36" s="828"/>
      <c r="DW36" s="850">
        <v>6</v>
      </c>
      <c r="DX36" s="853"/>
      <c r="DY36" s="853"/>
      <c r="DZ36" s="854"/>
      <c r="EA36" s="850">
        <v>5</v>
      </c>
      <c r="EB36" s="853"/>
      <c r="EC36" s="853"/>
      <c r="ED36" s="854"/>
      <c r="EE36" s="684">
        <v>12</v>
      </c>
      <c r="EF36" s="827"/>
      <c r="EG36" s="827"/>
      <c r="EH36" s="828"/>
      <c r="EI36" s="684">
        <v>8</v>
      </c>
      <c r="EJ36" s="827"/>
      <c r="EK36" s="827"/>
      <c r="EL36" s="828"/>
      <c r="EM36" s="850">
        <v>12</v>
      </c>
      <c r="EN36" s="853"/>
      <c r="EO36" s="853"/>
      <c r="EP36" s="854"/>
      <c r="EQ36" s="850">
        <v>6</v>
      </c>
      <c r="ER36" s="853"/>
      <c r="ES36" s="853"/>
      <c r="ET36" s="854"/>
      <c r="EU36" s="684">
        <v>6</v>
      </c>
      <c r="EV36" s="827"/>
      <c r="EW36" s="827"/>
      <c r="EX36" s="828"/>
      <c r="EY36" s="684">
        <v>2</v>
      </c>
      <c r="EZ36" s="827"/>
      <c r="FA36" s="827"/>
      <c r="FB36" s="828"/>
      <c r="FC36" s="850">
        <v>10</v>
      </c>
      <c r="FD36" s="853"/>
      <c r="FE36" s="853"/>
      <c r="FF36" s="854"/>
      <c r="FG36" s="850">
        <v>2</v>
      </c>
      <c r="FH36" s="853"/>
      <c r="FI36" s="853"/>
      <c r="FJ36" s="854"/>
      <c r="FK36" s="850">
        <v>6</v>
      </c>
      <c r="FL36" s="853"/>
      <c r="FM36" s="853"/>
      <c r="FN36" s="854"/>
      <c r="FO36" s="684">
        <v>6</v>
      </c>
      <c r="FP36" s="827"/>
      <c r="FQ36" s="827"/>
      <c r="FR36" s="828"/>
      <c r="FS36" s="850">
        <v>9</v>
      </c>
      <c r="FT36" s="853"/>
      <c r="FU36" s="853"/>
      <c r="FV36" s="854"/>
      <c r="FW36" s="850">
        <v>5</v>
      </c>
      <c r="FX36" s="853"/>
      <c r="FY36" s="853"/>
      <c r="FZ36" s="854"/>
      <c r="GA36" s="850">
        <v>3</v>
      </c>
      <c r="GB36" s="853"/>
      <c r="GC36" s="853"/>
      <c r="GD36" s="854"/>
      <c r="GE36" s="684">
        <v>6</v>
      </c>
      <c r="GF36" s="827"/>
      <c r="GG36" s="827"/>
      <c r="GH36" s="828"/>
      <c r="GI36" s="684">
        <v>8</v>
      </c>
      <c r="GJ36" s="827"/>
      <c r="GK36" s="827"/>
      <c r="GL36" s="828"/>
      <c r="GM36" s="684">
        <v>11</v>
      </c>
      <c r="GN36" s="827"/>
      <c r="GO36" s="827"/>
      <c r="GP36" s="828"/>
      <c r="GQ36" s="684">
        <v>11</v>
      </c>
      <c r="GR36" s="827"/>
      <c r="GS36" s="827"/>
      <c r="GT36" s="828"/>
      <c r="GU36" s="684">
        <v>11</v>
      </c>
      <c r="GV36" s="827"/>
      <c r="GW36" s="827"/>
      <c r="GX36" s="828"/>
      <c r="GY36" s="684">
        <v>6</v>
      </c>
      <c r="GZ36" s="827"/>
      <c r="HA36" s="827"/>
      <c r="HB36" s="828"/>
      <c r="HC36" s="850">
        <v>5</v>
      </c>
      <c r="HD36" s="853"/>
      <c r="HE36" s="853"/>
      <c r="HF36" s="854"/>
      <c r="HG36" s="684">
        <v>9</v>
      </c>
      <c r="HH36" s="827"/>
      <c r="HI36" s="827"/>
      <c r="HJ36" s="828"/>
      <c r="HK36" s="684">
        <v>6</v>
      </c>
      <c r="HL36" s="827"/>
      <c r="HM36" s="827"/>
      <c r="HN36" s="828"/>
      <c r="HO36" s="850">
        <v>7</v>
      </c>
      <c r="HP36" s="853"/>
      <c r="HQ36" s="853"/>
      <c r="HR36" s="854"/>
      <c r="HS36" s="850">
        <v>12</v>
      </c>
      <c r="HT36" s="853"/>
      <c r="HU36" s="853"/>
      <c r="HV36" s="854"/>
      <c r="HW36" s="850">
        <v>5</v>
      </c>
      <c r="HX36" s="853"/>
      <c r="HY36" s="853"/>
      <c r="HZ36" s="854"/>
      <c r="IA36" s="850">
        <v>5</v>
      </c>
      <c r="IB36" s="853"/>
      <c r="IC36" s="853"/>
      <c r="ID36" s="854"/>
      <c r="IE36" s="850">
        <v>5</v>
      </c>
      <c r="IF36" s="853"/>
      <c r="IG36" s="853"/>
      <c r="IH36" s="854"/>
      <c r="II36" s="850">
        <v>5</v>
      </c>
      <c r="IJ36" s="853"/>
      <c r="IK36" s="853"/>
      <c r="IL36" s="853"/>
      <c r="IM36" s="850">
        <v>6</v>
      </c>
      <c r="IN36" s="853"/>
      <c r="IO36" s="853"/>
      <c r="IP36" s="854"/>
      <c r="IQ36" s="850">
        <v>12</v>
      </c>
      <c r="IR36" s="853"/>
      <c r="IS36" s="853"/>
      <c r="IT36" s="854"/>
      <c r="IU36" s="850">
        <v>10</v>
      </c>
      <c r="IV36" s="853"/>
      <c r="IW36" s="853"/>
      <c r="IX36" s="854"/>
      <c r="IY36" s="850">
        <v>4</v>
      </c>
      <c r="IZ36" s="853"/>
      <c r="JA36" s="853"/>
      <c r="JB36" s="854"/>
      <c r="JC36" s="850">
        <v>7</v>
      </c>
      <c r="JD36" s="853"/>
      <c r="JE36" s="853"/>
      <c r="JF36" s="854"/>
      <c r="JG36" s="850">
        <v>2</v>
      </c>
      <c r="JH36" s="853"/>
      <c r="JI36" s="853"/>
      <c r="JJ36" s="854"/>
      <c r="JK36" s="850">
        <v>1</v>
      </c>
      <c r="JL36" s="853"/>
      <c r="JM36" s="853"/>
      <c r="JN36" s="854"/>
      <c r="JO36" s="850">
        <v>1</v>
      </c>
      <c r="JP36" s="853"/>
      <c r="JQ36" s="853"/>
      <c r="JR36" s="854"/>
      <c r="JS36" s="850">
        <v>1</v>
      </c>
      <c r="JT36" s="853"/>
      <c r="JU36" s="853"/>
      <c r="JV36" s="854"/>
      <c r="JW36" s="850">
        <v>1</v>
      </c>
      <c r="JX36" s="853"/>
      <c r="JY36" s="853"/>
      <c r="JZ36" s="854"/>
      <c r="KA36" s="850">
        <v>6</v>
      </c>
      <c r="KB36" s="853"/>
      <c r="KC36" s="853"/>
      <c r="KD36" s="854"/>
      <c r="KE36" s="850">
        <v>12</v>
      </c>
      <c r="KF36" s="853"/>
      <c r="KG36" s="853"/>
      <c r="KH36" s="854"/>
      <c r="KI36" s="850"/>
      <c r="KJ36" s="853"/>
      <c r="KK36" s="853"/>
      <c r="KL36" s="854"/>
      <c r="KM36" s="850">
        <v>1</v>
      </c>
      <c r="KN36" s="853"/>
      <c r="KO36" s="853"/>
      <c r="KP36" s="854"/>
      <c r="KQ36" s="850"/>
      <c r="KR36" s="853"/>
      <c r="KS36" s="853"/>
      <c r="KT36" s="854"/>
      <c r="KU36" s="850">
        <v>3</v>
      </c>
      <c r="KV36" s="853"/>
      <c r="KW36" s="853"/>
      <c r="KX36" s="854"/>
      <c r="KY36" s="850">
        <v>6</v>
      </c>
      <c r="KZ36" s="853"/>
      <c r="LA36" s="853"/>
      <c r="LB36" s="854"/>
      <c r="LC36" s="850">
        <v>5</v>
      </c>
      <c r="LD36" s="853"/>
      <c r="LE36" s="853"/>
      <c r="LF36" s="854"/>
      <c r="LG36" s="850">
        <v>12</v>
      </c>
      <c r="LH36" s="853"/>
      <c r="LI36" s="853"/>
      <c r="LJ36" s="854"/>
      <c r="LK36" s="850">
        <v>10</v>
      </c>
      <c r="LL36" s="853"/>
      <c r="LM36" s="853"/>
      <c r="LN36" s="854"/>
      <c r="LO36" s="850">
        <v>11</v>
      </c>
      <c r="LP36" s="853"/>
      <c r="LQ36" s="853"/>
      <c r="LR36" s="854"/>
      <c r="LS36" s="850">
        <v>12</v>
      </c>
      <c r="LT36" s="853"/>
      <c r="LU36" s="853"/>
      <c r="LV36" s="854"/>
      <c r="LW36" s="850">
        <v>5</v>
      </c>
      <c r="LX36" s="853"/>
      <c r="LY36" s="853"/>
      <c r="LZ36" s="854"/>
      <c r="MA36" s="850">
        <v>6</v>
      </c>
      <c r="MB36" s="853"/>
      <c r="MC36" s="853"/>
      <c r="MD36" s="854"/>
      <c r="ME36" s="850">
        <v>8</v>
      </c>
      <c r="MF36" s="853"/>
      <c r="MG36" s="853"/>
      <c r="MH36" s="854"/>
      <c r="MI36" s="850">
        <v>12</v>
      </c>
      <c r="MJ36" s="853"/>
      <c r="MK36" s="853"/>
      <c r="ML36" s="854"/>
      <c r="MM36" s="850">
        <v>1</v>
      </c>
      <c r="MN36" s="853"/>
      <c r="MO36" s="853"/>
      <c r="MP36" s="854"/>
      <c r="MQ36" s="850">
        <v>6</v>
      </c>
      <c r="MR36" s="853"/>
      <c r="MS36" s="853"/>
      <c r="MT36" s="854"/>
      <c r="MU36" s="850">
        <v>10</v>
      </c>
      <c r="MV36" s="853"/>
      <c r="MW36" s="853"/>
      <c r="MX36" s="854"/>
      <c r="MY36" s="850">
        <v>9</v>
      </c>
      <c r="MZ36" s="853"/>
      <c r="NA36" s="853"/>
      <c r="NB36" s="854"/>
      <c r="NC36" s="850">
        <v>12</v>
      </c>
      <c r="ND36" s="853"/>
      <c r="NE36" s="853"/>
      <c r="NF36" s="854"/>
      <c r="NG36" s="850">
        <v>6</v>
      </c>
      <c r="NH36" s="853"/>
      <c r="NI36" s="853"/>
      <c r="NJ36" s="854"/>
      <c r="NK36" s="850">
        <v>7</v>
      </c>
      <c r="NL36" s="853"/>
      <c r="NM36" s="853"/>
      <c r="NN36" s="854"/>
      <c r="NO36" s="850">
        <v>9</v>
      </c>
      <c r="NP36" s="853"/>
      <c r="NQ36" s="853"/>
      <c r="NR36" s="854"/>
      <c r="NS36" s="850">
        <v>11</v>
      </c>
      <c r="NT36" s="853"/>
      <c r="NU36" s="853"/>
      <c r="NV36" s="854"/>
      <c r="NW36" s="850">
        <v>3</v>
      </c>
      <c r="NX36" s="853"/>
      <c r="NY36" s="853"/>
      <c r="NZ36" s="854"/>
      <c r="OA36" s="850">
        <v>6</v>
      </c>
      <c r="OB36" s="853"/>
      <c r="OC36" s="853"/>
      <c r="OD36" s="854"/>
      <c r="OE36" s="850">
        <v>12</v>
      </c>
      <c r="OF36" s="853"/>
      <c r="OG36" s="853"/>
      <c r="OH36" s="854"/>
      <c r="OI36" s="850">
        <v>5</v>
      </c>
      <c r="OJ36" s="853"/>
      <c r="OK36" s="853"/>
      <c r="OL36" s="854"/>
      <c r="OM36" s="850">
        <v>11</v>
      </c>
      <c r="ON36" s="853"/>
      <c r="OO36" s="853"/>
      <c r="OP36" s="854"/>
      <c r="OQ36" s="850">
        <v>5</v>
      </c>
      <c r="OR36" s="853"/>
      <c r="OS36" s="853"/>
      <c r="OT36" s="854"/>
      <c r="OU36" s="850">
        <v>12</v>
      </c>
      <c r="OV36" s="853"/>
      <c r="OW36" s="853"/>
      <c r="OX36" s="854"/>
      <c r="OY36" s="850">
        <v>12</v>
      </c>
      <c r="OZ36" s="853"/>
      <c r="PA36" s="853"/>
      <c r="PB36" s="854"/>
      <c r="PC36" s="850">
        <v>6</v>
      </c>
      <c r="PD36" s="853"/>
      <c r="PE36" s="853"/>
      <c r="PF36" s="854"/>
      <c r="PG36" s="850">
        <v>3</v>
      </c>
      <c r="PH36" s="853"/>
      <c r="PI36" s="853"/>
      <c r="PJ36" s="854"/>
      <c r="PK36" s="850">
        <v>5</v>
      </c>
      <c r="PL36" s="853"/>
      <c r="PM36" s="853"/>
      <c r="PN36" s="854"/>
      <c r="PO36" s="850">
        <v>12</v>
      </c>
      <c r="PP36" s="853"/>
      <c r="PQ36" s="853"/>
      <c r="PR36" s="854"/>
      <c r="PS36" s="850">
        <v>9</v>
      </c>
      <c r="PT36" s="853"/>
      <c r="PU36" s="853"/>
      <c r="PV36" s="854"/>
      <c r="PW36" s="850">
        <v>3</v>
      </c>
      <c r="PX36" s="853"/>
      <c r="PY36" s="853"/>
      <c r="PZ36" s="854"/>
      <c r="QA36" s="850">
        <v>12</v>
      </c>
      <c r="QB36" s="853"/>
      <c r="QC36" s="853"/>
      <c r="QD36" s="854"/>
      <c r="QE36" s="850">
        <v>6</v>
      </c>
      <c r="QF36" s="853"/>
      <c r="QG36" s="853"/>
      <c r="QH36" s="854"/>
      <c r="QI36" s="850">
        <v>10</v>
      </c>
      <c r="QJ36" s="853"/>
      <c r="QK36" s="853"/>
      <c r="QL36" s="854"/>
      <c r="QM36" s="850">
        <v>7</v>
      </c>
      <c r="QN36" s="853"/>
      <c r="QO36" s="853"/>
      <c r="QP36" s="854"/>
      <c r="QQ36" s="850">
        <v>7</v>
      </c>
      <c r="QR36" s="853"/>
      <c r="QS36" s="853"/>
      <c r="QT36" s="854"/>
      <c r="QU36" s="850">
        <v>4</v>
      </c>
      <c r="QV36" s="853"/>
      <c r="QW36" s="853"/>
      <c r="QX36" s="854"/>
      <c r="QY36" s="850">
        <v>6</v>
      </c>
      <c r="QZ36" s="853"/>
      <c r="RA36" s="853"/>
      <c r="RB36" s="854"/>
      <c r="RC36" s="850">
        <v>6</v>
      </c>
      <c r="RD36" s="853"/>
      <c r="RE36" s="853"/>
      <c r="RF36" s="854"/>
      <c r="RG36" s="850">
        <v>5</v>
      </c>
      <c r="RH36" s="853"/>
      <c r="RI36" s="853"/>
      <c r="RJ36" s="854"/>
      <c r="RK36" s="850">
        <v>12</v>
      </c>
      <c r="RL36" s="853"/>
      <c r="RM36" s="853"/>
      <c r="RN36" s="854"/>
      <c r="RO36" s="850">
        <v>4</v>
      </c>
      <c r="RP36" s="853"/>
      <c r="RQ36" s="853"/>
      <c r="RR36" s="854"/>
      <c r="RS36" s="850">
        <v>6</v>
      </c>
      <c r="RT36" s="853"/>
      <c r="RU36" s="853"/>
      <c r="RV36" s="854"/>
      <c r="RW36" s="850">
        <v>11</v>
      </c>
      <c r="RX36" s="853"/>
      <c r="RY36" s="853"/>
      <c r="RZ36" s="854"/>
      <c r="SA36" s="850">
        <v>4</v>
      </c>
      <c r="SB36" s="853"/>
      <c r="SC36" s="853"/>
      <c r="SD36" s="854"/>
      <c r="SE36" s="850">
        <v>11</v>
      </c>
      <c r="SF36" s="853"/>
      <c r="SG36" s="853"/>
      <c r="SH36" s="854"/>
      <c r="SI36" s="850">
        <v>5</v>
      </c>
      <c r="SJ36" s="853"/>
      <c r="SK36" s="853"/>
      <c r="SL36" s="854"/>
      <c r="SM36" s="850">
        <v>2</v>
      </c>
      <c r="SN36" s="853"/>
      <c r="SO36" s="853"/>
      <c r="SP36" s="854"/>
      <c r="SQ36" s="850">
        <v>5</v>
      </c>
      <c r="SR36" s="853"/>
      <c r="SS36" s="853"/>
      <c r="ST36" s="854"/>
      <c r="SU36" s="850">
        <v>6</v>
      </c>
      <c r="SV36" s="853"/>
      <c r="SW36" s="853"/>
      <c r="SX36" s="854"/>
      <c r="SY36" s="850">
        <v>7</v>
      </c>
      <c r="SZ36" s="853"/>
      <c r="TA36" s="853"/>
      <c r="TB36" s="854"/>
      <c r="TC36" s="850">
        <v>1</v>
      </c>
      <c r="TD36" s="853"/>
      <c r="TE36" s="853"/>
      <c r="TF36" s="854"/>
      <c r="TG36" s="850">
        <v>1</v>
      </c>
      <c r="TH36" s="853"/>
      <c r="TI36" s="853"/>
      <c r="TJ36" s="854"/>
      <c r="TK36" s="850">
        <v>12</v>
      </c>
      <c r="TL36" s="853"/>
      <c r="TM36" s="853"/>
      <c r="TN36" s="854"/>
      <c r="TO36" s="850">
        <v>9</v>
      </c>
      <c r="TP36" s="853"/>
      <c r="TQ36" s="853"/>
      <c r="TR36" s="854"/>
      <c r="TS36" s="850">
        <v>12</v>
      </c>
      <c r="TT36" s="853"/>
      <c r="TU36" s="853"/>
      <c r="TV36" s="854"/>
      <c r="TW36" s="850">
        <v>5</v>
      </c>
      <c r="TX36" s="853"/>
      <c r="TY36" s="853"/>
      <c r="TZ36" s="854"/>
      <c r="UA36" s="850">
        <v>1</v>
      </c>
      <c r="UB36" s="853"/>
      <c r="UC36" s="853"/>
      <c r="UD36" s="854"/>
      <c r="UE36" s="850">
        <v>6</v>
      </c>
      <c r="UF36" s="853"/>
      <c r="UG36" s="853"/>
      <c r="UH36" s="854"/>
      <c r="UI36" s="850">
        <v>11</v>
      </c>
      <c r="UJ36" s="853"/>
      <c r="UK36" s="853"/>
      <c r="UL36" s="854"/>
      <c r="UM36" s="850">
        <v>1</v>
      </c>
      <c r="UN36" s="853"/>
      <c r="UO36" s="853"/>
      <c r="UP36" s="854"/>
      <c r="UQ36" s="850">
        <v>5</v>
      </c>
      <c r="UR36" s="853"/>
      <c r="US36" s="853"/>
      <c r="UT36" s="854"/>
      <c r="UU36" s="850">
        <v>12</v>
      </c>
      <c r="UV36" s="853"/>
      <c r="UW36" s="853"/>
      <c r="UX36" s="854"/>
      <c r="UY36" s="850">
        <v>5</v>
      </c>
      <c r="UZ36" s="853"/>
      <c r="VA36" s="853"/>
      <c r="VB36" s="854"/>
      <c r="VC36" s="850">
        <v>5</v>
      </c>
      <c r="VD36" s="853"/>
      <c r="VE36" s="853"/>
      <c r="VF36" s="854"/>
      <c r="VG36" s="850">
        <v>11</v>
      </c>
      <c r="VH36" s="853"/>
      <c r="VI36" s="853"/>
      <c r="VJ36" s="854"/>
      <c r="VK36" s="765"/>
      <c r="VL36" s="859" t="s">
        <v>241</v>
      </c>
      <c r="VM36" s="768" t="s">
        <v>242</v>
      </c>
    </row>
    <row r="37" spans="1:585" ht="13.5" thickBot="1">
      <c r="A37" s="1151"/>
      <c r="B37" s="1010"/>
      <c r="C37" s="1010"/>
      <c r="D37" s="835"/>
      <c r="E37" s="839"/>
      <c r="F37" s="856"/>
      <c r="G37" s="687"/>
      <c r="H37" s="825"/>
      <c r="I37" s="825"/>
      <c r="J37" s="826"/>
      <c r="K37" s="687"/>
      <c r="L37" s="825"/>
      <c r="M37" s="825"/>
      <c r="N37" s="826"/>
      <c r="O37" s="687"/>
      <c r="P37" s="825"/>
      <c r="Q37" s="825"/>
      <c r="R37" s="826"/>
      <c r="S37" s="687"/>
      <c r="T37" s="825"/>
      <c r="U37" s="825"/>
      <c r="V37" s="826"/>
      <c r="W37" s="687"/>
      <c r="X37" s="825"/>
      <c r="Y37" s="825"/>
      <c r="Z37" s="826"/>
      <c r="AA37" s="687"/>
      <c r="AB37" s="825"/>
      <c r="AC37" s="825"/>
      <c r="AD37" s="826"/>
      <c r="AE37" s="687"/>
      <c r="AF37" s="825"/>
      <c r="AG37" s="825"/>
      <c r="AH37" s="826"/>
      <c r="AI37" s="687"/>
      <c r="AJ37" s="825"/>
      <c r="AK37" s="825"/>
      <c r="AL37" s="826"/>
      <c r="AM37" s="687"/>
      <c r="AN37" s="825"/>
      <c r="AO37" s="825"/>
      <c r="AP37" s="826"/>
      <c r="AQ37" s="687"/>
      <c r="AR37" s="825"/>
      <c r="AS37" s="825"/>
      <c r="AT37" s="826"/>
      <c r="AU37" s="687"/>
      <c r="AV37" s="825"/>
      <c r="AW37" s="825"/>
      <c r="AX37" s="826"/>
      <c r="AY37" s="687"/>
      <c r="AZ37" s="825"/>
      <c r="BA37" s="825"/>
      <c r="BB37" s="826"/>
      <c r="BC37" s="687"/>
      <c r="BD37" s="825"/>
      <c r="BE37" s="825"/>
      <c r="BF37" s="826"/>
      <c r="BG37" s="687"/>
      <c r="BH37" s="825"/>
      <c r="BI37" s="825"/>
      <c r="BJ37" s="826"/>
      <c r="BK37" s="687"/>
      <c r="BL37" s="825"/>
      <c r="BM37" s="825"/>
      <c r="BN37" s="826"/>
      <c r="BO37" s="687"/>
      <c r="BP37" s="825"/>
      <c r="BQ37" s="825"/>
      <c r="BR37" s="826"/>
      <c r="BS37" s="687"/>
      <c r="BT37" s="825"/>
      <c r="BU37" s="825"/>
      <c r="BV37" s="826"/>
      <c r="BW37" s="687"/>
      <c r="BX37" s="825"/>
      <c r="BY37" s="825"/>
      <c r="BZ37" s="826"/>
      <c r="CA37" s="687"/>
      <c r="CB37" s="825"/>
      <c r="CC37" s="825"/>
      <c r="CD37" s="826"/>
      <c r="CE37" s="687"/>
      <c r="CF37" s="825"/>
      <c r="CG37" s="825"/>
      <c r="CH37" s="826"/>
      <c r="CI37" s="687"/>
      <c r="CJ37" s="825"/>
      <c r="CK37" s="825"/>
      <c r="CL37" s="826"/>
      <c r="CM37" s="687"/>
      <c r="CN37" s="825"/>
      <c r="CO37" s="825"/>
      <c r="CP37" s="826"/>
      <c r="CQ37" s="852"/>
      <c r="CR37" s="848"/>
      <c r="CS37" s="848"/>
      <c r="CT37" s="851"/>
      <c r="CU37" s="687"/>
      <c r="CV37" s="825"/>
      <c r="CW37" s="825"/>
      <c r="CX37" s="826"/>
      <c r="CY37" s="687"/>
      <c r="CZ37" s="825"/>
      <c r="DA37" s="825"/>
      <c r="DB37" s="826"/>
      <c r="DC37" s="852"/>
      <c r="DD37" s="848"/>
      <c r="DE37" s="848"/>
      <c r="DF37" s="851"/>
      <c r="DG37" s="852"/>
      <c r="DH37" s="848"/>
      <c r="DI37" s="848"/>
      <c r="DJ37" s="851"/>
      <c r="DK37" s="687"/>
      <c r="DL37" s="825"/>
      <c r="DM37" s="825"/>
      <c r="DN37" s="826"/>
      <c r="DO37" s="852"/>
      <c r="DP37" s="848"/>
      <c r="DQ37" s="848"/>
      <c r="DR37" s="851"/>
      <c r="DS37" s="687"/>
      <c r="DT37" s="825"/>
      <c r="DU37" s="825"/>
      <c r="DV37" s="826"/>
      <c r="DW37" s="852"/>
      <c r="DX37" s="848"/>
      <c r="DY37" s="848"/>
      <c r="DZ37" s="851"/>
      <c r="EA37" s="852"/>
      <c r="EB37" s="848"/>
      <c r="EC37" s="848"/>
      <c r="ED37" s="851"/>
      <c r="EE37" s="687"/>
      <c r="EF37" s="825"/>
      <c r="EG37" s="825"/>
      <c r="EH37" s="826"/>
      <c r="EI37" s="687"/>
      <c r="EJ37" s="825"/>
      <c r="EK37" s="825"/>
      <c r="EL37" s="826"/>
      <c r="EM37" s="852"/>
      <c r="EN37" s="848"/>
      <c r="EO37" s="848"/>
      <c r="EP37" s="851"/>
      <c r="EQ37" s="852"/>
      <c r="ER37" s="848"/>
      <c r="ES37" s="848"/>
      <c r="ET37" s="851"/>
      <c r="EU37" s="687"/>
      <c r="EV37" s="825"/>
      <c r="EW37" s="825"/>
      <c r="EX37" s="826"/>
      <c r="EY37" s="687"/>
      <c r="EZ37" s="825"/>
      <c r="FA37" s="825"/>
      <c r="FB37" s="826"/>
      <c r="FC37" s="852"/>
      <c r="FD37" s="848"/>
      <c r="FE37" s="848"/>
      <c r="FF37" s="851"/>
      <c r="FG37" s="852"/>
      <c r="FH37" s="848"/>
      <c r="FI37" s="848"/>
      <c r="FJ37" s="851"/>
      <c r="FK37" s="852"/>
      <c r="FL37" s="848"/>
      <c r="FM37" s="848"/>
      <c r="FN37" s="851"/>
      <c r="FO37" s="687"/>
      <c r="FP37" s="825"/>
      <c r="FQ37" s="825"/>
      <c r="FR37" s="826"/>
      <c r="FS37" s="852"/>
      <c r="FT37" s="848"/>
      <c r="FU37" s="848"/>
      <c r="FV37" s="851"/>
      <c r="FW37" s="852"/>
      <c r="FX37" s="848"/>
      <c r="FY37" s="848"/>
      <c r="FZ37" s="851"/>
      <c r="GA37" s="852"/>
      <c r="GB37" s="848"/>
      <c r="GC37" s="848"/>
      <c r="GD37" s="851"/>
      <c r="GE37" s="687"/>
      <c r="GF37" s="825"/>
      <c r="GG37" s="825"/>
      <c r="GH37" s="826"/>
      <c r="GI37" s="687"/>
      <c r="GJ37" s="825"/>
      <c r="GK37" s="825"/>
      <c r="GL37" s="826"/>
      <c r="GM37" s="687"/>
      <c r="GN37" s="825"/>
      <c r="GO37" s="825"/>
      <c r="GP37" s="826"/>
      <c r="GQ37" s="687"/>
      <c r="GR37" s="825"/>
      <c r="GS37" s="825"/>
      <c r="GT37" s="826"/>
      <c r="GU37" s="687"/>
      <c r="GV37" s="825"/>
      <c r="GW37" s="825"/>
      <c r="GX37" s="826"/>
      <c r="GY37" s="687"/>
      <c r="GZ37" s="825"/>
      <c r="HA37" s="825"/>
      <c r="HB37" s="826"/>
      <c r="HC37" s="852"/>
      <c r="HD37" s="848"/>
      <c r="HE37" s="848"/>
      <c r="HF37" s="851"/>
      <c r="HG37" s="687"/>
      <c r="HH37" s="825"/>
      <c r="HI37" s="825"/>
      <c r="HJ37" s="826"/>
      <c r="HK37" s="687"/>
      <c r="HL37" s="825"/>
      <c r="HM37" s="825"/>
      <c r="HN37" s="826"/>
      <c r="HO37" s="852"/>
      <c r="HP37" s="848"/>
      <c r="HQ37" s="848"/>
      <c r="HR37" s="851"/>
      <c r="HS37" s="852"/>
      <c r="HT37" s="848"/>
      <c r="HU37" s="848"/>
      <c r="HV37" s="851"/>
      <c r="HW37" s="852"/>
      <c r="HX37" s="848"/>
      <c r="HY37" s="848"/>
      <c r="HZ37" s="851"/>
      <c r="IA37" s="852"/>
      <c r="IB37" s="848"/>
      <c r="IC37" s="848"/>
      <c r="ID37" s="851"/>
      <c r="IE37" s="852"/>
      <c r="IF37" s="848"/>
      <c r="IG37" s="848"/>
      <c r="IH37" s="851"/>
      <c r="II37" s="848"/>
      <c r="IJ37" s="848"/>
      <c r="IK37" s="848"/>
      <c r="IL37" s="848"/>
      <c r="IM37" s="706"/>
      <c r="IN37" s="707"/>
      <c r="IO37" s="707"/>
      <c r="IP37" s="708"/>
      <c r="IQ37" s="852"/>
      <c r="IR37" s="848"/>
      <c r="IS37" s="848"/>
      <c r="IT37" s="851"/>
      <c r="IU37" s="852"/>
      <c r="IV37" s="848"/>
      <c r="IW37" s="848"/>
      <c r="IX37" s="851"/>
      <c r="IY37" s="852"/>
      <c r="IZ37" s="848"/>
      <c r="JA37" s="848"/>
      <c r="JB37" s="851"/>
      <c r="JC37" s="852"/>
      <c r="JD37" s="848"/>
      <c r="JE37" s="848"/>
      <c r="JF37" s="851"/>
      <c r="JG37" s="852"/>
      <c r="JH37" s="848"/>
      <c r="JI37" s="848"/>
      <c r="JJ37" s="851"/>
      <c r="JK37" s="852"/>
      <c r="JL37" s="848"/>
      <c r="JM37" s="848"/>
      <c r="JN37" s="851"/>
      <c r="JO37" s="852"/>
      <c r="JP37" s="848"/>
      <c r="JQ37" s="848"/>
      <c r="JR37" s="851"/>
      <c r="JS37" s="852"/>
      <c r="JT37" s="848"/>
      <c r="JU37" s="848"/>
      <c r="JV37" s="851"/>
      <c r="JW37" s="852"/>
      <c r="JX37" s="848"/>
      <c r="JY37" s="848"/>
      <c r="JZ37" s="851"/>
      <c r="KA37" s="852"/>
      <c r="KB37" s="848"/>
      <c r="KC37" s="848"/>
      <c r="KD37" s="851"/>
      <c r="KE37" s="852"/>
      <c r="KF37" s="848"/>
      <c r="KG37" s="848"/>
      <c r="KH37" s="851"/>
      <c r="KI37" s="852"/>
      <c r="KJ37" s="848"/>
      <c r="KK37" s="848"/>
      <c r="KL37" s="851"/>
      <c r="KM37" s="852"/>
      <c r="KN37" s="848"/>
      <c r="KO37" s="848"/>
      <c r="KP37" s="851"/>
      <c r="KQ37" s="852"/>
      <c r="KR37" s="848"/>
      <c r="KS37" s="848"/>
      <c r="KT37" s="851"/>
      <c r="KU37" s="852"/>
      <c r="KV37" s="848"/>
      <c r="KW37" s="848"/>
      <c r="KX37" s="851"/>
      <c r="KY37" s="852"/>
      <c r="KZ37" s="848"/>
      <c r="LA37" s="848"/>
      <c r="LB37" s="851"/>
      <c r="LC37" s="852"/>
      <c r="LD37" s="848"/>
      <c r="LE37" s="848"/>
      <c r="LF37" s="851"/>
      <c r="LG37" s="852"/>
      <c r="LH37" s="848"/>
      <c r="LI37" s="848"/>
      <c r="LJ37" s="851"/>
      <c r="LK37" s="852"/>
      <c r="LL37" s="848"/>
      <c r="LM37" s="848"/>
      <c r="LN37" s="851"/>
      <c r="LO37" s="852"/>
      <c r="LP37" s="848"/>
      <c r="LQ37" s="848"/>
      <c r="LR37" s="851"/>
      <c r="LS37" s="852"/>
      <c r="LT37" s="848"/>
      <c r="LU37" s="848"/>
      <c r="LV37" s="851"/>
      <c r="LW37" s="852"/>
      <c r="LX37" s="848"/>
      <c r="LY37" s="848"/>
      <c r="LZ37" s="851"/>
      <c r="MA37" s="852"/>
      <c r="MB37" s="848"/>
      <c r="MC37" s="848"/>
      <c r="MD37" s="851"/>
      <c r="ME37" s="852"/>
      <c r="MF37" s="848"/>
      <c r="MG37" s="848"/>
      <c r="MH37" s="851"/>
      <c r="MI37" s="852"/>
      <c r="MJ37" s="848"/>
      <c r="MK37" s="848"/>
      <c r="ML37" s="851"/>
      <c r="MM37" s="852"/>
      <c r="MN37" s="848"/>
      <c r="MO37" s="848"/>
      <c r="MP37" s="851"/>
      <c r="MQ37" s="852"/>
      <c r="MR37" s="848"/>
      <c r="MS37" s="848"/>
      <c r="MT37" s="851"/>
      <c r="MU37" s="852"/>
      <c r="MV37" s="848"/>
      <c r="MW37" s="848"/>
      <c r="MX37" s="851"/>
      <c r="MY37" s="852"/>
      <c r="MZ37" s="848"/>
      <c r="NA37" s="848"/>
      <c r="NB37" s="851"/>
      <c r="NC37" s="852"/>
      <c r="ND37" s="848"/>
      <c r="NE37" s="848"/>
      <c r="NF37" s="851"/>
      <c r="NG37" s="852"/>
      <c r="NH37" s="848"/>
      <c r="NI37" s="848"/>
      <c r="NJ37" s="851"/>
      <c r="NK37" s="852"/>
      <c r="NL37" s="848"/>
      <c r="NM37" s="848"/>
      <c r="NN37" s="851"/>
      <c r="NO37" s="852"/>
      <c r="NP37" s="848"/>
      <c r="NQ37" s="848"/>
      <c r="NR37" s="851"/>
      <c r="NS37" s="852"/>
      <c r="NT37" s="848"/>
      <c r="NU37" s="848"/>
      <c r="NV37" s="851"/>
      <c r="NW37" s="852"/>
      <c r="NX37" s="848"/>
      <c r="NY37" s="848"/>
      <c r="NZ37" s="851"/>
      <c r="OA37" s="852"/>
      <c r="OB37" s="848"/>
      <c r="OC37" s="848"/>
      <c r="OD37" s="851"/>
      <c r="OE37" s="852"/>
      <c r="OF37" s="848"/>
      <c r="OG37" s="848"/>
      <c r="OH37" s="851"/>
      <c r="OI37" s="852"/>
      <c r="OJ37" s="848"/>
      <c r="OK37" s="848"/>
      <c r="OL37" s="851"/>
      <c r="OM37" s="852"/>
      <c r="ON37" s="848"/>
      <c r="OO37" s="848"/>
      <c r="OP37" s="851"/>
      <c r="OQ37" s="852"/>
      <c r="OR37" s="848"/>
      <c r="OS37" s="848"/>
      <c r="OT37" s="851"/>
      <c r="OU37" s="852"/>
      <c r="OV37" s="848"/>
      <c r="OW37" s="848"/>
      <c r="OX37" s="851"/>
      <c r="OY37" s="852"/>
      <c r="OZ37" s="848"/>
      <c r="PA37" s="848"/>
      <c r="PB37" s="851"/>
      <c r="PC37" s="852"/>
      <c r="PD37" s="848"/>
      <c r="PE37" s="848"/>
      <c r="PF37" s="851"/>
      <c r="PG37" s="852"/>
      <c r="PH37" s="848"/>
      <c r="PI37" s="848"/>
      <c r="PJ37" s="851"/>
      <c r="PK37" s="852"/>
      <c r="PL37" s="848"/>
      <c r="PM37" s="848"/>
      <c r="PN37" s="851"/>
      <c r="PO37" s="852"/>
      <c r="PP37" s="848"/>
      <c r="PQ37" s="848"/>
      <c r="PR37" s="851"/>
      <c r="PS37" s="852"/>
      <c r="PT37" s="848"/>
      <c r="PU37" s="848"/>
      <c r="PV37" s="851"/>
      <c r="PW37" s="852"/>
      <c r="PX37" s="848"/>
      <c r="PY37" s="848"/>
      <c r="PZ37" s="851"/>
      <c r="QA37" s="852"/>
      <c r="QB37" s="848"/>
      <c r="QC37" s="848"/>
      <c r="QD37" s="851"/>
      <c r="QE37" s="852"/>
      <c r="QF37" s="848"/>
      <c r="QG37" s="848"/>
      <c r="QH37" s="851"/>
      <c r="QI37" s="852"/>
      <c r="QJ37" s="848"/>
      <c r="QK37" s="848"/>
      <c r="QL37" s="851"/>
      <c r="QM37" s="852"/>
      <c r="QN37" s="848"/>
      <c r="QO37" s="848"/>
      <c r="QP37" s="851"/>
      <c r="QQ37" s="852"/>
      <c r="QR37" s="848"/>
      <c r="QS37" s="848"/>
      <c r="QT37" s="851"/>
      <c r="QU37" s="852"/>
      <c r="QV37" s="848"/>
      <c r="QW37" s="848"/>
      <c r="QX37" s="851"/>
      <c r="QY37" s="852"/>
      <c r="QZ37" s="848"/>
      <c r="RA37" s="848"/>
      <c r="RB37" s="851"/>
      <c r="RC37" s="852"/>
      <c r="RD37" s="848"/>
      <c r="RE37" s="848"/>
      <c r="RF37" s="851"/>
      <c r="RG37" s="852"/>
      <c r="RH37" s="848"/>
      <c r="RI37" s="848"/>
      <c r="RJ37" s="851"/>
      <c r="RK37" s="852"/>
      <c r="RL37" s="848"/>
      <c r="RM37" s="848"/>
      <c r="RN37" s="851"/>
      <c r="RO37" s="852"/>
      <c r="RP37" s="848"/>
      <c r="RQ37" s="848"/>
      <c r="RR37" s="851"/>
      <c r="RS37" s="852"/>
      <c r="RT37" s="848"/>
      <c r="RU37" s="848"/>
      <c r="RV37" s="851"/>
      <c r="RW37" s="852"/>
      <c r="RX37" s="848"/>
      <c r="RY37" s="848"/>
      <c r="RZ37" s="851"/>
      <c r="SA37" s="852"/>
      <c r="SB37" s="848"/>
      <c r="SC37" s="848"/>
      <c r="SD37" s="851"/>
      <c r="SE37" s="852"/>
      <c r="SF37" s="848"/>
      <c r="SG37" s="848"/>
      <c r="SH37" s="851"/>
      <c r="SI37" s="852"/>
      <c r="SJ37" s="848"/>
      <c r="SK37" s="848"/>
      <c r="SL37" s="851"/>
      <c r="SM37" s="852"/>
      <c r="SN37" s="848"/>
      <c r="SO37" s="848"/>
      <c r="SP37" s="851"/>
      <c r="SQ37" s="852"/>
      <c r="SR37" s="848"/>
      <c r="SS37" s="848"/>
      <c r="ST37" s="851"/>
      <c r="SU37" s="852"/>
      <c r="SV37" s="848"/>
      <c r="SW37" s="848"/>
      <c r="SX37" s="851"/>
      <c r="SY37" s="852"/>
      <c r="SZ37" s="848"/>
      <c r="TA37" s="848"/>
      <c r="TB37" s="851"/>
      <c r="TC37" s="852"/>
      <c r="TD37" s="848"/>
      <c r="TE37" s="848"/>
      <c r="TF37" s="851"/>
      <c r="TG37" s="852"/>
      <c r="TH37" s="848"/>
      <c r="TI37" s="848"/>
      <c r="TJ37" s="851"/>
      <c r="TK37" s="852"/>
      <c r="TL37" s="848"/>
      <c r="TM37" s="848"/>
      <c r="TN37" s="851"/>
      <c r="TO37" s="852"/>
      <c r="TP37" s="848"/>
      <c r="TQ37" s="848"/>
      <c r="TR37" s="851"/>
      <c r="TS37" s="852"/>
      <c r="TT37" s="848"/>
      <c r="TU37" s="848"/>
      <c r="TV37" s="851"/>
      <c r="TW37" s="852"/>
      <c r="TX37" s="848"/>
      <c r="TY37" s="848"/>
      <c r="TZ37" s="851"/>
      <c r="UA37" s="852"/>
      <c r="UB37" s="848"/>
      <c r="UC37" s="848"/>
      <c r="UD37" s="851"/>
      <c r="UE37" s="852"/>
      <c r="UF37" s="848"/>
      <c r="UG37" s="848"/>
      <c r="UH37" s="851"/>
      <c r="UI37" s="852"/>
      <c r="UJ37" s="848"/>
      <c r="UK37" s="848"/>
      <c r="UL37" s="851"/>
      <c r="UM37" s="852"/>
      <c r="UN37" s="848"/>
      <c r="UO37" s="848"/>
      <c r="UP37" s="851"/>
      <c r="UQ37" s="852"/>
      <c r="UR37" s="848"/>
      <c r="US37" s="848"/>
      <c r="UT37" s="851"/>
      <c r="UU37" s="852"/>
      <c r="UV37" s="848"/>
      <c r="UW37" s="848"/>
      <c r="UX37" s="851"/>
      <c r="UY37" s="852"/>
      <c r="UZ37" s="848"/>
      <c r="VA37" s="848"/>
      <c r="VB37" s="851"/>
      <c r="VC37" s="852"/>
      <c r="VD37" s="848"/>
      <c r="VE37" s="848"/>
      <c r="VF37" s="851"/>
      <c r="VG37" s="852"/>
      <c r="VH37" s="848"/>
      <c r="VI37" s="848"/>
      <c r="VJ37" s="851"/>
      <c r="VK37" s="767"/>
      <c r="VL37" s="856" t="s">
        <v>243</v>
      </c>
      <c r="VM37" s="858" t="s">
        <v>244</v>
      </c>
    </row>
    <row r="38" spans="1:585">
      <c r="A38" s="1151">
        <v>19</v>
      </c>
      <c r="B38" s="1010"/>
      <c r="C38" s="1010"/>
      <c r="D38" s="835">
        <v>19</v>
      </c>
      <c r="E38" s="769"/>
      <c r="F38" s="1181" t="s">
        <v>62</v>
      </c>
      <c r="G38" s="1179" t="s">
        <v>63</v>
      </c>
      <c r="H38" s="1180" t="s">
        <v>64</v>
      </c>
      <c r="I38" s="1180" t="s">
        <v>65</v>
      </c>
      <c r="J38" s="829" t="s">
        <v>192</v>
      </c>
      <c r="K38" s="1179" t="s">
        <v>63</v>
      </c>
      <c r="L38" s="1374" t="s">
        <v>64</v>
      </c>
      <c r="M38" s="1374" t="s">
        <v>65</v>
      </c>
      <c r="N38" s="829" t="s">
        <v>192</v>
      </c>
      <c r="O38" s="1179" t="s">
        <v>63</v>
      </c>
      <c r="P38" s="1374" t="s">
        <v>64</v>
      </c>
      <c r="Q38" s="1374" t="s">
        <v>65</v>
      </c>
      <c r="R38" s="829" t="s">
        <v>192</v>
      </c>
      <c r="S38" s="1179" t="s">
        <v>63</v>
      </c>
      <c r="T38" s="1374" t="s">
        <v>64</v>
      </c>
      <c r="U38" s="1374" t="s">
        <v>65</v>
      </c>
      <c r="V38" s="829" t="s">
        <v>192</v>
      </c>
      <c r="W38" s="1179" t="s">
        <v>63</v>
      </c>
      <c r="X38" s="1374" t="s">
        <v>64</v>
      </c>
      <c r="Y38" s="1374" t="s">
        <v>65</v>
      </c>
      <c r="Z38" s="829" t="s">
        <v>192</v>
      </c>
      <c r="AA38" s="1179" t="s">
        <v>63</v>
      </c>
      <c r="AB38" s="1374" t="s">
        <v>64</v>
      </c>
      <c r="AC38" s="1374" t="s">
        <v>65</v>
      </c>
      <c r="AD38" s="829" t="s">
        <v>192</v>
      </c>
      <c r="AE38" s="1179" t="s">
        <v>63</v>
      </c>
      <c r="AF38" s="1374" t="s">
        <v>64</v>
      </c>
      <c r="AG38" s="1374" t="s">
        <v>65</v>
      </c>
      <c r="AH38" s="829" t="s">
        <v>192</v>
      </c>
      <c r="AI38" s="1179" t="s">
        <v>63</v>
      </c>
      <c r="AJ38" s="1374" t="s">
        <v>64</v>
      </c>
      <c r="AK38" s="1374" t="s">
        <v>65</v>
      </c>
      <c r="AL38" s="829" t="s">
        <v>192</v>
      </c>
      <c r="AM38" s="1179" t="s">
        <v>63</v>
      </c>
      <c r="AN38" s="1374" t="s">
        <v>64</v>
      </c>
      <c r="AO38" s="1374" t="s">
        <v>65</v>
      </c>
      <c r="AP38" s="829" t="s">
        <v>192</v>
      </c>
      <c r="AQ38" s="1179" t="s">
        <v>63</v>
      </c>
      <c r="AR38" s="1374" t="s">
        <v>64</v>
      </c>
      <c r="AS38" s="1374" t="s">
        <v>65</v>
      </c>
      <c r="AT38" s="829" t="s">
        <v>192</v>
      </c>
      <c r="AU38" s="1179" t="s">
        <v>63</v>
      </c>
      <c r="AV38" s="1374" t="s">
        <v>64</v>
      </c>
      <c r="AW38" s="1374" t="s">
        <v>65</v>
      </c>
      <c r="AX38" s="829" t="s">
        <v>192</v>
      </c>
      <c r="AY38" s="1179" t="s">
        <v>63</v>
      </c>
      <c r="AZ38" s="1374" t="s">
        <v>64</v>
      </c>
      <c r="BA38" s="1374" t="s">
        <v>65</v>
      </c>
      <c r="BB38" s="829" t="s">
        <v>192</v>
      </c>
      <c r="BC38" s="1179" t="s">
        <v>63</v>
      </c>
      <c r="BD38" s="1374" t="s">
        <v>64</v>
      </c>
      <c r="BE38" s="1374" t="s">
        <v>65</v>
      </c>
      <c r="BF38" s="829" t="s">
        <v>192</v>
      </c>
      <c r="BG38" s="1179" t="s">
        <v>63</v>
      </c>
      <c r="BH38" s="1374" t="s">
        <v>64</v>
      </c>
      <c r="BI38" s="1374" t="s">
        <v>65</v>
      </c>
      <c r="BJ38" s="829" t="s">
        <v>192</v>
      </c>
      <c r="BK38" s="1179" t="s">
        <v>63</v>
      </c>
      <c r="BL38" s="1374" t="s">
        <v>64</v>
      </c>
      <c r="BM38" s="1374" t="s">
        <v>65</v>
      </c>
      <c r="BN38" s="829" t="s">
        <v>192</v>
      </c>
      <c r="BO38" s="1179" t="s">
        <v>63</v>
      </c>
      <c r="BP38" s="1374" t="s">
        <v>64</v>
      </c>
      <c r="BQ38" s="1374" t="s">
        <v>65</v>
      </c>
      <c r="BR38" s="829" t="s">
        <v>192</v>
      </c>
      <c r="BS38" s="1179" t="s">
        <v>63</v>
      </c>
      <c r="BT38" s="1374" t="s">
        <v>64</v>
      </c>
      <c r="BU38" s="1374" t="s">
        <v>65</v>
      </c>
      <c r="BV38" s="829" t="s">
        <v>192</v>
      </c>
      <c r="BW38" s="1179" t="s">
        <v>63</v>
      </c>
      <c r="BX38" s="1374" t="s">
        <v>64</v>
      </c>
      <c r="BY38" s="1374" t="s">
        <v>65</v>
      </c>
      <c r="BZ38" s="829" t="s">
        <v>192</v>
      </c>
      <c r="CA38" s="1179" t="s">
        <v>63</v>
      </c>
      <c r="CB38" s="1374" t="s">
        <v>64</v>
      </c>
      <c r="CC38" s="1374" t="s">
        <v>65</v>
      </c>
      <c r="CD38" s="829" t="s">
        <v>192</v>
      </c>
      <c r="CE38" s="1179" t="s">
        <v>63</v>
      </c>
      <c r="CF38" s="1374" t="s">
        <v>64</v>
      </c>
      <c r="CG38" s="1374" t="s">
        <v>65</v>
      </c>
      <c r="CH38" s="829" t="s">
        <v>192</v>
      </c>
      <c r="CI38" s="1179" t="s">
        <v>63</v>
      </c>
      <c r="CJ38" s="1374" t="s">
        <v>64</v>
      </c>
      <c r="CK38" s="1374" t="s">
        <v>65</v>
      </c>
      <c r="CL38" s="829" t="s">
        <v>192</v>
      </c>
      <c r="CM38" s="1179" t="s">
        <v>63</v>
      </c>
      <c r="CN38" s="1374" t="s">
        <v>64</v>
      </c>
      <c r="CO38" s="1374" t="s">
        <v>65</v>
      </c>
      <c r="CP38" s="829" t="s">
        <v>192</v>
      </c>
      <c r="CQ38" s="1179" t="s">
        <v>63</v>
      </c>
      <c r="CR38" s="1180" t="s">
        <v>64</v>
      </c>
      <c r="CS38" s="1180" t="s">
        <v>65</v>
      </c>
      <c r="CT38" s="829" t="s">
        <v>192</v>
      </c>
      <c r="CU38" s="1179" t="s">
        <v>63</v>
      </c>
      <c r="CV38" s="1180" t="s">
        <v>64</v>
      </c>
      <c r="CW38" s="1180" t="s">
        <v>65</v>
      </c>
      <c r="CX38" s="829" t="s">
        <v>192</v>
      </c>
      <c r="CY38" s="1179" t="s">
        <v>63</v>
      </c>
      <c r="CZ38" s="1180" t="s">
        <v>64</v>
      </c>
      <c r="DA38" s="1180" t="s">
        <v>65</v>
      </c>
      <c r="DB38" s="829" t="s">
        <v>192</v>
      </c>
      <c r="DC38" s="1179" t="s">
        <v>63</v>
      </c>
      <c r="DD38" s="1180" t="s">
        <v>64</v>
      </c>
      <c r="DE38" s="1180" t="s">
        <v>65</v>
      </c>
      <c r="DF38" s="829" t="s">
        <v>192</v>
      </c>
      <c r="DG38" s="1179" t="s">
        <v>63</v>
      </c>
      <c r="DH38" s="1180" t="s">
        <v>64</v>
      </c>
      <c r="DI38" s="1180" t="s">
        <v>65</v>
      </c>
      <c r="DJ38" s="829" t="s">
        <v>192</v>
      </c>
      <c r="DK38" s="1179" t="s">
        <v>63</v>
      </c>
      <c r="DL38" s="1180" t="s">
        <v>64</v>
      </c>
      <c r="DM38" s="1180" t="s">
        <v>65</v>
      </c>
      <c r="DN38" s="829" t="s">
        <v>192</v>
      </c>
      <c r="DO38" s="1179" t="s">
        <v>63</v>
      </c>
      <c r="DP38" s="1180" t="s">
        <v>64</v>
      </c>
      <c r="DQ38" s="1180" t="s">
        <v>65</v>
      </c>
      <c r="DR38" s="829" t="s">
        <v>192</v>
      </c>
      <c r="DS38" s="1179" t="s">
        <v>63</v>
      </c>
      <c r="DT38" s="1180" t="s">
        <v>64</v>
      </c>
      <c r="DU38" s="1180" t="s">
        <v>65</v>
      </c>
      <c r="DV38" s="829" t="s">
        <v>192</v>
      </c>
      <c r="DW38" s="1179" t="s">
        <v>63</v>
      </c>
      <c r="DX38" s="1180" t="s">
        <v>64</v>
      </c>
      <c r="DY38" s="1180" t="s">
        <v>65</v>
      </c>
      <c r="DZ38" s="829" t="s">
        <v>192</v>
      </c>
      <c r="EA38" s="1179" t="s">
        <v>63</v>
      </c>
      <c r="EB38" s="1180" t="s">
        <v>64</v>
      </c>
      <c r="EC38" s="1180" t="s">
        <v>65</v>
      </c>
      <c r="ED38" s="829" t="s">
        <v>192</v>
      </c>
      <c r="EE38" s="1179" t="s">
        <v>63</v>
      </c>
      <c r="EF38" s="1180" t="s">
        <v>64</v>
      </c>
      <c r="EG38" s="1180" t="s">
        <v>65</v>
      </c>
      <c r="EH38" s="829" t="s">
        <v>192</v>
      </c>
      <c r="EI38" s="1179" t="s">
        <v>63</v>
      </c>
      <c r="EJ38" s="1180" t="s">
        <v>64</v>
      </c>
      <c r="EK38" s="1180" t="s">
        <v>65</v>
      </c>
      <c r="EL38" s="829" t="s">
        <v>192</v>
      </c>
      <c r="EM38" s="1179" t="s">
        <v>63</v>
      </c>
      <c r="EN38" s="1180" t="s">
        <v>64</v>
      </c>
      <c r="EO38" s="1180" t="s">
        <v>65</v>
      </c>
      <c r="EP38" s="829" t="s">
        <v>192</v>
      </c>
      <c r="EQ38" s="1179" t="s">
        <v>63</v>
      </c>
      <c r="ER38" s="1180" t="s">
        <v>64</v>
      </c>
      <c r="ES38" s="1180" t="s">
        <v>65</v>
      </c>
      <c r="ET38" s="829" t="s">
        <v>192</v>
      </c>
      <c r="EU38" s="1179" t="s">
        <v>63</v>
      </c>
      <c r="EV38" s="1180" t="s">
        <v>64</v>
      </c>
      <c r="EW38" s="1180" t="s">
        <v>65</v>
      </c>
      <c r="EX38" s="829" t="s">
        <v>192</v>
      </c>
      <c r="EY38" s="1179" t="s">
        <v>63</v>
      </c>
      <c r="EZ38" s="1180" t="s">
        <v>64</v>
      </c>
      <c r="FA38" s="1180" t="s">
        <v>65</v>
      </c>
      <c r="FB38" s="829" t="s">
        <v>192</v>
      </c>
      <c r="FC38" s="1179" t="s">
        <v>63</v>
      </c>
      <c r="FD38" s="1180" t="s">
        <v>64</v>
      </c>
      <c r="FE38" s="1180" t="s">
        <v>65</v>
      </c>
      <c r="FF38" s="829" t="s">
        <v>192</v>
      </c>
      <c r="FG38" s="1179" t="s">
        <v>63</v>
      </c>
      <c r="FH38" s="1180" t="s">
        <v>64</v>
      </c>
      <c r="FI38" s="1180" t="s">
        <v>65</v>
      </c>
      <c r="FJ38" s="829" t="s">
        <v>192</v>
      </c>
      <c r="FK38" s="1179" t="s">
        <v>63</v>
      </c>
      <c r="FL38" s="1180" t="s">
        <v>64</v>
      </c>
      <c r="FM38" s="1180" t="s">
        <v>65</v>
      </c>
      <c r="FN38" s="829" t="s">
        <v>192</v>
      </c>
      <c r="FO38" s="1179" t="s">
        <v>63</v>
      </c>
      <c r="FP38" s="1180" t="s">
        <v>64</v>
      </c>
      <c r="FQ38" s="1180" t="s">
        <v>65</v>
      </c>
      <c r="FR38" s="829" t="s">
        <v>192</v>
      </c>
      <c r="FS38" s="1179" t="s">
        <v>63</v>
      </c>
      <c r="FT38" s="1180" t="s">
        <v>64</v>
      </c>
      <c r="FU38" s="1180" t="s">
        <v>65</v>
      </c>
      <c r="FV38" s="829" t="s">
        <v>192</v>
      </c>
      <c r="FW38" s="1179" t="s">
        <v>63</v>
      </c>
      <c r="FX38" s="1180" t="s">
        <v>64</v>
      </c>
      <c r="FY38" s="1180" t="s">
        <v>65</v>
      </c>
      <c r="FZ38" s="829" t="s">
        <v>192</v>
      </c>
      <c r="GA38" s="1179" t="s">
        <v>63</v>
      </c>
      <c r="GB38" s="1180" t="s">
        <v>64</v>
      </c>
      <c r="GC38" s="1180" t="s">
        <v>65</v>
      </c>
      <c r="GD38" s="829" t="s">
        <v>192</v>
      </c>
      <c r="GE38" s="1179" t="s">
        <v>63</v>
      </c>
      <c r="GF38" s="1180" t="s">
        <v>64</v>
      </c>
      <c r="GG38" s="1180" t="s">
        <v>65</v>
      </c>
      <c r="GH38" s="829" t="s">
        <v>192</v>
      </c>
      <c r="GI38" s="1179" t="s">
        <v>63</v>
      </c>
      <c r="GJ38" s="1180" t="s">
        <v>64</v>
      </c>
      <c r="GK38" s="1180" t="s">
        <v>65</v>
      </c>
      <c r="GL38" s="829" t="s">
        <v>192</v>
      </c>
      <c r="GM38" s="1179" t="s">
        <v>63</v>
      </c>
      <c r="GN38" s="1180" t="s">
        <v>64</v>
      </c>
      <c r="GO38" s="1180" t="s">
        <v>65</v>
      </c>
      <c r="GP38" s="829" t="s">
        <v>192</v>
      </c>
      <c r="GQ38" s="1179" t="s">
        <v>63</v>
      </c>
      <c r="GR38" s="1180" t="s">
        <v>64</v>
      </c>
      <c r="GS38" s="1180" t="s">
        <v>65</v>
      </c>
      <c r="GT38" s="829" t="s">
        <v>192</v>
      </c>
      <c r="GU38" s="1179" t="s">
        <v>63</v>
      </c>
      <c r="GV38" s="1180" t="s">
        <v>64</v>
      </c>
      <c r="GW38" s="1180" t="s">
        <v>65</v>
      </c>
      <c r="GX38" s="829" t="s">
        <v>192</v>
      </c>
      <c r="GY38" s="1179" t="s">
        <v>63</v>
      </c>
      <c r="GZ38" s="1180" t="s">
        <v>64</v>
      </c>
      <c r="HA38" s="1180" t="s">
        <v>65</v>
      </c>
      <c r="HB38" s="829" t="s">
        <v>192</v>
      </c>
      <c r="HC38" s="1179" t="s">
        <v>63</v>
      </c>
      <c r="HD38" s="1180" t="s">
        <v>64</v>
      </c>
      <c r="HE38" s="1180" t="s">
        <v>65</v>
      </c>
      <c r="HF38" s="829" t="s">
        <v>192</v>
      </c>
      <c r="HG38" s="1179" t="s">
        <v>63</v>
      </c>
      <c r="HH38" s="1180" t="s">
        <v>64</v>
      </c>
      <c r="HI38" s="1180" t="s">
        <v>65</v>
      </c>
      <c r="HJ38" s="829" t="s">
        <v>192</v>
      </c>
      <c r="HK38" s="1179" t="s">
        <v>63</v>
      </c>
      <c r="HL38" s="1180" t="s">
        <v>64</v>
      </c>
      <c r="HM38" s="1180" t="s">
        <v>65</v>
      </c>
      <c r="HN38" s="829" t="s">
        <v>192</v>
      </c>
      <c r="HO38" s="1179" t="s">
        <v>63</v>
      </c>
      <c r="HP38" s="1180" t="s">
        <v>64</v>
      </c>
      <c r="HQ38" s="1180" t="s">
        <v>65</v>
      </c>
      <c r="HR38" s="829" t="s">
        <v>192</v>
      </c>
      <c r="HS38" s="1179" t="s">
        <v>63</v>
      </c>
      <c r="HT38" s="1180" t="s">
        <v>64</v>
      </c>
      <c r="HU38" s="1180" t="s">
        <v>65</v>
      </c>
      <c r="HV38" s="829" t="s">
        <v>192</v>
      </c>
      <c r="HW38" s="1179" t="s">
        <v>63</v>
      </c>
      <c r="HX38" s="1180" t="s">
        <v>64</v>
      </c>
      <c r="HY38" s="1180" t="s">
        <v>65</v>
      </c>
      <c r="HZ38" s="829" t="s">
        <v>192</v>
      </c>
      <c r="IA38" s="1179" t="s">
        <v>63</v>
      </c>
      <c r="IB38" s="1180" t="s">
        <v>64</v>
      </c>
      <c r="IC38" s="1180" t="s">
        <v>65</v>
      </c>
      <c r="ID38" s="829" t="s">
        <v>192</v>
      </c>
      <c r="IE38" s="1179" t="s">
        <v>63</v>
      </c>
      <c r="IF38" s="1180" t="s">
        <v>64</v>
      </c>
      <c r="IG38" s="1180" t="s">
        <v>65</v>
      </c>
      <c r="IH38" s="829" t="s">
        <v>192</v>
      </c>
      <c r="II38" s="1179" t="s">
        <v>63</v>
      </c>
      <c r="IJ38" s="1180" t="s">
        <v>64</v>
      </c>
      <c r="IK38" s="1180" t="s">
        <v>65</v>
      </c>
      <c r="IL38" s="829" t="s">
        <v>192</v>
      </c>
      <c r="IM38" s="1179" t="s">
        <v>63</v>
      </c>
      <c r="IN38" s="1180" t="s">
        <v>64</v>
      </c>
      <c r="IO38" s="1180" t="s">
        <v>65</v>
      </c>
      <c r="IP38" s="829" t="s">
        <v>192</v>
      </c>
      <c r="IQ38" s="1179" t="s">
        <v>63</v>
      </c>
      <c r="IR38" s="1180" t="s">
        <v>64</v>
      </c>
      <c r="IS38" s="1180" t="s">
        <v>65</v>
      </c>
      <c r="IT38" s="829" t="s">
        <v>192</v>
      </c>
      <c r="IU38" s="1179" t="s">
        <v>63</v>
      </c>
      <c r="IV38" s="1180" t="s">
        <v>64</v>
      </c>
      <c r="IW38" s="1180" t="s">
        <v>65</v>
      </c>
      <c r="IX38" s="829" t="s">
        <v>192</v>
      </c>
      <c r="IY38" s="1179" t="s">
        <v>63</v>
      </c>
      <c r="IZ38" s="1180" t="s">
        <v>64</v>
      </c>
      <c r="JA38" s="1180" t="s">
        <v>65</v>
      </c>
      <c r="JB38" s="829" t="s">
        <v>192</v>
      </c>
      <c r="JC38" s="1179" t="s">
        <v>63</v>
      </c>
      <c r="JD38" s="1180" t="s">
        <v>64</v>
      </c>
      <c r="JE38" s="1180" t="s">
        <v>65</v>
      </c>
      <c r="JF38" s="829" t="s">
        <v>192</v>
      </c>
      <c r="JG38" s="1179" t="s">
        <v>63</v>
      </c>
      <c r="JH38" s="1180" t="s">
        <v>64</v>
      </c>
      <c r="JI38" s="1180" t="s">
        <v>65</v>
      </c>
      <c r="JJ38" s="829" t="s">
        <v>192</v>
      </c>
      <c r="JK38" s="1179" t="s">
        <v>63</v>
      </c>
      <c r="JL38" s="1180" t="s">
        <v>64</v>
      </c>
      <c r="JM38" s="1180" t="s">
        <v>65</v>
      </c>
      <c r="JN38" s="829" t="s">
        <v>192</v>
      </c>
      <c r="JO38" s="1179" t="s">
        <v>63</v>
      </c>
      <c r="JP38" s="1180" t="s">
        <v>64</v>
      </c>
      <c r="JQ38" s="1180" t="s">
        <v>65</v>
      </c>
      <c r="JR38" s="829" t="s">
        <v>192</v>
      </c>
      <c r="JS38" s="1179" t="s">
        <v>63</v>
      </c>
      <c r="JT38" s="1180" t="s">
        <v>64</v>
      </c>
      <c r="JU38" s="1180" t="s">
        <v>65</v>
      </c>
      <c r="JV38" s="829" t="s">
        <v>192</v>
      </c>
      <c r="JW38" s="1179" t="s">
        <v>63</v>
      </c>
      <c r="JX38" s="1180" t="s">
        <v>64</v>
      </c>
      <c r="JY38" s="1180" t="s">
        <v>65</v>
      </c>
      <c r="JZ38" s="829" t="s">
        <v>192</v>
      </c>
      <c r="KA38" s="1179" t="s">
        <v>63</v>
      </c>
      <c r="KB38" s="1180" t="s">
        <v>64</v>
      </c>
      <c r="KC38" s="1180" t="s">
        <v>65</v>
      </c>
      <c r="KD38" s="829" t="s">
        <v>192</v>
      </c>
      <c r="KE38" s="1179" t="s">
        <v>63</v>
      </c>
      <c r="KF38" s="1180" t="s">
        <v>64</v>
      </c>
      <c r="KG38" s="1180" t="s">
        <v>65</v>
      </c>
      <c r="KH38" s="829" t="s">
        <v>192</v>
      </c>
      <c r="KI38" s="1179" t="s">
        <v>63</v>
      </c>
      <c r="KJ38" s="1180" t="s">
        <v>64</v>
      </c>
      <c r="KK38" s="1180" t="s">
        <v>65</v>
      </c>
      <c r="KL38" s="829" t="s">
        <v>192</v>
      </c>
      <c r="KM38" s="1179" t="s">
        <v>63</v>
      </c>
      <c r="KN38" s="1180" t="s">
        <v>64</v>
      </c>
      <c r="KO38" s="1180" t="s">
        <v>65</v>
      </c>
      <c r="KP38" s="829" t="s">
        <v>192</v>
      </c>
      <c r="KQ38" s="1179" t="s">
        <v>63</v>
      </c>
      <c r="KR38" s="1180" t="s">
        <v>64</v>
      </c>
      <c r="KS38" s="1180" t="s">
        <v>65</v>
      </c>
      <c r="KT38" s="829" t="s">
        <v>192</v>
      </c>
      <c r="KU38" s="1179" t="s">
        <v>63</v>
      </c>
      <c r="KV38" s="1180" t="s">
        <v>64</v>
      </c>
      <c r="KW38" s="1180" t="s">
        <v>65</v>
      </c>
      <c r="KX38" s="829" t="s">
        <v>192</v>
      </c>
      <c r="KY38" s="1179" t="s">
        <v>63</v>
      </c>
      <c r="KZ38" s="1180" t="s">
        <v>64</v>
      </c>
      <c r="LA38" s="1180" t="s">
        <v>65</v>
      </c>
      <c r="LB38" s="829" t="s">
        <v>192</v>
      </c>
      <c r="LC38" s="1179" t="s">
        <v>63</v>
      </c>
      <c r="LD38" s="1180" t="s">
        <v>64</v>
      </c>
      <c r="LE38" s="1180" t="s">
        <v>65</v>
      </c>
      <c r="LF38" s="829" t="s">
        <v>192</v>
      </c>
      <c r="LG38" s="1179" t="s">
        <v>63</v>
      </c>
      <c r="LH38" s="1180" t="s">
        <v>64</v>
      </c>
      <c r="LI38" s="1180" t="s">
        <v>65</v>
      </c>
      <c r="LJ38" s="829" t="s">
        <v>192</v>
      </c>
      <c r="LK38" s="1179" t="s">
        <v>63</v>
      </c>
      <c r="LL38" s="1180" t="s">
        <v>64</v>
      </c>
      <c r="LM38" s="1180" t="s">
        <v>65</v>
      </c>
      <c r="LN38" s="829" t="s">
        <v>192</v>
      </c>
      <c r="LO38" s="1179" t="s">
        <v>63</v>
      </c>
      <c r="LP38" s="1180" t="s">
        <v>64</v>
      </c>
      <c r="LQ38" s="1180" t="s">
        <v>65</v>
      </c>
      <c r="LR38" s="829" t="s">
        <v>192</v>
      </c>
      <c r="LS38" s="1179" t="s">
        <v>63</v>
      </c>
      <c r="LT38" s="1180" t="s">
        <v>64</v>
      </c>
      <c r="LU38" s="1180" t="s">
        <v>65</v>
      </c>
      <c r="LV38" s="829" t="s">
        <v>192</v>
      </c>
      <c r="LW38" s="1179" t="s">
        <v>63</v>
      </c>
      <c r="LX38" s="1180" t="s">
        <v>64</v>
      </c>
      <c r="LY38" s="1180" t="s">
        <v>65</v>
      </c>
      <c r="LZ38" s="829" t="s">
        <v>192</v>
      </c>
      <c r="MA38" s="1179" t="s">
        <v>63</v>
      </c>
      <c r="MB38" s="1180" t="s">
        <v>64</v>
      </c>
      <c r="MC38" s="1180" t="s">
        <v>65</v>
      </c>
      <c r="MD38" s="829" t="s">
        <v>192</v>
      </c>
      <c r="ME38" s="1179" t="s">
        <v>63</v>
      </c>
      <c r="MF38" s="1180" t="s">
        <v>64</v>
      </c>
      <c r="MG38" s="1180" t="s">
        <v>65</v>
      </c>
      <c r="MH38" s="829" t="s">
        <v>192</v>
      </c>
      <c r="MI38" s="1179" t="s">
        <v>63</v>
      </c>
      <c r="MJ38" s="1180" t="s">
        <v>64</v>
      </c>
      <c r="MK38" s="1180" t="s">
        <v>65</v>
      </c>
      <c r="ML38" s="829" t="s">
        <v>192</v>
      </c>
      <c r="MM38" s="1179" t="s">
        <v>63</v>
      </c>
      <c r="MN38" s="1180" t="s">
        <v>64</v>
      </c>
      <c r="MO38" s="1180" t="s">
        <v>65</v>
      </c>
      <c r="MP38" s="829" t="s">
        <v>192</v>
      </c>
      <c r="MQ38" s="1179" t="s">
        <v>63</v>
      </c>
      <c r="MR38" s="1180" t="s">
        <v>64</v>
      </c>
      <c r="MS38" s="1180" t="s">
        <v>65</v>
      </c>
      <c r="MT38" s="829" t="s">
        <v>192</v>
      </c>
      <c r="MU38" s="1179" t="s">
        <v>63</v>
      </c>
      <c r="MV38" s="1180" t="s">
        <v>64</v>
      </c>
      <c r="MW38" s="1180" t="s">
        <v>65</v>
      </c>
      <c r="MX38" s="829" t="s">
        <v>192</v>
      </c>
      <c r="MY38" s="1179" t="s">
        <v>63</v>
      </c>
      <c r="MZ38" s="1180" t="s">
        <v>64</v>
      </c>
      <c r="NA38" s="1180" t="s">
        <v>65</v>
      </c>
      <c r="NB38" s="829" t="s">
        <v>192</v>
      </c>
      <c r="NC38" s="1179" t="s">
        <v>63</v>
      </c>
      <c r="ND38" s="1180" t="s">
        <v>64</v>
      </c>
      <c r="NE38" s="1180" t="s">
        <v>65</v>
      </c>
      <c r="NF38" s="829" t="s">
        <v>192</v>
      </c>
      <c r="NG38" s="1179" t="s">
        <v>63</v>
      </c>
      <c r="NH38" s="1180" t="s">
        <v>64</v>
      </c>
      <c r="NI38" s="1180" t="s">
        <v>65</v>
      </c>
      <c r="NJ38" s="829" t="s">
        <v>192</v>
      </c>
      <c r="NK38" s="1179" t="s">
        <v>63</v>
      </c>
      <c r="NL38" s="1180" t="s">
        <v>64</v>
      </c>
      <c r="NM38" s="1180" t="s">
        <v>65</v>
      </c>
      <c r="NN38" s="829" t="s">
        <v>192</v>
      </c>
      <c r="NO38" s="1179" t="s">
        <v>63</v>
      </c>
      <c r="NP38" s="1180" t="s">
        <v>64</v>
      </c>
      <c r="NQ38" s="1180" t="s">
        <v>65</v>
      </c>
      <c r="NR38" s="829" t="s">
        <v>192</v>
      </c>
      <c r="NS38" s="1179" t="s">
        <v>63</v>
      </c>
      <c r="NT38" s="1180" t="s">
        <v>64</v>
      </c>
      <c r="NU38" s="1180" t="s">
        <v>65</v>
      </c>
      <c r="NV38" s="829" t="s">
        <v>192</v>
      </c>
      <c r="NW38" s="1179" t="s">
        <v>63</v>
      </c>
      <c r="NX38" s="1180" t="s">
        <v>64</v>
      </c>
      <c r="NY38" s="1180" t="s">
        <v>65</v>
      </c>
      <c r="NZ38" s="829" t="s">
        <v>192</v>
      </c>
      <c r="OA38" s="1179" t="s">
        <v>63</v>
      </c>
      <c r="OB38" s="1180" t="s">
        <v>64</v>
      </c>
      <c r="OC38" s="1180" t="s">
        <v>65</v>
      </c>
      <c r="OD38" s="829" t="s">
        <v>192</v>
      </c>
      <c r="OE38" s="1179" t="s">
        <v>63</v>
      </c>
      <c r="OF38" s="1180" t="s">
        <v>64</v>
      </c>
      <c r="OG38" s="1180" t="s">
        <v>65</v>
      </c>
      <c r="OH38" s="829" t="s">
        <v>192</v>
      </c>
      <c r="OI38" s="1179" t="s">
        <v>63</v>
      </c>
      <c r="OJ38" s="1180" t="s">
        <v>64</v>
      </c>
      <c r="OK38" s="1180" t="s">
        <v>65</v>
      </c>
      <c r="OL38" s="829" t="s">
        <v>192</v>
      </c>
      <c r="OM38" s="1179" t="s">
        <v>63</v>
      </c>
      <c r="ON38" s="1180" t="s">
        <v>64</v>
      </c>
      <c r="OO38" s="1180" t="s">
        <v>65</v>
      </c>
      <c r="OP38" s="829" t="s">
        <v>192</v>
      </c>
      <c r="OQ38" s="1179" t="s">
        <v>63</v>
      </c>
      <c r="OR38" s="1180" t="s">
        <v>64</v>
      </c>
      <c r="OS38" s="1180" t="s">
        <v>65</v>
      </c>
      <c r="OT38" s="829" t="s">
        <v>192</v>
      </c>
      <c r="OU38" s="1179" t="s">
        <v>63</v>
      </c>
      <c r="OV38" s="1180" t="s">
        <v>64</v>
      </c>
      <c r="OW38" s="1180" t="s">
        <v>65</v>
      </c>
      <c r="OX38" s="829" t="s">
        <v>192</v>
      </c>
      <c r="OY38" s="1179" t="s">
        <v>63</v>
      </c>
      <c r="OZ38" s="1180" t="s">
        <v>64</v>
      </c>
      <c r="PA38" s="1180" t="s">
        <v>65</v>
      </c>
      <c r="PB38" s="829" t="s">
        <v>192</v>
      </c>
      <c r="PC38" s="1179" t="s">
        <v>63</v>
      </c>
      <c r="PD38" s="1180" t="s">
        <v>64</v>
      </c>
      <c r="PE38" s="1180" t="s">
        <v>65</v>
      </c>
      <c r="PF38" s="829" t="s">
        <v>192</v>
      </c>
      <c r="PG38" s="1179" t="s">
        <v>63</v>
      </c>
      <c r="PH38" s="1180" t="s">
        <v>64</v>
      </c>
      <c r="PI38" s="1180" t="s">
        <v>65</v>
      </c>
      <c r="PJ38" s="829" t="s">
        <v>192</v>
      </c>
      <c r="PK38" s="1179" t="s">
        <v>63</v>
      </c>
      <c r="PL38" s="1180" t="s">
        <v>64</v>
      </c>
      <c r="PM38" s="1180" t="s">
        <v>65</v>
      </c>
      <c r="PN38" s="829" t="s">
        <v>192</v>
      </c>
      <c r="PO38" s="1179" t="s">
        <v>63</v>
      </c>
      <c r="PP38" s="1180" t="s">
        <v>64</v>
      </c>
      <c r="PQ38" s="1180" t="s">
        <v>65</v>
      </c>
      <c r="PR38" s="829" t="s">
        <v>192</v>
      </c>
      <c r="PS38" s="1179" t="s">
        <v>63</v>
      </c>
      <c r="PT38" s="1180" t="s">
        <v>64</v>
      </c>
      <c r="PU38" s="1180" t="s">
        <v>65</v>
      </c>
      <c r="PV38" s="829" t="s">
        <v>192</v>
      </c>
      <c r="PW38" s="1179" t="s">
        <v>63</v>
      </c>
      <c r="PX38" s="1180" t="s">
        <v>64</v>
      </c>
      <c r="PY38" s="1180" t="s">
        <v>65</v>
      </c>
      <c r="PZ38" s="829" t="s">
        <v>192</v>
      </c>
      <c r="QA38" s="1179" t="s">
        <v>63</v>
      </c>
      <c r="QB38" s="1180" t="s">
        <v>64</v>
      </c>
      <c r="QC38" s="1180" t="s">
        <v>65</v>
      </c>
      <c r="QD38" s="829" t="s">
        <v>192</v>
      </c>
      <c r="QE38" s="1179" t="s">
        <v>63</v>
      </c>
      <c r="QF38" s="1180" t="s">
        <v>64</v>
      </c>
      <c r="QG38" s="1180" t="s">
        <v>65</v>
      </c>
      <c r="QH38" s="829" t="s">
        <v>192</v>
      </c>
      <c r="QI38" s="1179" t="s">
        <v>63</v>
      </c>
      <c r="QJ38" s="1180" t="s">
        <v>64</v>
      </c>
      <c r="QK38" s="1180" t="s">
        <v>65</v>
      </c>
      <c r="QL38" s="829" t="s">
        <v>192</v>
      </c>
      <c r="QM38" s="1179" t="s">
        <v>63</v>
      </c>
      <c r="QN38" s="1180" t="s">
        <v>64</v>
      </c>
      <c r="QO38" s="1180" t="s">
        <v>65</v>
      </c>
      <c r="QP38" s="829" t="s">
        <v>192</v>
      </c>
      <c r="QQ38" s="1179" t="s">
        <v>63</v>
      </c>
      <c r="QR38" s="1180" t="s">
        <v>64</v>
      </c>
      <c r="QS38" s="1180" t="s">
        <v>65</v>
      </c>
      <c r="QT38" s="829" t="s">
        <v>192</v>
      </c>
      <c r="QU38" s="1179" t="s">
        <v>63</v>
      </c>
      <c r="QV38" s="1180" t="s">
        <v>64</v>
      </c>
      <c r="QW38" s="1180" t="s">
        <v>65</v>
      </c>
      <c r="QX38" s="829" t="s">
        <v>192</v>
      </c>
      <c r="QY38" s="1179" t="s">
        <v>63</v>
      </c>
      <c r="QZ38" s="1180" t="s">
        <v>64</v>
      </c>
      <c r="RA38" s="1180" t="s">
        <v>65</v>
      </c>
      <c r="RB38" s="829" t="s">
        <v>192</v>
      </c>
      <c r="RC38" s="1179" t="s">
        <v>63</v>
      </c>
      <c r="RD38" s="1180" t="s">
        <v>64</v>
      </c>
      <c r="RE38" s="1180" t="s">
        <v>65</v>
      </c>
      <c r="RF38" s="829" t="s">
        <v>192</v>
      </c>
      <c r="RG38" s="1179" t="s">
        <v>63</v>
      </c>
      <c r="RH38" s="1180" t="s">
        <v>64</v>
      </c>
      <c r="RI38" s="1180" t="s">
        <v>65</v>
      </c>
      <c r="RJ38" s="829" t="s">
        <v>192</v>
      </c>
      <c r="RK38" s="1179" t="s">
        <v>63</v>
      </c>
      <c r="RL38" s="1180" t="s">
        <v>64</v>
      </c>
      <c r="RM38" s="1180" t="s">
        <v>65</v>
      </c>
      <c r="RN38" s="829" t="s">
        <v>192</v>
      </c>
      <c r="RO38" s="1179" t="s">
        <v>63</v>
      </c>
      <c r="RP38" s="1180" t="s">
        <v>64</v>
      </c>
      <c r="RQ38" s="1180" t="s">
        <v>65</v>
      </c>
      <c r="RR38" s="829" t="s">
        <v>192</v>
      </c>
      <c r="RS38" s="1179" t="s">
        <v>63</v>
      </c>
      <c r="RT38" s="1180" t="s">
        <v>64</v>
      </c>
      <c r="RU38" s="1180" t="s">
        <v>65</v>
      </c>
      <c r="RV38" s="829" t="s">
        <v>192</v>
      </c>
      <c r="RW38" s="1179" t="s">
        <v>63</v>
      </c>
      <c r="RX38" s="1180" t="s">
        <v>64</v>
      </c>
      <c r="RY38" s="1180" t="s">
        <v>65</v>
      </c>
      <c r="RZ38" s="829" t="s">
        <v>192</v>
      </c>
      <c r="SA38" s="1179" t="s">
        <v>63</v>
      </c>
      <c r="SB38" s="1180" t="s">
        <v>64</v>
      </c>
      <c r="SC38" s="1180" t="s">
        <v>65</v>
      </c>
      <c r="SD38" s="829" t="s">
        <v>192</v>
      </c>
      <c r="SE38" s="1179" t="s">
        <v>63</v>
      </c>
      <c r="SF38" s="1180" t="s">
        <v>64</v>
      </c>
      <c r="SG38" s="1180" t="s">
        <v>65</v>
      </c>
      <c r="SH38" s="829" t="s">
        <v>192</v>
      </c>
      <c r="SI38" s="1179" t="s">
        <v>63</v>
      </c>
      <c r="SJ38" s="1180" t="s">
        <v>64</v>
      </c>
      <c r="SK38" s="1180" t="s">
        <v>65</v>
      </c>
      <c r="SL38" s="829" t="s">
        <v>192</v>
      </c>
      <c r="SM38" s="1179" t="s">
        <v>63</v>
      </c>
      <c r="SN38" s="1180" t="s">
        <v>64</v>
      </c>
      <c r="SO38" s="1180" t="s">
        <v>65</v>
      </c>
      <c r="SP38" s="829" t="s">
        <v>192</v>
      </c>
      <c r="SQ38" s="1179" t="s">
        <v>63</v>
      </c>
      <c r="SR38" s="1180" t="s">
        <v>64</v>
      </c>
      <c r="SS38" s="1180" t="s">
        <v>65</v>
      </c>
      <c r="ST38" s="829" t="s">
        <v>192</v>
      </c>
      <c r="SU38" s="1179" t="s">
        <v>63</v>
      </c>
      <c r="SV38" s="1180" t="s">
        <v>64</v>
      </c>
      <c r="SW38" s="1180" t="s">
        <v>65</v>
      </c>
      <c r="SX38" s="829" t="s">
        <v>192</v>
      </c>
      <c r="SY38" s="1179" t="s">
        <v>63</v>
      </c>
      <c r="SZ38" s="1180" t="s">
        <v>64</v>
      </c>
      <c r="TA38" s="1180" t="s">
        <v>65</v>
      </c>
      <c r="TB38" s="829" t="s">
        <v>192</v>
      </c>
      <c r="TC38" s="1179" t="s">
        <v>63</v>
      </c>
      <c r="TD38" s="1180" t="s">
        <v>64</v>
      </c>
      <c r="TE38" s="1180" t="s">
        <v>65</v>
      </c>
      <c r="TF38" s="829" t="s">
        <v>192</v>
      </c>
      <c r="TG38" s="1179" t="s">
        <v>63</v>
      </c>
      <c r="TH38" s="1180" t="s">
        <v>64</v>
      </c>
      <c r="TI38" s="1180" t="s">
        <v>65</v>
      </c>
      <c r="TJ38" s="829" t="s">
        <v>192</v>
      </c>
      <c r="TK38" s="1179" t="s">
        <v>63</v>
      </c>
      <c r="TL38" s="1180" t="s">
        <v>64</v>
      </c>
      <c r="TM38" s="1180" t="s">
        <v>65</v>
      </c>
      <c r="TN38" s="829" t="s">
        <v>192</v>
      </c>
      <c r="TO38" s="1179" t="s">
        <v>63</v>
      </c>
      <c r="TP38" s="1180" t="s">
        <v>64</v>
      </c>
      <c r="TQ38" s="1180" t="s">
        <v>65</v>
      </c>
      <c r="TR38" s="829" t="s">
        <v>192</v>
      </c>
      <c r="TS38" s="1179" t="s">
        <v>63</v>
      </c>
      <c r="TT38" s="1180" t="s">
        <v>64</v>
      </c>
      <c r="TU38" s="1180" t="s">
        <v>65</v>
      </c>
      <c r="TV38" s="829" t="s">
        <v>192</v>
      </c>
      <c r="TW38" s="1179" t="s">
        <v>63</v>
      </c>
      <c r="TX38" s="1180" t="s">
        <v>64</v>
      </c>
      <c r="TY38" s="1180" t="s">
        <v>65</v>
      </c>
      <c r="TZ38" s="829" t="s">
        <v>192</v>
      </c>
      <c r="UA38" s="1179" t="s">
        <v>63</v>
      </c>
      <c r="UB38" s="1180" t="s">
        <v>64</v>
      </c>
      <c r="UC38" s="1180" t="s">
        <v>65</v>
      </c>
      <c r="UD38" s="829" t="s">
        <v>192</v>
      </c>
      <c r="UE38" s="1179" t="s">
        <v>63</v>
      </c>
      <c r="UF38" s="1180" t="s">
        <v>64</v>
      </c>
      <c r="UG38" s="1180" t="s">
        <v>65</v>
      </c>
      <c r="UH38" s="829" t="s">
        <v>192</v>
      </c>
      <c r="UI38" s="1179" t="s">
        <v>63</v>
      </c>
      <c r="UJ38" s="1180" t="s">
        <v>64</v>
      </c>
      <c r="UK38" s="1180" t="s">
        <v>65</v>
      </c>
      <c r="UL38" s="829" t="s">
        <v>192</v>
      </c>
      <c r="UM38" s="1179" t="s">
        <v>63</v>
      </c>
      <c r="UN38" s="1180" t="s">
        <v>64</v>
      </c>
      <c r="UO38" s="1180" t="s">
        <v>65</v>
      </c>
      <c r="UP38" s="829" t="s">
        <v>192</v>
      </c>
      <c r="UQ38" s="1179" t="s">
        <v>63</v>
      </c>
      <c r="UR38" s="1180" t="s">
        <v>64</v>
      </c>
      <c r="US38" s="1180" t="s">
        <v>65</v>
      </c>
      <c r="UT38" s="829" t="s">
        <v>192</v>
      </c>
      <c r="UU38" s="1179" t="s">
        <v>63</v>
      </c>
      <c r="UV38" s="1374" t="s">
        <v>64</v>
      </c>
      <c r="UW38" s="1374" t="s">
        <v>65</v>
      </c>
      <c r="UX38" s="829" t="s">
        <v>192</v>
      </c>
      <c r="UY38" s="1179" t="s">
        <v>63</v>
      </c>
      <c r="UZ38" s="1180" t="s">
        <v>64</v>
      </c>
      <c r="VA38" s="1180" t="s">
        <v>65</v>
      </c>
      <c r="VB38" s="829" t="s">
        <v>192</v>
      </c>
      <c r="VC38" s="1179" t="s">
        <v>63</v>
      </c>
      <c r="VD38" s="1374" t="s">
        <v>64</v>
      </c>
      <c r="VE38" s="1374" t="s">
        <v>65</v>
      </c>
      <c r="VF38" s="829" t="s">
        <v>192</v>
      </c>
      <c r="VG38" s="1179" t="s">
        <v>63</v>
      </c>
      <c r="VH38" s="1374" t="s">
        <v>64</v>
      </c>
      <c r="VI38" s="1374" t="s">
        <v>65</v>
      </c>
      <c r="VJ38" s="829" t="s">
        <v>192</v>
      </c>
      <c r="VK38" s="754" t="s">
        <v>615</v>
      </c>
      <c r="VL38" s="1179" t="s">
        <v>208</v>
      </c>
      <c r="VM38" s="829" t="s">
        <v>208</v>
      </c>
    </row>
    <row r="39" spans="1:585">
      <c r="A39" s="1151">
        <v>20</v>
      </c>
      <c r="B39" s="805" t="s">
        <v>66</v>
      </c>
      <c r="C39" s="1010">
        <v>2006</v>
      </c>
      <c r="D39" s="835">
        <v>20</v>
      </c>
      <c r="E39" s="770" t="s">
        <v>66</v>
      </c>
      <c r="F39" s="771">
        <v>2006</v>
      </c>
      <c r="G39" s="839"/>
      <c r="H39" s="837"/>
      <c r="I39" s="837"/>
      <c r="J39" s="826"/>
      <c r="K39" s="839"/>
      <c r="L39" s="837"/>
      <c r="M39" s="837"/>
      <c r="N39" s="826"/>
      <c r="O39" s="772">
        <f>+O$34</f>
        <v>1079975</v>
      </c>
      <c r="P39" s="825">
        <f>+O$34/51/12*(12.5-O$36)</f>
        <v>6176.3276143790854</v>
      </c>
      <c r="Q39" s="773">
        <f t="shared" ref="Q39:Q62" si="0">+O39-P39</f>
        <v>1073798.6723856209</v>
      </c>
      <c r="R39" s="774"/>
      <c r="S39" s="772"/>
      <c r="T39" s="825"/>
      <c r="U39" s="773"/>
      <c r="V39" s="774"/>
      <c r="W39" s="839"/>
      <c r="X39" s="837"/>
      <c r="Y39" s="837"/>
      <c r="Z39" s="826"/>
      <c r="AA39" s="839"/>
      <c r="AB39" s="837"/>
      <c r="AC39" s="837"/>
      <c r="AD39" s="826"/>
      <c r="AE39" s="839"/>
      <c r="AF39" s="837"/>
      <c r="AG39" s="837"/>
      <c r="AH39" s="826"/>
      <c r="AI39" s="839"/>
      <c r="AJ39" s="837"/>
      <c r="AK39" s="837"/>
      <c r="AL39" s="826"/>
      <c r="AM39" s="839"/>
      <c r="AN39" s="837"/>
      <c r="AO39" s="837"/>
      <c r="AP39" s="826"/>
      <c r="AQ39" s="839"/>
      <c r="AR39" s="837"/>
      <c r="AS39" s="837"/>
      <c r="AT39" s="826"/>
      <c r="AU39" s="839"/>
      <c r="AV39" s="837"/>
      <c r="AW39" s="837"/>
      <c r="AX39" s="826"/>
      <c r="AY39" s="839"/>
      <c r="AZ39" s="837"/>
      <c r="BA39" s="837"/>
      <c r="BB39" s="826"/>
      <c r="BC39" s="839"/>
      <c r="BD39" s="837"/>
      <c r="BE39" s="837"/>
      <c r="BF39" s="826"/>
      <c r="BG39" s="839"/>
      <c r="BH39" s="837"/>
      <c r="BI39" s="837"/>
      <c r="BJ39" s="826"/>
      <c r="BK39" s="839"/>
      <c r="BL39" s="837"/>
      <c r="BM39" s="837"/>
      <c r="BN39" s="826"/>
      <c r="BO39" s="839"/>
      <c r="BP39" s="837"/>
      <c r="BQ39" s="837"/>
      <c r="BR39" s="826"/>
      <c r="BS39" s="839"/>
      <c r="BT39" s="837"/>
      <c r="BU39" s="837"/>
      <c r="BV39" s="826"/>
      <c r="BW39" s="839"/>
      <c r="BX39" s="837"/>
      <c r="BY39" s="837"/>
      <c r="BZ39" s="826"/>
      <c r="CA39" s="839"/>
      <c r="CB39" s="837"/>
      <c r="CC39" s="837"/>
      <c r="CD39" s="826"/>
      <c r="CE39" s="687"/>
      <c r="CF39" s="825"/>
      <c r="CG39" s="825"/>
      <c r="CH39" s="826"/>
      <c r="CI39" s="839"/>
      <c r="CJ39" s="837"/>
      <c r="CK39" s="837"/>
      <c r="CL39" s="826"/>
      <c r="CM39" s="839"/>
      <c r="CN39" s="837"/>
      <c r="CO39" s="837"/>
      <c r="CP39" s="826"/>
      <c r="CQ39" s="839"/>
      <c r="CR39" s="837"/>
      <c r="CS39" s="837"/>
      <c r="CT39" s="826"/>
      <c r="CU39" s="839"/>
      <c r="CV39" s="837"/>
      <c r="CW39" s="837"/>
      <c r="CX39" s="826"/>
      <c r="CY39" s="839"/>
      <c r="CZ39" s="837"/>
      <c r="DA39" s="837"/>
      <c r="DB39" s="826"/>
      <c r="DC39" s="839"/>
      <c r="DD39" s="837"/>
      <c r="DE39" s="837"/>
      <c r="DF39" s="826"/>
      <c r="DG39" s="839"/>
      <c r="DH39" s="837"/>
      <c r="DI39" s="837"/>
      <c r="DJ39" s="826"/>
      <c r="DK39" s="839"/>
      <c r="DL39" s="837"/>
      <c r="DM39" s="837"/>
      <c r="DN39" s="826"/>
      <c r="DO39" s="839"/>
      <c r="DP39" s="837"/>
      <c r="DQ39" s="837"/>
      <c r="DR39" s="826"/>
      <c r="DS39" s="839"/>
      <c r="DT39" s="837"/>
      <c r="DU39" s="837"/>
      <c r="DV39" s="826"/>
      <c r="DW39" s="839"/>
      <c r="DX39" s="837"/>
      <c r="DY39" s="837"/>
      <c r="DZ39" s="826"/>
      <c r="EA39" s="839"/>
      <c r="EB39" s="837"/>
      <c r="EC39" s="837"/>
      <c r="ED39" s="826"/>
      <c r="EE39" s="839"/>
      <c r="EF39" s="837"/>
      <c r="EG39" s="837"/>
      <c r="EH39" s="826"/>
      <c r="EI39" s="839"/>
      <c r="EJ39" s="837"/>
      <c r="EK39" s="837"/>
      <c r="EL39" s="826"/>
      <c r="EM39" s="839"/>
      <c r="EN39" s="837"/>
      <c r="EO39" s="837"/>
      <c r="EP39" s="826"/>
      <c r="EQ39" s="839"/>
      <c r="ER39" s="837"/>
      <c r="ES39" s="837"/>
      <c r="ET39" s="826"/>
      <c r="EU39" s="839"/>
      <c r="EV39" s="837"/>
      <c r="EW39" s="837"/>
      <c r="EX39" s="826"/>
      <c r="EY39" s="839"/>
      <c r="EZ39" s="837"/>
      <c r="FA39" s="837"/>
      <c r="FB39" s="826"/>
      <c r="FC39" s="839"/>
      <c r="FD39" s="837"/>
      <c r="FE39" s="837"/>
      <c r="FF39" s="826"/>
      <c r="FG39" s="839"/>
      <c r="FH39" s="837"/>
      <c r="FI39" s="837"/>
      <c r="FJ39" s="826"/>
      <c r="FK39" s="839"/>
      <c r="FL39" s="837"/>
      <c r="FM39" s="837"/>
      <c r="FN39" s="826"/>
      <c r="FO39" s="839"/>
      <c r="FP39" s="837"/>
      <c r="FQ39" s="837"/>
      <c r="FR39" s="826"/>
      <c r="FS39" s="839"/>
      <c r="FT39" s="837"/>
      <c r="FU39" s="837"/>
      <c r="FV39" s="826"/>
      <c r="FW39" s="839"/>
      <c r="FX39" s="837"/>
      <c r="FY39" s="837"/>
      <c r="FZ39" s="826"/>
      <c r="GA39" s="839"/>
      <c r="GB39" s="837"/>
      <c r="GC39" s="837"/>
      <c r="GD39" s="826"/>
      <c r="GE39" s="839"/>
      <c r="GF39" s="837"/>
      <c r="GG39" s="837"/>
      <c r="GH39" s="826"/>
      <c r="GI39" s="839"/>
      <c r="GJ39" s="837"/>
      <c r="GK39" s="837"/>
      <c r="GL39" s="826"/>
      <c r="GM39" s="839"/>
      <c r="GN39" s="837"/>
      <c r="GO39" s="837"/>
      <c r="GP39" s="826"/>
      <c r="GQ39" s="825"/>
      <c r="GR39" s="825"/>
      <c r="GS39" s="825"/>
      <c r="GT39" s="825"/>
      <c r="GU39" s="839"/>
      <c r="GV39" s="837"/>
      <c r="GW39" s="837"/>
      <c r="GX39" s="826"/>
      <c r="GY39" s="839"/>
      <c r="GZ39" s="837"/>
      <c r="HA39" s="837"/>
      <c r="HB39" s="826"/>
      <c r="HC39" s="839"/>
      <c r="HD39" s="837"/>
      <c r="HE39" s="837"/>
      <c r="HF39" s="826"/>
      <c r="HG39" s="839"/>
      <c r="HH39" s="837"/>
      <c r="HI39" s="837"/>
      <c r="HJ39" s="826"/>
      <c r="HK39" s="839"/>
      <c r="HL39" s="837"/>
      <c r="HM39" s="837"/>
      <c r="HN39" s="826"/>
      <c r="HO39" s="839"/>
      <c r="HP39" s="837"/>
      <c r="HQ39" s="837"/>
      <c r="HR39" s="826"/>
      <c r="HS39" s="839"/>
      <c r="HT39" s="837"/>
      <c r="HU39" s="837"/>
      <c r="HV39" s="826"/>
      <c r="HW39" s="839"/>
      <c r="HX39" s="837"/>
      <c r="HY39" s="837"/>
      <c r="HZ39" s="826"/>
      <c r="IA39" s="839"/>
      <c r="IB39" s="837"/>
      <c r="IC39" s="837"/>
      <c r="ID39" s="826"/>
      <c r="IE39" s="839"/>
      <c r="IF39" s="837"/>
      <c r="IG39" s="837"/>
      <c r="IH39" s="826"/>
      <c r="II39" s="687"/>
      <c r="IJ39" s="825"/>
      <c r="IK39" s="825"/>
      <c r="IL39" s="826"/>
      <c r="IM39" s="687"/>
      <c r="IN39" s="825"/>
      <c r="IO39" s="825"/>
      <c r="IP39" s="826"/>
      <c r="IQ39" s="839"/>
      <c r="IR39" s="837"/>
      <c r="IS39" s="837"/>
      <c r="IT39" s="826"/>
      <c r="IU39" s="839"/>
      <c r="IV39" s="837"/>
      <c r="IW39" s="837"/>
      <c r="IX39" s="826"/>
      <c r="IY39" s="839"/>
      <c r="IZ39" s="837"/>
      <c r="JA39" s="837"/>
      <c r="JB39" s="826"/>
      <c r="JC39" s="839"/>
      <c r="JD39" s="837"/>
      <c r="JE39" s="837"/>
      <c r="JF39" s="826"/>
      <c r="JG39" s="839"/>
      <c r="JH39" s="837"/>
      <c r="JI39" s="837"/>
      <c r="JJ39" s="826"/>
      <c r="JK39" s="839"/>
      <c r="JL39" s="837"/>
      <c r="JM39" s="837"/>
      <c r="JN39" s="826"/>
      <c r="JO39" s="839"/>
      <c r="JP39" s="837"/>
      <c r="JQ39" s="837"/>
      <c r="JR39" s="826"/>
      <c r="JS39" s="839"/>
      <c r="JT39" s="837"/>
      <c r="JU39" s="837"/>
      <c r="JV39" s="826"/>
      <c r="JW39" s="839"/>
      <c r="JX39" s="837"/>
      <c r="JY39" s="837"/>
      <c r="JZ39" s="826"/>
      <c r="KA39" s="839"/>
      <c r="KB39" s="837"/>
      <c r="KC39" s="837"/>
      <c r="KD39" s="826"/>
      <c r="KE39" s="839"/>
      <c r="KF39" s="837"/>
      <c r="KG39" s="837"/>
      <c r="KH39" s="826"/>
      <c r="KI39" s="839"/>
      <c r="KJ39" s="837"/>
      <c r="KK39" s="837"/>
      <c r="KL39" s="826"/>
      <c r="KM39" s="839"/>
      <c r="KN39" s="837"/>
      <c r="KO39" s="837"/>
      <c r="KP39" s="826"/>
      <c r="KQ39" s="839"/>
      <c r="KR39" s="837"/>
      <c r="KS39" s="837"/>
      <c r="KT39" s="826"/>
      <c r="KU39" s="687"/>
      <c r="KV39" s="825"/>
      <c r="KW39" s="825"/>
      <c r="KX39" s="826"/>
      <c r="KY39" s="687"/>
      <c r="KZ39" s="825"/>
      <c r="LA39" s="825"/>
      <c r="LB39" s="826"/>
      <c r="LC39" s="839"/>
      <c r="LD39" s="837"/>
      <c r="LE39" s="837"/>
      <c r="LF39" s="826"/>
      <c r="LG39" s="839"/>
      <c r="LH39" s="837"/>
      <c r="LI39" s="837"/>
      <c r="LJ39" s="826"/>
      <c r="LK39" s="839"/>
      <c r="LL39" s="837"/>
      <c r="LM39" s="837"/>
      <c r="LN39" s="826"/>
      <c r="LO39" s="839"/>
      <c r="LP39" s="837"/>
      <c r="LQ39" s="837"/>
      <c r="LR39" s="826"/>
      <c r="LS39" s="839"/>
      <c r="LT39" s="837"/>
      <c r="LU39" s="837"/>
      <c r="LV39" s="826"/>
      <c r="LW39" s="839"/>
      <c r="LX39" s="837"/>
      <c r="LY39" s="837"/>
      <c r="LZ39" s="826"/>
      <c r="MA39" s="839"/>
      <c r="MB39" s="837"/>
      <c r="MC39" s="837"/>
      <c r="MD39" s="826"/>
      <c r="ME39" s="839"/>
      <c r="MF39" s="837"/>
      <c r="MG39" s="837"/>
      <c r="MH39" s="826"/>
      <c r="MI39" s="839"/>
      <c r="MJ39" s="837"/>
      <c r="MK39" s="837"/>
      <c r="ML39" s="826"/>
      <c r="MM39" s="687"/>
      <c r="MN39" s="825"/>
      <c r="MO39" s="825"/>
      <c r="MP39" s="826"/>
      <c r="MQ39" s="839"/>
      <c r="MR39" s="837"/>
      <c r="MS39" s="837"/>
      <c r="MT39" s="826"/>
      <c r="MU39" s="839"/>
      <c r="MV39" s="837"/>
      <c r="MW39" s="837"/>
      <c r="MX39" s="826"/>
      <c r="MY39" s="839"/>
      <c r="MZ39" s="837"/>
      <c r="NA39" s="837"/>
      <c r="NB39" s="826"/>
      <c r="NC39" s="839"/>
      <c r="ND39" s="837"/>
      <c r="NE39" s="837"/>
      <c r="NF39" s="826"/>
      <c r="NG39" s="687"/>
      <c r="NH39" s="825"/>
      <c r="NI39" s="825"/>
      <c r="NJ39" s="826"/>
      <c r="NK39" s="687"/>
      <c r="NL39" s="825"/>
      <c r="NM39" s="825"/>
      <c r="NN39" s="826"/>
      <c r="NO39" s="687"/>
      <c r="NP39" s="825"/>
      <c r="NQ39" s="825"/>
      <c r="NR39" s="826"/>
      <c r="NS39" s="839"/>
      <c r="NT39" s="837"/>
      <c r="NU39" s="837"/>
      <c r="NV39" s="826"/>
      <c r="NW39" s="687"/>
      <c r="NX39" s="825"/>
      <c r="NY39" s="825"/>
      <c r="NZ39" s="826"/>
      <c r="OA39" s="687"/>
      <c r="OB39" s="825"/>
      <c r="OC39" s="825"/>
      <c r="OD39" s="826"/>
      <c r="OE39" s="687"/>
      <c r="OF39" s="825"/>
      <c r="OG39" s="825"/>
      <c r="OH39" s="826"/>
      <c r="OI39" s="687"/>
      <c r="OJ39" s="825"/>
      <c r="OK39" s="825"/>
      <c r="OL39" s="826"/>
      <c r="OM39" s="687"/>
      <c r="ON39" s="825"/>
      <c r="OO39" s="825"/>
      <c r="OP39" s="826"/>
      <c r="OQ39" s="687"/>
      <c r="OR39" s="825"/>
      <c r="OS39" s="825"/>
      <c r="OT39" s="826"/>
      <c r="OU39" s="687"/>
      <c r="OV39" s="825"/>
      <c r="OW39" s="825"/>
      <c r="OX39" s="826"/>
      <c r="OY39" s="687"/>
      <c r="OZ39" s="825"/>
      <c r="PA39" s="825"/>
      <c r="PB39" s="826"/>
      <c r="PC39" s="687"/>
      <c r="PD39" s="825"/>
      <c r="PE39" s="825"/>
      <c r="PF39" s="826"/>
      <c r="PG39" s="687"/>
      <c r="PH39" s="825"/>
      <c r="PI39" s="825"/>
      <c r="PJ39" s="826"/>
      <c r="PK39" s="839"/>
      <c r="PL39" s="837"/>
      <c r="PM39" s="837"/>
      <c r="PN39" s="826"/>
      <c r="PO39" s="687"/>
      <c r="PP39" s="825"/>
      <c r="PQ39" s="825"/>
      <c r="PR39" s="826"/>
      <c r="PS39" s="839"/>
      <c r="PT39" s="837"/>
      <c r="PU39" s="837"/>
      <c r="PV39" s="826"/>
      <c r="PW39" s="839"/>
      <c r="PX39" s="837"/>
      <c r="PY39" s="837"/>
      <c r="PZ39" s="826"/>
      <c r="QA39" s="839"/>
      <c r="QB39" s="837"/>
      <c r="QC39" s="837"/>
      <c r="QD39" s="826"/>
      <c r="QE39" s="687"/>
      <c r="QF39" s="825"/>
      <c r="QG39" s="825"/>
      <c r="QH39" s="826"/>
      <c r="QI39" s="839"/>
      <c r="QJ39" s="837"/>
      <c r="QK39" s="837"/>
      <c r="QL39" s="826"/>
      <c r="QM39" s="687"/>
      <c r="QN39" s="825"/>
      <c r="QO39" s="825"/>
      <c r="QP39" s="826"/>
      <c r="QQ39" s="687"/>
      <c r="QR39" s="825"/>
      <c r="QS39" s="825"/>
      <c r="QT39" s="826"/>
      <c r="QU39" s="839"/>
      <c r="QV39" s="837"/>
      <c r="QW39" s="837"/>
      <c r="QX39" s="826"/>
      <c r="QY39" s="839"/>
      <c r="QZ39" s="837"/>
      <c r="RA39" s="837"/>
      <c r="RB39" s="826"/>
      <c r="RC39" s="687"/>
      <c r="RD39" s="825"/>
      <c r="RE39" s="825"/>
      <c r="RF39" s="826"/>
      <c r="RG39" s="825"/>
      <c r="RH39" s="825"/>
      <c r="RI39" s="825"/>
      <c r="RJ39" s="825"/>
      <c r="RK39" s="839"/>
      <c r="RL39" s="837"/>
      <c r="RM39" s="837"/>
      <c r="RN39" s="826"/>
      <c r="RO39" s="839"/>
      <c r="RP39" s="837"/>
      <c r="RQ39" s="837"/>
      <c r="RR39" s="826"/>
      <c r="RS39" s="687"/>
      <c r="RT39" s="825"/>
      <c r="RU39" s="825"/>
      <c r="RV39" s="826"/>
      <c r="RW39" s="687"/>
      <c r="RX39" s="825"/>
      <c r="RY39" s="825"/>
      <c r="RZ39" s="826"/>
      <c r="SA39" s="687"/>
      <c r="SB39" s="825"/>
      <c r="SC39" s="825"/>
      <c r="SD39" s="826"/>
      <c r="SE39" s="839"/>
      <c r="SF39" s="837"/>
      <c r="SG39" s="837"/>
      <c r="SH39" s="826"/>
      <c r="SI39" s="839"/>
      <c r="SJ39" s="837"/>
      <c r="SK39" s="837"/>
      <c r="SL39" s="826"/>
      <c r="SM39" s="839"/>
      <c r="SN39" s="837"/>
      <c r="SO39" s="837"/>
      <c r="SP39" s="826"/>
      <c r="SQ39" s="687"/>
      <c r="SR39" s="825"/>
      <c r="SS39" s="825"/>
      <c r="ST39" s="826"/>
      <c r="SU39" s="687"/>
      <c r="SV39" s="825"/>
      <c r="SW39" s="825"/>
      <c r="SX39" s="826"/>
      <c r="SY39" s="687"/>
      <c r="SZ39" s="825"/>
      <c r="TA39" s="825"/>
      <c r="TB39" s="826"/>
      <c r="TC39" s="687"/>
      <c r="TD39" s="825"/>
      <c r="TE39" s="825"/>
      <c r="TF39" s="826"/>
      <c r="TG39" s="687"/>
      <c r="TH39" s="825"/>
      <c r="TI39" s="825"/>
      <c r="TJ39" s="826"/>
      <c r="TK39" s="687"/>
      <c r="TL39" s="825"/>
      <c r="TM39" s="825"/>
      <c r="TN39" s="826"/>
      <c r="TO39" s="687"/>
      <c r="TP39" s="825"/>
      <c r="TQ39" s="825"/>
      <c r="TR39" s="826"/>
      <c r="TS39" s="687"/>
      <c r="TT39" s="825"/>
      <c r="TU39" s="825"/>
      <c r="TV39" s="826"/>
      <c r="TW39" s="687"/>
      <c r="TX39" s="825"/>
      <c r="TY39" s="825"/>
      <c r="TZ39" s="826"/>
      <c r="UA39" s="825"/>
      <c r="UB39" s="825"/>
      <c r="UC39" s="825"/>
      <c r="UD39" s="825"/>
      <c r="UE39" s="839"/>
      <c r="UF39" s="837"/>
      <c r="UG39" s="837"/>
      <c r="UH39" s="826"/>
      <c r="UI39" s="839"/>
      <c r="UJ39" s="837"/>
      <c r="UK39" s="837"/>
      <c r="UL39" s="826"/>
      <c r="UM39" s="839"/>
      <c r="UN39" s="837"/>
      <c r="UO39" s="837"/>
      <c r="UP39" s="826"/>
      <c r="UQ39" s="839"/>
      <c r="UR39" s="837"/>
      <c r="US39" s="837"/>
      <c r="UT39" s="826"/>
      <c r="UU39" s="687"/>
      <c r="UV39" s="825"/>
      <c r="UW39" s="825"/>
      <c r="UX39" s="826"/>
      <c r="UY39" s="839"/>
      <c r="UZ39" s="837"/>
      <c r="VA39" s="837"/>
      <c r="VB39" s="826"/>
      <c r="VC39" s="687"/>
      <c r="VD39" s="825"/>
      <c r="VE39" s="825"/>
      <c r="VF39" s="826"/>
      <c r="VG39" s="687"/>
      <c r="VH39" s="825"/>
      <c r="VI39" s="825"/>
      <c r="VJ39" s="826"/>
      <c r="VK39" s="757"/>
      <c r="VL39" s="836"/>
      <c r="VM39" s="826"/>
    </row>
    <row r="40" spans="1:585">
      <c r="A40" s="1151">
        <v>21</v>
      </c>
      <c r="B40" s="805" t="s">
        <v>67</v>
      </c>
      <c r="C40" s="1010">
        <v>2006</v>
      </c>
      <c r="D40" s="835">
        <v>21</v>
      </c>
      <c r="E40" s="770" t="s">
        <v>67</v>
      </c>
      <c r="F40" s="771">
        <v>2006</v>
      </c>
      <c r="G40" s="839"/>
      <c r="H40" s="837"/>
      <c r="I40" s="837"/>
      <c r="J40" s="826"/>
      <c r="K40" s="839"/>
      <c r="L40" s="837"/>
      <c r="M40" s="837"/>
      <c r="N40" s="826"/>
      <c r="O40" s="772">
        <f>+O39</f>
        <v>1079975</v>
      </c>
      <c r="P40" s="825">
        <f>+P39</f>
        <v>6176.3276143790854</v>
      </c>
      <c r="Q40" s="773">
        <f t="shared" si="0"/>
        <v>1073798.6723856209</v>
      </c>
      <c r="R40" s="774"/>
      <c r="S40" s="772"/>
      <c r="T40" s="825"/>
      <c r="U40" s="773"/>
      <c r="V40" s="774"/>
      <c r="W40" s="839"/>
      <c r="X40" s="837"/>
      <c r="Y40" s="837"/>
      <c r="Z40" s="826"/>
      <c r="AA40" s="839"/>
      <c r="AB40" s="837"/>
      <c r="AC40" s="837"/>
      <c r="AD40" s="826"/>
      <c r="AE40" s="839"/>
      <c r="AF40" s="837"/>
      <c r="AG40" s="837"/>
      <c r="AH40" s="826"/>
      <c r="AI40" s="839"/>
      <c r="AJ40" s="837"/>
      <c r="AK40" s="837"/>
      <c r="AL40" s="826"/>
      <c r="AM40" s="839"/>
      <c r="AN40" s="837"/>
      <c r="AO40" s="837"/>
      <c r="AP40" s="826"/>
      <c r="AQ40" s="839"/>
      <c r="AR40" s="837"/>
      <c r="AS40" s="837"/>
      <c r="AT40" s="826"/>
      <c r="AU40" s="839"/>
      <c r="AV40" s="837"/>
      <c r="AW40" s="837"/>
      <c r="AX40" s="826"/>
      <c r="AY40" s="839"/>
      <c r="AZ40" s="837"/>
      <c r="BA40" s="837"/>
      <c r="BB40" s="826"/>
      <c r="BC40" s="839"/>
      <c r="BD40" s="837"/>
      <c r="BE40" s="837"/>
      <c r="BF40" s="826"/>
      <c r="BG40" s="839"/>
      <c r="BH40" s="837"/>
      <c r="BI40" s="837"/>
      <c r="BJ40" s="826"/>
      <c r="BK40" s="839"/>
      <c r="BL40" s="837"/>
      <c r="BM40" s="837"/>
      <c r="BN40" s="826"/>
      <c r="BO40" s="839"/>
      <c r="BP40" s="837"/>
      <c r="BQ40" s="837"/>
      <c r="BR40" s="826"/>
      <c r="BS40" s="839"/>
      <c r="BT40" s="837"/>
      <c r="BU40" s="837"/>
      <c r="BV40" s="826"/>
      <c r="BW40" s="839"/>
      <c r="BX40" s="837"/>
      <c r="BY40" s="837"/>
      <c r="BZ40" s="826"/>
      <c r="CA40" s="839"/>
      <c r="CB40" s="837"/>
      <c r="CC40" s="837"/>
      <c r="CD40" s="826"/>
      <c r="CE40" s="687"/>
      <c r="CF40" s="825"/>
      <c r="CG40" s="825"/>
      <c r="CH40" s="826"/>
      <c r="CI40" s="839"/>
      <c r="CJ40" s="837"/>
      <c r="CK40" s="837"/>
      <c r="CL40" s="826"/>
      <c r="CM40" s="839"/>
      <c r="CN40" s="837"/>
      <c r="CO40" s="837"/>
      <c r="CP40" s="826"/>
      <c r="CQ40" s="839"/>
      <c r="CR40" s="837"/>
      <c r="CS40" s="837"/>
      <c r="CT40" s="826"/>
      <c r="CU40" s="839"/>
      <c r="CV40" s="837"/>
      <c r="CW40" s="837"/>
      <c r="CX40" s="826"/>
      <c r="CY40" s="839"/>
      <c r="CZ40" s="837"/>
      <c r="DA40" s="837"/>
      <c r="DB40" s="826"/>
      <c r="DC40" s="839"/>
      <c r="DD40" s="837"/>
      <c r="DE40" s="837"/>
      <c r="DF40" s="826"/>
      <c r="DG40" s="839"/>
      <c r="DH40" s="837"/>
      <c r="DI40" s="837"/>
      <c r="DJ40" s="826"/>
      <c r="DK40" s="839"/>
      <c r="DL40" s="837"/>
      <c r="DM40" s="837"/>
      <c r="DN40" s="826"/>
      <c r="DO40" s="839"/>
      <c r="DP40" s="837"/>
      <c r="DQ40" s="837"/>
      <c r="DR40" s="826"/>
      <c r="DS40" s="839"/>
      <c r="DT40" s="837"/>
      <c r="DU40" s="837"/>
      <c r="DV40" s="826"/>
      <c r="DW40" s="839"/>
      <c r="DX40" s="837"/>
      <c r="DY40" s="837"/>
      <c r="DZ40" s="826"/>
      <c r="EA40" s="839"/>
      <c r="EB40" s="837"/>
      <c r="EC40" s="837"/>
      <c r="ED40" s="826"/>
      <c r="EE40" s="839"/>
      <c r="EF40" s="837"/>
      <c r="EG40" s="837"/>
      <c r="EH40" s="826"/>
      <c r="EI40" s="839"/>
      <c r="EJ40" s="837"/>
      <c r="EK40" s="837"/>
      <c r="EL40" s="826"/>
      <c r="EM40" s="839"/>
      <c r="EN40" s="837"/>
      <c r="EO40" s="837"/>
      <c r="EP40" s="826"/>
      <c r="EQ40" s="839"/>
      <c r="ER40" s="837"/>
      <c r="ES40" s="837"/>
      <c r="ET40" s="826"/>
      <c r="EU40" s="839"/>
      <c r="EV40" s="837"/>
      <c r="EW40" s="837"/>
      <c r="EX40" s="826"/>
      <c r="EY40" s="839"/>
      <c r="EZ40" s="837"/>
      <c r="FA40" s="837"/>
      <c r="FB40" s="826"/>
      <c r="FC40" s="839"/>
      <c r="FD40" s="837"/>
      <c r="FE40" s="837"/>
      <c r="FF40" s="826"/>
      <c r="FG40" s="839"/>
      <c r="FH40" s="837"/>
      <c r="FI40" s="837"/>
      <c r="FJ40" s="826"/>
      <c r="FK40" s="839"/>
      <c r="FL40" s="837"/>
      <c r="FM40" s="837"/>
      <c r="FN40" s="826"/>
      <c r="FO40" s="839"/>
      <c r="FP40" s="837"/>
      <c r="FQ40" s="837"/>
      <c r="FR40" s="826"/>
      <c r="FS40" s="839"/>
      <c r="FT40" s="837"/>
      <c r="FU40" s="837"/>
      <c r="FV40" s="826"/>
      <c r="FW40" s="839"/>
      <c r="FX40" s="837"/>
      <c r="FY40" s="837"/>
      <c r="FZ40" s="826"/>
      <c r="GA40" s="839"/>
      <c r="GB40" s="837"/>
      <c r="GC40" s="837"/>
      <c r="GD40" s="826"/>
      <c r="GE40" s="839"/>
      <c r="GF40" s="837"/>
      <c r="GG40" s="837"/>
      <c r="GH40" s="826"/>
      <c r="GI40" s="839"/>
      <c r="GJ40" s="837"/>
      <c r="GK40" s="837"/>
      <c r="GL40" s="826"/>
      <c r="GM40" s="839"/>
      <c r="GN40" s="837"/>
      <c r="GO40" s="837"/>
      <c r="GP40" s="826"/>
      <c r="GQ40" s="825"/>
      <c r="GR40" s="825"/>
      <c r="GS40" s="825"/>
      <c r="GT40" s="825"/>
      <c r="GU40" s="839"/>
      <c r="GV40" s="837"/>
      <c r="GW40" s="837"/>
      <c r="GX40" s="826"/>
      <c r="GY40" s="839"/>
      <c r="GZ40" s="837"/>
      <c r="HA40" s="837"/>
      <c r="HB40" s="826"/>
      <c r="HC40" s="839"/>
      <c r="HD40" s="837"/>
      <c r="HE40" s="837"/>
      <c r="HF40" s="826"/>
      <c r="HG40" s="839"/>
      <c r="HH40" s="837"/>
      <c r="HI40" s="837"/>
      <c r="HJ40" s="826"/>
      <c r="HK40" s="839"/>
      <c r="HL40" s="837"/>
      <c r="HM40" s="837"/>
      <c r="HN40" s="826"/>
      <c r="HO40" s="839"/>
      <c r="HP40" s="837"/>
      <c r="HQ40" s="837"/>
      <c r="HR40" s="826"/>
      <c r="HS40" s="839"/>
      <c r="HT40" s="837"/>
      <c r="HU40" s="837"/>
      <c r="HV40" s="826"/>
      <c r="HW40" s="839"/>
      <c r="HX40" s="837"/>
      <c r="HY40" s="837"/>
      <c r="HZ40" s="826"/>
      <c r="IA40" s="839"/>
      <c r="IB40" s="837"/>
      <c r="IC40" s="837"/>
      <c r="ID40" s="826"/>
      <c r="IE40" s="839"/>
      <c r="IF40" s="837"/>
      <c r="IG40" s="837"/>
      <c r="IH40" s="826"/>
      <c r="II40" s="687"/>
      <c r="IJ40" s="825"/>
      <c r="IK40" s="825"/>
      <c r="IL40" s="826"/>
      <c r="IM40" s="687"/>
      <c r="IN40" s="825"/>
      <c r="IO40" s="825"/>
      <c r="IP40" s="826"/>
      <c r="IQ40" s="839"/>
      <c r="IR40" s="837"/>
      <c r="IS40" s="837"/>
      <c r="IT40" s="826"/>
      <c r="IU40" s="839"/>
      <c r="IV40" s="837"/>
      <c r="IW40" s="837"/>
      <c r="IX40" s="826"/>
      <c r="IY40" s="839"/>
      <c r="IZ40" s="837"/>
      <c r="JA40" s="837"/>
      <c r="JB40" s="826"/>
      <c r="JC40" s="839"/>
      <c r="JD40" s="837"/>
      <c r="JE40" s="837"/>
      <c r="JF40" s="826"/>
      <c r="JG40" s="839"/>
      <c r="JH40" s="837"/>
      <c r="JI40" s="837"/>
      <c r="JJ40" s="826"/>
      <c r="JK40" s="839"/>
      <c r="JL40" s="837"/>
      <c r="JM40" s="837"/>
      <c r="JN40" s="826"/>
      <c r="JO40" s="839"/>
      <c r="JP40" s="837"/>
      <c r="JQ40" s="837"/>
      <c r="JR40" s="826"/>
      <c r="JS40" s="839"/>
      <c r="JT40" s="837"/>
      <c r="JU40" s="837"/>
      <c r="JV40" s="826"/>
      <c r="JW40" s="839"/>
      <c r="JX40" s="837"/>
      <c r="JY40" s="837"/>
      <c r="JZ40" s="826"/>
      <c r="KA40" s="839"/>
      <c r="KB40" s="837"/>
      <c r="KC40" s="837"/>
      <c r="KD40" s="826"/>
      <c r="KE40" s="839"/>
      <c r="KF40" s="837"/>
      <c r="KG40" s="837"/>
      <c r="KH40" s="826"/>
      <c r="KI40" s="839"/>
      <c r="KJ40" s="837"/>
      <c r="KK40" s="837"/>
      <c r="KL40" s="826"/>
      <c r="KM40" s="839"/>
      <c r="KN40" s="837"/>
      <c r="KO40" s="837"/>
      <c r="KP40" s="826"/>
      <c r="KQ40" s="839"/>
      <c r="KR40" s="837"/>
      <c r="KS40" s="837"/>
      <c r="KT40" s="826"/>
      <c r="KU40" s="687"/>
      <c r="KV40" s="825"/>
      <c r="KW40" s="825"/>
      <c r="KX40" s="826"/>
      <c r="KY40" s="687"/>
      <c r="KZ40" s="825"/>
      <c r="LA40" s="825"/>
      <c r="LB40" s="826"/>
      <c r="LC40" s="839"/>
      <c r="LD40" s="837"/>
      <c r="LE40" s="837"/>
      <c r="LF40" s="826"/>
      <c r="LG40" s="839"/>
      <c r="LH40" s="837"/>
      <c r="LI40" s="837"/>
      <c r="LJ40" s="826"/>
      <c r="LK40" s="839"/>
      <c r="LL40" s="837"/>
      <c r="LM40" s="837"/>
      <c r="LN40" s="826"/>
      <c r="LO40" s="839"/>
      <c r="LP40" s="837"/>
      <c r="LQ40" s="837"/>
      <c r="LR40" s="826"/>
      <c r="LS40" s="839"/>
      <c r="LT40" s="837"/>
      <c r="LU40" s="837"/>
      <c r="LV40" s="826"/>
      <c r="LW40" s="839"/>
      <c r="LX40" s="837"/>
      <c r="LY40" s="837"/>
      <c r="LZ40" s="826"/>
      <c r="MA40" s="839"/>
      <c r="MB40" s="837"/>
      <c r="MC40" s="837"/>
      <c r="MD40" s="826"/>
      <c r="ME40" s="839"/>
      <c r="MF40" s="837"/>
      <c r="MG40" s="837"/>
      <c r="MH40" s="826"/>
      <c r="MI40" s="839"/>
      <c r="MJ40" s="837"/>
      <c r="MK40" s="837"/>
      <c r="ML40" s="826"/>
      <c r="MM40" s="687"/>
      <c r="MN40" s="825"/>
      <c r="MO40" s="825"/>
      <c r="MP40" s="826"/>
      <c r="MQ40" s="839"/>
      <c r="MR40" s="837"/>
      <c r="MS40" s="837"/>
      <c r="MT40" s="826"/>
      <c r="MU40" s="839"/>
      <c r="MV40" s="837"/>
      <c r="MW40" s="837"/>
      <c r="MX40" s="826"/>
      <c r="MY40" s="839"/>
      <c r="MZ40" s="837"/>
      <c r="NA40" s="837"/>
      <c r="NB40" s="826"/>
      <c r="NC40" s="839"/>
      <c r="ND40" s="837"/>
      <c r="NE40" s="837"/>
      <c r="NF40" s="826"/>
      <c r="NG40" s="687"/>
      <c r="NH40" s="825"/>
      <c r="NI40" s="825"/>
      <c r="NJ40" s="826"/>
      <c r="NK40" s="687"/>
      <c r="NL40" s="825"/>
      <c r="NM40" s="825"/>
      <c r="NN40" s="826"/>
      <c r="NO40" s="687"/>
      <c r="NP40" s="825"/>
      <c r="NQ40" s="825"/>
      <c r="NR40" s="826"/>
      <c r="NS40" s="839"/>
      <c r="NT40" s="837"/>
      <c r="NU40" s="837"/>
      <c r="NV40" s="826"/>
      <c r="NW40" s="687"/>
      <c r="NX40" s="825"/>
      <c r="NY40" s="825"/>
      <c r="NZ40" s="826"/>
      <c r="OA40" s="687"/>
      <c r="OB40" s="825"/>
      <c r="OC40" s="825"/>
      <c r="OD40" s="826"/>
      <c r="OE40" s="687"/>
      <c r="OF40" s="825"/>
      <c r="OG40" s="825"/>
      <c r="OH40" s="826"/>
      <c r="OI40" s="687"/>
      <c r="OJ40" s="825"/>
      <c r="OK40" s="825"/>
      <c r="OL40" s="826"/>
      <c r="OM40" s="687"/>
      <c r="ON40" s="825"/>
      <c r="OO40" s="825"/>
      <c r="OP40" s="826"/>
      <c r="OQ40" s="687"/>
      <c r="OR40" s="825"/>
      <c r="OS40" s="825"/>
      <c r="OT40" s="826"/>
      <c r="OU40" s="687"/>
      <c r="OV40" s="825"/>
      <c r="OW40" s="825"/>
      <c r="OX40" s="826"/>
      <c r="OY40" s="687"/>
      <c r="OZ40" s="825"/>
      <c r="PA40" s="825"/>
      <c r="PB40" s="826"/>
      <c r="PC40" s="687"/>
      <c r="PD40" s="825"/>
      <c r="PE40" s="825"/>
      <c r="PF40" s="826"/>
      <c r="PG40" s="687"/>
      <c r="PH40" s="825"/>
      <c r="PI40" s="825"/>
      <c r="PJ40" s="826"/>
      <c r="PK40" s="839"/>
      <c r="PL40" s="837"/>
      <c r="PM40" s="837"/>
      <c r="PN40" s="826"/>
      <c r="PO40" s="687"/>
      <c r="PP40" s="825"/>
      <c r="PQ40" s="825"/>
      <c r="PR40" s="826"/>
      <c r="PS40" s="839"/>
      <c r="PT40" s="837"/>
      <c r="PU40" s="837"/>
      <c r="PV40" s="826"/>
      <c r="PW40" s="839"/>
      <c r="PX40" s="837"/>
      <c r="PY40" s="837"/>
      <c r="PZ40" s="826"/>
      <c r="QA40" s="839"/>
      <c r="QB40" s="837"/>
      <c r="QC40" s="837"/>
      <c r="QD40" s="826"/>
      <c r="QE40" s="687"/>
      <c r="QF40" s="825"/>
      <c r="QG40" s="825"/>
      <c r="QH40" s="826"/>
      <c r="QI40" s="839"/>
      <c r="QJ40" s="837"/>
      <c r="QK40" s="837"/>
      <c r="QL40" s="826"/>
      <c r="QM40" s="687"/>
      <c r="QN40" s="825"/>
      <c r="QO40" s="825"/>
      <c r="QP40" s="826"/>
      <c r="QQ40" s="687"/>
      <c r="QR40" s="825"/>
      <c r="QS40" s="825"/>
      <c r="QT40" s="826"/>
      <c r="QU40" s="839"/>
      <c r="QV40" s="837"/>
      <c r="QW40" s="837"/>
      <c r="QX40" s="826"/>
      <c r="QY40" s="839"/>
      <c r="QZ40" s="837"/>
      <c r="RA40" s="837"/>
      <c r="RB40" s="826"/>
      <c r="RC40" s="687"/>
      <c r="RD40" s="825"/>
      <c r="RE40" s="825"/>
      <c r="RF40" s="826"/>
      <c r="RG40" s="825"/>
      <c r="RH40" s="825"/>
      <c r="RI40" s="825"/>
      <c r="RJ40" s="825"/>
      <c r="RK40" s="839"/>
      <c r="RL40" s="837"/>
      <c r="RM40" s="837"/>
      <c r="RN40" s="826"/>
      <c r="RO40" s="839"/>
      <c r="RP40" s="837"/>
      <c r="RQ40" s="837"/>
      <c r="RR40" s="826"/>
      <c r="RS40" s="687"/>
      <c r="RT40" s="825"/>
      <c r="RU40" s="825"/>
      <c r="RV40" s="826"/>
      <c r="RW40" s="687"/>
      <c r="RX40" s="825"/>
      <c r="RY40" s="825"/>
      <c r="RZ40" s="826"/>
      <c r="SA40" s="687"/>
      <c r="SB40" s="825"/>
      <c r="SC40" s="825"/>
      <c r="SD40" s="826"/>
      <c r="SE40" s="839"/>
      <c r="SF40" s="837"/>
      <c r="SG40" s="837"/>
      <c r="SH40" s="826"/>
      <c r="SI40" s="839"/>
      <c r="SJ40" s="837"/>
      <c r="SK40" s="837"/>
      <c r="SL40" s="826"/>
      <c r="SM40" s="839"/>
      <c r="SN40" s="837"/>
      <c r="SO40" s="837"/>
      <c r="SP40" s="826"/>
      <c r="SQ40" s="687"/>
      <c r="SR40" s="825"/>
      <c r="SS40" s="825"/>
      <c r="ST40" s="826"/>
      <c r="SU40" s="687"/>
      <c r="SV40" s="825"/>
      <c r="SW40" s="825"/>
      <c r="SX40" s="826"/>
      <c r="SY40" s="687"/>
      <c r="SZ40" s="825"/>
      <c r="TA40" s="825"/>
      <c r="TB40" s="826"/>
      <c r="TC40" s="687"/>
      <c r="TD40" s="825"/>
      <c r="TE40" s="825"/>
      <c r="TF40" s="826"/>
      <c r="TG40" s="687"/>
      <c r="TH40" s="825"/>
      <c r="TI40" s="825"/>
      <c r="TJ40" s="826"/>
      <c r="TK40" s="687"/>
      <c r="TL40" s="825"/>
      <c r="TM40" s="825"/>
      <c r="TN40" s="826"/>
      <c r="TO40" s="687"/>
      <c r="TP40" s="825"/>
      <c r="TQ40" s="825"/>
      <c r="TR40" s="826"/>
      <c r="TS40" s="687"/>
      <c r="TT40" s="825"/>
      <c r="TU40" s="825"/>
      <c r="TV40" s="826"/>
      <c r="TW40" s="687"/>
      <c r="TX40" s="825"/>
      <c r="TY40" s="825"/>
      <c r="TZ40" s="826"/>
      <c r="UA40" s="825"/>
      <c r="UB40" s="825"/>
      <c r="UC40" s="825"/>
      <c r="UD40" s="825"/>
      <c r="UE40" s="839"/>
      <c r="UF40" s="837"/>
      <c r="UG40" s="837"/>
      <c r="UH40" s="826"/>
      <c r="UI40" s="839"/>
      <c r="UJ40" s="837"/>
      <c r="UK40" s="837"/>
      <c r="UL40" s="826"/>
      <c r="UM40" s="839"/>
      <c r="UN40" s="837"/>
      <c r="UO40" s="837"/>
      <c r="UP40" s="826"/>
      <c r="UQ40" s="839"/>
      <c r="UR40" s="837"/>
      <c r="US40" s="837"/>
      <c r="UT40" s="826"/>
      <c r="UU40" s="687"/>
      <c r="UV40" s="825"/>
      <c r="UW40" s="825"/>
      <c r="UX40" s="826"/>
      <c r="UY40" s="839"/>
      <c r="UZ40" s="837"/>
      <c r="VA40" s="837"/>
      <c r="VB40" s="826"/>
      <c r="VC40" s="687"/>
      <c r="VD40" s="825"/>
      <c r="VE40" s="825"/>
      <c r="VF40" s="826"/>
      <c r="VG40" s="687"/>
      <c r="VH40" s="825"/>
      <c r="VI40" s="825"/>
      <c r="VJ40" s="826"/>
      <c r="VK40" s="757"/>
      <c r="VL40" s="836"/>
      <c r="VM40" s="826"/>
    </row>
    <row r="41" spans="1:585">
      <c r="A41" s="1151">
        <v>22</v>
      </c>
      <c r="B41" s="805" t="str">
        <f t="shared" ref="B41:B66" si="1">+B39</f>
        <v>W / O incentive</v>
      </c>
      <c r="C41" s="1010">
        <f t="shared" ref="C41:C66" si="2">+C39+1</f>
        <v>2007</v>
      </c>
      <c r="D41" s="835">
        <v>22</v>
      </c>
      <c r="E41" s="775" t="str">
        <f t="shared" ref="E41:E66" si="3">+E39</f>
        <v>W / O incentive</v>
      </c>
      <c r="F41" s="771">
        <f t="shared" ref="F41:F66" si="4">+F39+1</f>
        <v>2007</v>
      </c>
      <c r="G41" s="836">
        <f>+G$34</f>
        <v>1039321</v>
      </c>
      <c r="H41" s="825">
        <f>+G$34/51/12*(12.5-G$36)</f>
        <v>849.11846405228755</v>
      </c>
      <c r="I41" s="841">
        <f t="shared" ref="I41:I62" si="5">+G41-H41</f>
        <v>1038471.8815359477</v>
      </c>
      <c r="J41" s="826"/>
      <c r="K41" s="836"/>
      <c r="L41" s="825"/>
      <c r="M41" s="841"/>
      <c r="N41" s="826"/>
      <c r="O41" s="836">
        <f>+Q40</f>
        <v>1073798.6723856209</v>
      </c>
      <c r="P41" s="844">
        <f>+O$34/51</f>
        <v>21175.980392156864</v>
      </c>
      <c r="Q41" s="841">
        <f t="shared" si="0"/>
        <v>1052622.691993464</v>
      </c>
      <c r="R41" s="826"/>
      <c r="S41" s="836"/>
      <c r="T41" s="844"/>
      <c r="U41" s="841"/>
      <c r="V41" s="826"/>
      <c r="W41" s="836">
        <f>+W$34</f>
        <v>7624974</v>
      </c>
      <c r="X41" s="825">
        <f>+W$34/51/12*(12.5-W$36)</f>
        <v>56065.985294117643</v>
      </c>
      <c r="Y41" s="841">
        <f t="shared" ref="Y41:Y62" si="6">+W41-X41</f>
        <v>7568908.0147058824</v>
      </c>
      <c r="Z41" s="826"/>
      <c r="AA41" s="836"/>
      <c r="AB41" s="825"/>
      <c r="AC41" s="841"/>
      <c r="AD41" s="826"/>
      <c r="AE41" s="836">
        <f>+AE$34</f>
        <v>6810242</v>
      </c>
      <c r="AF41" s="825">
        <f>+AE$34/51/12*(12.5-AE$36)</f>
        <v>16691.769607843136</v>
      </c>
      <c r="AG41" s="841">
        <f t="shared" ref="AG41:AG62" si="7">+AE41-AF41</f>
        <v>6793550.2303921571</v>
      </c>
      <c r="AH41" s="826"/>
      <c r="AI41" s="836"/>
      <c r="AJ41" s="825"/>
      <c r="AK41" s="841"/>
      <c r="AL41" s="826"/>
      <c r="AM41" s="836"/>
      <c r="AN41" s="825"/>
      <c r="AO41" s="841"/>
      <c r="AP41" s="826"/>
      <c r="AQ41" s="836"/>
      <c r="AR41" s="825"/>
      <c r="AS41" s="841"/>
      <c r="AT41" s="826"/>
      <c r="AU41" s="836"/>
      <c r="AV41" s="825"/>
      <c r="AW41" s="841"/>
      <c r="AX41" s="826"/>
      <c r="AY41" s="836"/>
      <c r="AZ41" s="825"/>
      <c r="BA41" s="841"/>
      <c r="BB41" s="826"/>
      <c r="BC41" s="836"/>
      <c r="BD41" s="825"/>
      <c r="BE41" s="841"/>
      <c r="BF41" s="826"/>
      <c r="BG41" s="836"/>
      <c r="BH41" s="825"/>
      <c r="BI41" s="841"/>
      <c r="BJ41" s="826"/>
      <c r="BK41" s="836"/>
      <c r="BL41" s="825"/>
      <c r="BM41" s="841"/>
      <c r="BN41" s="826"/>
      <c r="BO41" s="836"/>
      <c r="BP41" s="825"/>
      <c r="BQ41" s="841"/>
      <c r="BR41" s="826"/>
      <c r="BS41" s="836"/>
      <c r="BT41" s="825"/>
      <c r="BU41" s="841"/>
      <c r="BV41" s="826"/>
      <c r="BW41" s="836"/>
      <c r="BX41" s="825"/>
      <c r="BY41" s="841"/>
      <c r="BZ41" s="826"/>
      <c r="CA41" s="836"/>
      <c r="CB41" s="825"/>
      <c r="CC41" s="841"/>
      <c r="CD41" s="826"/>
      <c r="CE41" s="687"/>
      <c r="CF41" s="825"/>
      <c r="CG41" s="825"/>
      <c r="CH41" s="826"/>
      <c r="CI41" s="836"/>
      <c r="CJ41" s="825"/>
      <c r="CK41" s="841"/>
      <c r="CL41" s="826"/>
      <c r="CM41" s="836"/>
      <c r="CN41" s="825"/>
      <c r="CO41" s="841"/>
      <c r="CP41" s="826"/>
      <c r="CQ41" s="836"/>
      <c r="CR41" s="825"/>
      <c r="CS41" s="841"/>
      <c r="CT41" s="826"/>
      <c r="CU41" s="836"/>
      <c r="CV41" s="825"/>
      <c r="CW41" s="841"/>
      <c r="CX41" s="826"/>
      <c r="CY41" s="836"/>
      <c r="CZ41" s="825"/>
      <c r="DA41" s="841"/>
      <c r="DB41" s="826"/>
      <c r="DC41" s="836"/>
      <c r="DD41" s="825"/>
      <c r="DE41" s="841"/>
      <c r="DF41" s="826"/>
      <c r="DG41" s="836"/>
      <c r="DH41" s="825"/>
      <c r="DI41" s="841"/>
      <c r="DJ41" s="826"/>
      <c r="DK41" s="836"/>
      <c r="DL41" s="825"/>
      <c r="DM41" s="841"/>
      <c r="DN41" s="826"/>
      <c r="DO41" s="836"/>
      <c r="DP41" s="825"/>
      <c r="DQ41" s="841"/>
      <c r="DR41" s="826"/>
      <c r="DS41" s="836"/>
      <c r="DT41" s="825"/>
      <c r="DU41" s="841"/>
      <c r="DV41" s="826"/>
      <c r="DW41" s="836"/>
      <c r="DX41" s="825"/>
      <c r="DY41" s="841"/>
      <c r="DZ41" s="826"/>
      <c r="EA41" s="836"/>
      <c r="EB41" s="825"/>
      <c r="EC41" s="841"/>
      <c r="ED41" s="826"/>
      <c r="EE41" s="836"/>
      <c r="EF41" s="825"/>
      <c r="EG41" s="841"/>
      <c r="EH41" s="826"/>
      <c r="EI41" s="836"/>
      <c r="EJ41" s="825"/>
      <c r="EK41" s="841"/>
      <c r="EL41" s="826"/>
      <c r="EM41" s="836"/>
      <c r="EN41" s="825"/>
      <c r="EO41" s="841"/>
      <c r="EP41" s="826"/>
      <c r="EQ41" s="836"/>
      <c r="ER41" s="825"/>
      <c r="ES41" s="841"/>
      <c r="ET41" s="826"/>
      <c r="EU41" s="836"/>
      <c r="EV41" s="825"/>
      <c r="EW41" s="841"/>
      <c r="EX41" s="826"/>
      <c r="EY41" s="836"/>
      <c r="EZ41" s="825"/>
      <c r="FA41" s="841"/>
      <c r="FB41" s="826"/>
      <c r="FC41" s="836"/>
      <c r="FD41" s="825"/>
      <c r="FE41" s="841"/>
      <c r="FF41" s="826"/>
      <c r="FG41" s="836"/>
      <c r="FH41" s="825"/>
      <c r="FI41" s="841"/>
      <c r="FJ41" s="826"/>
      <c r="FK41" s="836"/>
      <c r="FL41" s="825"/>
      <c r="FM41" s="841"/>
      <c r="FN41" s="826"/>
      <c r="FO41" s="836"/>
      <c r="FP41" s="825"/>
      <c r="FQ41" s="841"/>
      <c r="FR41" s="826"/>
      <c r="FS41" s="836"/>
      <c r="FT41" s="825"/>
      <c r="FU41" s="841"/>
      <c r="FV41" s="826"/>
      <c r="FW41" s="836"/>
      <c r="FX41" s="825"/>
      <c r="FY41" s="841"/>
      <c r="FZ41" s="826"/>
      <c r="GA41" s="836"/>
      <c r="GB41" s="825"/>
      <c r="GC41" s="841"/>
      <c r="GD41" s="826"/>
      <c r="GE41" s="836"/>
      <c r="GF41" s="825"/>
      <c r="GG41" s="841"/>
      <c r="GH41" s="826"/>
      <c r="GI41" s="836"/>
      <c r="GJ41" s="825"/>
      <c r="GK41" s="841"/>
      <c r="GL41" s="826"/>
      <c r="GM41" s="836"/>
      <c r="GN41" s="825"/>
      <c r="GO41" s="841"/>
      <c r="GP41" s="826"/>
      <c r="GQ41" s="825"/>
      <c r="GR41" s="825"/>
      <c r="GS41" s="825"/>
      <c r="GT41" s="825"/>
      <c r="GU41" s="836"/>
      <c r="GV41" s="825"/>
      <c r="GW41" s="841"/>
      <c r="GX41" s="826"/>
      <c r="GY41" s="836"/>
      <c r="GZ41" s="825"/>
      <c r="HA41" s="841"/>
      <c r="HB41" s="826"/>
      <c r="HC41" s="836"/>
      <c r="HD41" s="825"/>
      <c r="HE41" s="841"/>
      <c r="HF41" s="826"/>
      <c r="HG41" s="836"/>
      <c r="HH41" s="825"/>
      <c r="HI41" s="841"/>
      <c r="HJ41" s="826"/>
      <c r="HK41" s="836"/>
      <c r="HL41" s="825"/>
      <c r="HM41" s="841"/>
      <c r="HN41" s="826"/>
      <c r="HO41" s="836"/>
      <c r="HP41" s="825"/>
      <c r="HQ41" s="841"/>
      <c r="HR41" s="826"/>
      <c r="HS41" s="836"/>
      <c r="HT41" s="825"/>
      <c r="HU41" s="841"/>
      <c r="HV41" s="826"/>
      <c r="HW41" s="836"/>
      <c r="HX41" s="825"/>
      <c r="HY41" s="841"/>
      <c r="HZ41" s="826"/>
      <c r="IA41" s="836"/>
      <c r="IB41" s="825"/>
      <c r="IC41" s="841"/>
      <c r="ID41" s="826"/>
      <c r="IE41" s="836"/>
      <c r="IF41" s="825"/>
      <c r="IG41" s="841"/>
      <c r="IH41" s="826"/>
      <c r="II41" s="687"/>
      <c r="IJ41" s="825"/>
      <c r="IK41" s="825"/>
      <c r="IL41" s="826"/>
      <c r="IM41" s="687"/>
      <c r="IN41" s="825"/>
      <c r="IO41" s="825"/>
      <c r="IP41" s="826"/>
      <c r="IQ41" s="836"/>
      <c r="IR41" s="825"/>
      <c r="IS41" s="841"/>
      <c r="IT41" s="826"/>
      <c r="IU41" s="836"/>
      <c r="IV41" s="825"/>
      <c r="IW41" s="841"/>
      <c r="IX41" s="826"/>
      <c r="IY41" s="836"/>
      <c r="IZ41" s="825"/>
      <c r="JA41" s="841"/>
      <c r="JB41" s="826"/>
      <c r="JC41" s="836"/>
      <c r="JD41" s="825"/>
      <c r="JE41" s="841"/>
      <c r="JF41" s="826"/>
      <c r="JG41" s="836"/>
      <c r="JH41" s="825"/>
      <c r="JI41" s="841"/>
      <c r="JJ41" s="826"/>
      <c r="JK41" s="836"/>
      <c r="JL41" s="825"/>
      <c r="JM41" s="841"/>
      <c r="JN41" s="826"/>
      <c r="JO41" s="836"/>
      <c r="JP41" s="825"/>
      <c r="JQ41" s="841"/>
      <c r="JR41" s="826"/>
      <c r="JS41" s="836"/>
      <c r="JT41" s="825"/>
      <c r="JU41" s="841"/>
      <c r="JV41" s="826"/>
      <c r="JW41" s="836"/>
      <c r="JX41" s="825"/>
      <c r="JY41" s="841"/>
      <c r="JZ41" s="826"/>
      <c r="KA41" s="836"/>
      <c r="KB41" s="825"/>
      <c r="KC41" s="841"/>
      <c r="KD41" s="826"/>
      <c r="KE41" s="836"/>
      <c r="KF41" s="825"/>
      <c r="KG41" s="841"/>
      <c r="KH41" s="826"/>
      <c r="KI41" s="836"/>
      <c r="KJ41" s="825"/>
      <c r="KK41" s="841"/>
      <c r="KL41" s="826"/>
      <c r="KM41" s="836"/>
      <c r="KN41" s="825"/>
      <c r="KO41" s="841"/>
      <c r="KP41" s="826"/>
      <c r="KQ41" s="836"/>
      <c r="KR41" s="825"/>
      <c r="KS41" s="841"/>
      <c r="KT41" s="826"/>
      <c r="KU41" s="687"/>
      <c r="KV41" s="825"/>
      <c r="KW41" s="825"/>
      <c r="KX41" s="826"/>
      <c r="KY41" s="687"/>
      <c r="KZ41" s="825"/>
      <c r="LA41" s="825"/>
      <c r="LB41" s="826"/>
      <c r="LC41" s="836"/>
      <c r="LD41" s="825"/>
      <c r="LE41" s="841"/>
      <c r="LF41" s="826"/>
      <c r="LG41" s="836"/>
      <c r="LH41" s="825"/>
      <c r="LI41" s="841"/>
      <c r="LJ41" s="826"/>
      <c r="LK41" s="836"/>
      <c r="LL41" s="825"/>
      <c r="LM41" s="841"/>
      <c r="LN41" s="826"/>
      <c r="LO41" s="836"/>
      <c r="LP41" s="825"/>
      <c r="LQ41" s="841"/>
      <c r="LR41" s="826"/>
      <c r="LS41" s="836"/>
      <c r="LT41" s="825"/>
      <c r="LU41" s="841"/>
      <c r="LV41" s="826"/>
      <c r="LW41" s="836"/>
      <c r="LX41" s="825"/>
      <c r="LY41" s="841"/>
      <c r="LZ41" s="826"/>
      <c r="MA41" s="836"/>
      <c r="MB41" s="825"/>
      <c r="MC41" s="841"/>
      <c r="MD41" s="826"/>
      <c r="ME41" s="836"/>
      <c r="MF41" s="825"/>
      <c r="MG41" s="841"/>
      <c r="MH41" s="826"/>
      <c r="MI41" s="836"/>
      <c r="MJ41" s="825"/>
      <c r="MK41" s="841"/>
      <c r="ML41" s="826"/>
      <c r="MM41" s="687"/>
      <c r="MN41" s="825"/>
      <c r="MO41" s="825"/>
      <c r="MP41" s="826"/>
      <c r="MQ41" s="836"/>
      <c r="MR41" s="825"/>
      <c r="MS41" s="841"/>
      <c r="MT41" s="826"/>
      <c r="MU41" s="836"/>
      <c r="MV41" s="825"/>
      <c r="MW41" s="841"/>
      <c r="MX41" s="826"/>
      <c r="MY41" s="836"/>
      <c r="MZ41" s="825"/>
      <c r="NA41" s="841"/>
      <c r="NB41" s="826"/>
      <c r="NC41" s="836"/>
      <c r="ND41" s="825"/>
      <c r="NE41" s="841"/>
      <c r="NF41" s="826"/>
      <c r="NG41" s="687"/>
      <c r="NH41" s="825"/>
      <c r="NI41" s="825"/>
      <c r="NJ41" s="826"/>
      <c r="NK41" s="687"/>
      <c r="NL41" s="825"/>
      <c r="NM41" s="825"/>
      <c r="NN41" s="826"/>
      <c r="NO41" s="687"/>
      <c r="NP41" s="825"/>
      <c r="NQ41" s="825"/>
      <c r="NR41" s="826"/>
      <c r="NS41" s="836"/>
      <c r="NT41" s="825"/>
      <c r="NU41" s="841"/>
      <c r="NV41" s="826"/>
      <c r="NW41" s="687"/>
      <c r="NX41" s="825"/>
      <c r="NY41" s="825"/>
      <c r="NZ41" s="826"/>
      <c r="OA41" s="687"/>
      <c r="OB41" s="825"/>
      <c r="OC41" s="825"/>
      <c r="OD41" s="826"/>
      <c r="OE41" s="687"/>
      <c r="OF41" s="825"/>
      <c r="OG41" s="825"/>
      <c r="OH41" s="826"/>
      <c r="OI41" s="687"/>
      <c r="OJ41" s="825"/>
      <c r="OK41" s="825"/>
      <c r="OL41" s="826"/>
      <c r="OM41" s="687"/>
      <c r="ON41" s="825"/>
      <c r="OO41" s="825"/>
      <c r="OP41" s="826"/>
      <c r="OQ41" s="687"/>
      <c r="OR41" s="825"/>
      <c r="OS41" s="825"/>
      <c r="OT41" s="826"/>
      <c r="OU41" s="687"/>
      <c r="OV41" s="825"/>
      <c r="OW41" s="825"/>
      <c r="OX41" s="826"/>
      <c r="OY41" s="687"/>
      <c r="OZ41" s="825"/>
      <c r="PA41" s="825"/>
      <c r="PB41" s="826"/>
      <c r="PC41" s="687"/>
      <c r="PD41" s="825"/>
      <c r="PE41" s="825"/>
      <c r="PF41" s="826"/>
      <c r="PG41" s="687"/>
      <c r="PH41" s="825"/>
      <c r="PI41" s="825"/>
      <c r="PJ41" s="826"/>
      <c r="PK41" s="836"/>
      <c r="PL41" s="825"/>
      <c r="PM41" s="841"/>
      <c r="PN41" s="826"/>
      <c r="PO41" s="687"/>
      <c r="PP41" s="825"/>
      <c r="PQ41" s="825"/>
      <c r="PR41" s="826"/>
      <c r="PS41" s="836"/>
      <c r="PT41" s="825"/>
      <c r="PU41" s="841"/>
      <c r="PV41" s="826"/>
      <c r="PW41" s="836"/>
      <c r="PX41" s="825"/>
      <c r="PY41" s="841"/>
      <c r="PZ41" s="826"/>
      <c r="QA41" s="836"/>
      <c r="QB41" s="825"/>
      <c r="QC41" s="841"/>
      <c r="QD41" s="826"/>
      <c r="QE41" s="687"/>
      <c r="QF41" s="825"/>
      <c r="QG41" s="825"/>
      <c r="QH41" s="826"/>
      <c r="QI41" s="836"/>
      <c r="QJ41" s="825"/>
      <c r="QK41" s="841"/>
      <c r="QL41" s="826"/>
      <c r="QM41" s="687"/>
      <c r="QN41" s="825"/>
      <c r="QO41" s="825"/>
      <c r="QP41" s="826"/>
      <c r="QQ41" s="687"/>
      <c r="QR41" s="825"/>
      <c r="QS41" s="825"/>
      <c r="QT41" s="826"/>
      <c r="QU41" s="836"/>
      <c r="QV41" s="825"/>
      <c r="QW41" s="841"/>
      <c r="QX41" s="826"/>
      <c r="QY41" s="836"/>
      <c r="QZ41" s="825"/>
      <c r="RA41" s="841"/>
      <c r="RB41" s="826"/>
      <c r="RC41" s="687"/>
      <c r="RD41" s="825"/>
      <c r="RE41" s="825"/>
      <c r="RF41" s="826"/>
      <c r="RG41" s="825"/>
      <c r="RH41" s="825"/>
      <c r="RI41" s="825"/>
      <c r="RJ41" s="825"/>
      <c r="RK41" s="836"/>
      <c r="RL41" s="825"/>
      <c r="RM41" s="841"/>
      <c r="RN41" s="826"/>
      <c r="RO41" s="836"/>
      <c r="RP41" s="825"/>
      <c r="RQ41" s="841"/>
      <c r="RR41" s="826"/>
      <c r="RS41" s="687"/>
      <c r="RT41" s="825"/>
      <c r="RU41" s="825"/>
      <c r="RV41" s="826"/>
      <c r="RW41" s="687"/>
      <c r="RX41" s="825"/>
      <c r="RY41" s="825"/>
      <c r="RZ41" s="826"/>
      <c r="SA41" s="687"/>
      <c r="SB41" s="825"/>
      <c r="SC41" s="825"/>
      <c r="SD41" s="826"/>
      <c r="SE41" s="836"/>
      <c r="SF41" s="825"/>
      <c r="SG41" s="841"/>
      <c r="SH41" s="826"/>
      <c r="SI41" s="836"/>
      <c r="SJ41" s="825"/>
      <c r="SK41" s="841"/>
      <c r="SL41" s="826"/>
      <c r="SM41" s="836"/>
      <c r="SN41" s="825"/>
      <c r="SO41" s="841"/>
      <c r="SP41" s="826"/>
      <c r="SQ41" s="687"/>
      <c r="SR41" s="825"/>
      <c r="SS41" s="825"/>
      <c r="ST41" s="826"/>
      <c r="SU41" s="687"/>
      <c r="SV41" s="825"/>
      <c r="SW41" s="825"/>
      <c r="SX41" s="826"/>
      <c r="SY41" s="687"/>
      <c r="SZ41" s="825"/>
      <c r="TA41" s="825"/>
      <c r="TB41" s="826"/>
      <c r="TC41" s="687"/>
      <c r="TD41" s="825"/>
      <c r="TE41" s="825"/>
      <c r="TF41" s="826"/>
      <c r="TG41" s="687"/>
      <c r="TH41" s="825"/>
      <c r="TI41" s="825"/>
      <c r="TJ41" s="826"/>
      <c r="TK41" s="687"/>
      <c r="TL41" s="825"/>
      <c r="TM41" s="825"/>
      <c r="TN41" s="826"/>
      <c r="TO41" s="687"/>
      <c r="TP41" s="825"/>
      <c r="TQ41" s="825"/>
      <c r="TR41" s="826"/>
      <c r="TS41" s="687"/>
      <c r="TT41" s="825"/>
      <c r="TU41" s="825"/>
      <c r="TV41" s="826"/>
      <c r="TW41" s="687"/>
      <c r="TX41" s="825"/>
      <c r="TY41" s="825"/>
      <c r="TZ41" s="826"/>
      <c r="UA41" s="825"/>
      <c r="UB41" s="825"/>
      <c r="UC41" s="825"/>
      <c r="UD41" s="825"/>
      <c r="UE41" s="836"/>
      <c r="UF41" s="825"/>
      <c r="UG41" s="841"/>
      <c r="UH41" s="826"/>
      <c r="UI41" s="836"/>
      <c r="UJ41" s="825"/>
      <c r="UK41" s="841"/>
      <c r="UL41" s="826"/>
      <c r="UM41" s="836"/>
      <c r="UN41" s="825"/>
      <c r="UO41" s="841"/>
      <c r="UP41" s="826"/>
      <c r="UQ41" s="836"/>
      <c r="UR41" s="825"/>
      <c r="US41" s="841"/>
      <c r="UT41" s="826"/>
      <c r="UU41" s="687"/>
      <c r="UV41" s="825"/>
      <c r="UW41" s="825"/>
      <c r="UX41" s="826"/>
      <c r="UY41" s="836"/>
      <c r="UZ41" s="825"/>
      <c r="VA41" s="841"/>
      <c r="VB41" s="826"/>
      <c r="VC41" s="687"/>
      <c r="VD41" s="825"/>
      <c r="VE41" s="825"/>
      <c r="VF41" s="826"/>
      <c r="VG41" s="687"/>
      <c r="VH41" s="825"/>
      <c r="VI41" s="825"/>
      <c r="VJ41" s="826"/>
      <c r="VK41" s="757"/>
      <c r="VL41" s="836"/>
      <c r="VM41" s="826"/>
    </row>
    <row r="42" spans="1:585">
      <c r="A42" s="1151">
        <v>23</v>
      </c>
      <c r="B42" s="805" t="str">
        <f t="shared" si="1"/>
        <v>W incentive</v>
      </c>
      <c r="C42" s="1010">
        <f t="shared" si="2"/>
        <v>2007</v>
      </c>
      <c r="D42" s="835">
        <v>23</v>
      </c>
      <c r="E42" s="775" t="str">
        <f t="shared" si="3"/>
        <v>W incentive</v>
      </c>
      <c r="F42" s="771">
        <f t="shared" si="4"/>
        <v>2007</v>
      </c>
      <c r="G42" s="836">
        <f>+G41</f>
        <v>1039321</v>
      </c>
      <c r="H42" s="825">
        <f>+H41</f>
        <v>849.11846405228755</v>
      </c>
      <c r="I42" s="841">
        <f t="shared" si="5"/>
        <v>1038471.8815359477</v>
      </c>
      <c r="J42" s="826"/>
      <c r="K42" s="836"/>
      <c r="L42" s="825"/>
      <c r="M42" s="841"/>
      <c r="N42" s="826"/>
      <c r="O42" s="836">
        <f>+O41</f>
        <v>1073798.6723856209</v>
      </c>
      <c r="P42" s="844">
        <f>P41</f>
        <v>21175.980392156864</v>
      </c>
      <c r="Q42" s="841">
        <f t="shared" si="0"/>
        <v>1052622.691993464</v>
      </c>
      <c r="R42" s="826"/>
      <c r="S42" s="836"/>
      <c r="T42" s="844"/>
      <c r="U42" s="841"/>
      <c r="V42" s="826"/>
      <c r="W42" s="836">
        <f>+W41</f>
        <v>7624974</v>
      </c>
      <c r="X42" s="825">
        <f>+X41</f>
        <v>56065.985294117643</v>
      </c>
      <c r="Y42" s="841">
        <f t="shared" si="6"/>
        <v>7568908.0147058824</v>
      </c>
      <c r="Z42" s="826"/>
      <c r="AA42" s="836"/>
      <c r="AB42" s="825"/>
      <c r="AC42" s="841"/>
      <c r="AD42" s="826"/>
      <c r="AE42" s="836">
        <f>+AE41</f>
        <v>6810242</v>
      </c>
      <c r="AF42" s="825">
        <f>+AF41</f>
        <v>16691.769607843136</v>
      </c>
      <c r="AG42" s="841">
        <f t="shared" si="7"/>
        <v>6793550.2303921571</v>
      </c>
      <c r="AH42" s="826"/>
      <c r="AI42" s="836"/>
      <c r="AJ42" s="825"/>
      <c r="AK42" s="841"/>
      <c r="AL42" s="826"/>
      <c r="AM42" s="836"/>
      <c r="AN42" s="825"/>
      <c r="AO42" s="841"/>
      <c r="AP42" s="826"/>
      <c r="AQ42" s="836"/>
      <c r="AR42" s="825"/>
      <c r="AS42" s="841"/>
      <c r="AT42" s="826"/>
      <c r="AU42" s="836"/>
      <c r="AV42" s="825"/>
      <c r="AW42" s="841"/>
      <c r="AX42" s="826"/>
      <c r="AY42" s="836"/>
      <c r="AZ42" s="825"/>
      <c r="BA42" s="841"/>
      <c r="BB42" s="826"/>
      <c r="BC42" s="836"/>
      <c r="BD42" s="825"/>
      <c r="BE42" s="841"/>
      <c r="BF42" s="826"/>
      <c r="BG42" s="836"/>
      <c r="BH42" s="825"/>
      <c r="BI42" s="841"/>
      <c r="BJ42" s="826"/>
      <c r="BK42" s="836"/>
      <c r="BL42" s="825"/>
      <c r="BM42" s="841"/>
      <c r="BN42" s="826"/>
      <c r="BO42" s="836"/>
      <c r="BP42" s="825"/>
      <c r="BQ42" s="841"/>
      <c r="BR42" s="826"/>
      <c r="BS42" s="836"/>
      <c r="BT42" s="825"/>
      <c r="BU42" s="841"/>
      <c r="BV42" s="826"/>
      <c r="BW42" s="836"/>
      <c r="BX42" s="825"/>
      <c r="BY42" s="841"/>
      <c r="BZ42" s="826"/>
      <c r="CA42" s="836"/>
      <c r="CB42" s="825"/>
      <c r="CC42" s="841"/>
      <c r="CD42" s="826"/>
      <c r="CE42" s="687"/>
      <c r="CF42" s="825"/>
      <c r="CG42" s="825"/>
      <c r="CH42" s="826"/>
      <c r="CI42" s="836"/>
      <c r="CJ42" s="825"/>
      <c r="CK42" s="841"/>
      <c r="CL42" s="826"/>
      <c r="CM42" s="836"/>
      <c r="CN42" s="825"/>
      <c r="CO42" s="841"/>
      <c r="CP42" s="826"/>
      <c r="CQ42" s="836"/>
      <c r="CR42" s="825"/>
      <c r="CS42" s="841"/>
      <c r="CT42" s="826"/>
      <c r="CU42" s="836"/>
      <c r="CV42" s="825"/>
      <c r="CW42" s="841"/>
      <c r="CX42" s="826"/>
      <c r="CY42" s="836"/>
      <c r="CZ42" s="825"/>
      <c r="DA42" s="841"/>
      <c r="DB42" s="826"/>
      <c r="DC42" s="836"/>
      <c r="DD42" s="825"/>
      <c r="DE42" s="841"/>
      <c r="DF42" s="826"/>
      <c r="DG42" s="836"/>
      <c r="DH42" s="825"/>
      <c r="DI42" s="841"/>
      <c r="DJ42" s="826"/>
      <c r="DK42" s="836"/>
      <c r="DL42" s="825"/>
      <c r="DM42" s="841"/>
      <c r="DN42" s="826"/>
      <c r="DO42" s="836"/>
      <c r="DP42" s="825"/>
      <c r="DQ42" s="841"/>
      <c r="DR42" s="826"/>
      <c r="DS42" s="836"/>
      <c r="DT42" s="825"/>
      <c r="DU42" s="841"/>
      <c r="DV42" s="826"/>
      <c r="DW42" s="836"/>
      <c r="DX42" s="825"/>
      <c r="DY42" s="841"/>
      <c r="DZ42" s="826"/>
      <c r="EA42" s="836"/>
      <c r="EB42" s="825"/>
      <c r="EC42" s="841"/>
      <c r="ED42" s="826"/>
      <c r="EE42" s="836"/>
      <c r="EF42" s="825"/>
      <c r="EG42" s="841"/>
      <c r="EH42" s="826"/>
      <c r="EI42" s="836"/>
      <c r="EJ42" s="825"/>
      <c r="EK42" s="841"/>
      <c r="EL42" s="826"/>
      <c r="EM42" s="836"/>
      <c r="EN42" s="825"/>
      <c r="EO42" s="841"/>
      <c r="EP42" s="826"/>
      <c r="EQ42" s="836"/>
      <c r="ER42" s="825"/>
      <c r="ES42" s="841"/>
      <c r="ET42" s="826"/>
      <c r="EU42" s="836"/>
      <c r="EV42" s="825"/>
      <c r="EW42" s="841"/>
      <c r="EX42" s="826"/>
      <c r="EY42" s="836"/>
      <c r="EZ42" s="825"/>
      <c r="FA42" s="841"/>
      <c r="FB42" s="826"/>
      <c r="FC42" s="836"/>
      <c r="FD42" s="825"/>
      <c r="FE42" s="841"/>
      <c r="FF42" s="826"/>
      <c r="FG42" s="836"/>
      <c r="FH42" s="825"/>
      <c r="FI42" s="841"/>
      <c r="FJ42" s="826"/>
      <c r="FK42" s="836"/>
      <c r="FL42" s="825"/>
      <c r="FM42" s="841"/>
      <c r="FN42" s="826"/>
      <c r="FO42" s="836"/>
      <c r="FP42" s="825"/>
      <c r="FQ42" s="841"/>
      <c r="FR42" s="826"/>
      <c r="FS42" s="836"/>
      <c r="FT42" s="825"/>
      <c r="FU42" s="841"/>
      <c r="FV42" s="826"/>
      <c r="FW42" s="836"/>
      <c r="FX42" s="825"/>
      <c r="FY42" s="841"/>
      <c r="FZ42" s="826"/>
      <c r="GA42" s="836"/>
      <c r="GB42" s="825"/>
      <c r="GC42" s="841"/>
      <c r="GD42" s="826"/>
      <c r="GE42" s="836"/>
      <c r="GF42" s="825"/>
      <c r="GG42" s="841"/>
      <c r="GH42" s="826"/>
      <c r="GI42" s="836"/>
      <c r="GJ42" s="825"/>
      <c r="GK42" s="841"/>
      <c r="GL42" s="826"/>
      <c r="GM42" s="836"/>
      <c r="GN42" s="825"/>
      <c r="GO42" s="841"/>
      <c r="GP42" s="826"/>
      <c r="GQ42" s="825"/>
      <c r="GR42" s="825"/>
      <c r="GS42" s="825"/>
      <c r="GT42" s="825"/>
      <c r="GU42" s="836"/>
      <c r="GV42" s="825"/>
      <c r="GW42" s="841"/>
      <c r="GX42" s="826"/>
      <c r="GY42" s="836"/>
      <c r="GZ42" s="825"/>
      <c r="HA42" s="841"/>
      <c r="HB42" s="826"/>
      <c r="HC42" s="836"/>
      <c r="HD42" s="825"/>
      <c r="HE42" s="841"/>
      <c r="HF42" s="826"/>
      <c r="HG42" s="836"/>
      <c r="HH42" s="825"/>
      <c r="HI42" s="841"/>
      <c r="HJ42" s="826"/>
      <c r="HK42" s="836"/>
      <c r="HL42" s="825"/>
      <c r="HM42" s="841"/>
      <c r="HN42" s="826"/>
      <c r="HO42" s="836"/>
      <c r="HP42" s="825"/>
      <c r="HQ42" s="841"/>
      <c r="HR42" s="826"/>
      <c r="HS42" s="836"/>
      <c r="HT42" s="825"/>
      <c r="HU42" s="841"/>
      <c r="HV42" s="826"/>
      <c r="HW42" s="836"/>
      <c r="HX42" s="825"/>
      <c r="HY42" s="841"/>
      <c r="HZ42" s="826"/>
      <c r="IA42" s="836"/>
      <c r="IB42" s="825"/>
      <c r="IC42" s="841"/>
      <c r="ID42" s="826"/>
      <c r="IE42" s="836"/>
      <c r="IF42" s="825"/>
      <c r="IG42" s="841"/>
      <c r="IH42" s="826"/>
      <c r="II42" s="687"/>
      <c r="IJ42" s="825"/>
      <c r="IK42" s="825"/>
      <c r="IL42" s="826"/>
      <c r="IM42" s="687"/>
      <c r="IN42" s="825"/>
      <c r="IO42" s="825"/>
      <c r="IP42" s="826"/>
      <c r="IQ42" s="836"/>
      <c r="IR42" s="825"/>
      <c r="IS42" s="841"/>
      <c r="IT42" s="826"/>
      <c r="IU42" s="836"/>
      <c r="IV42" s="825"/>
      <c r="IW42" s="841"/>
      <c r="IX42" s="826"/>
      <c r="IY42" s="836"/>
      <c r="IZ42" s="825"/>
      <c r="JA42" s="841"/>
      <c r="JB42" s="826"/>
      <c r="JC42" s="836"/>
      <c r="JD42" s="825"/>
      <c r="JE42" s="841"/>
      <c r="JF42" s="826"/>
      <c r="JG42" s="836"/>
      <c r="JH42" s="825"/>
      <c r="JI42" s="841"/>
      <c r="JJ42" s="826"/>
      <c r="JK42" s="836"/>
      <c r="JL42" s="825"/>
      <c r="JM42" s="841"/>
      <c r="JN42" s="826"/>
      <c r="JO42" s="836"/>
      <c r="JP42" s="825"/>
      <c r="JQ42" s="841"/>
      <c r="JR42" s="826"/>
      <c r="JS42" s="836"/>
      <c r="JT42" s="825"/>
      <c r="JU42" s="841"/>
      <c r="JV42" s="826"/>
      <c r="JW42" s="836"/>
      <c r="JX42" s="825"/>
      <c r="JY42" s="841"/>
      <c r="JZ42" s="826"/>
      <c r="KA42" s="836"/>
      <c r="KB42" s="825"/>
      <c r="KC42" s="841"/>
      <c r="KD42" s="826"/>
      <c r="KE42" s="836"/>
      <c r="KF42" s="825"/>
      <c r="KG42" s="841"/>
      <c r="KH42" s="826"/>
      <c r="KI42" s="836"/>
      <c r="KJ42" s="825"/>
      <c r="KK42" s="841"/>
      <c r="KL42" s="826"/>
      <c r="KM42" s="836"/>
      <c r="KN42" s="825"/>
      <c r="KO42" s="841"/>
      <c r="KP42" s="826"/>
      <c r="KQ42" s="836"/>
      <c r="KR42" s="825"/>
      <c r="KS42" s="841"/>
      <c r="KT42" s="826"/>
      <c r="KU42" s="687"/>
      <c r="KV42" s="825"/>
      <c r="KW42" s="825"/>
      <c r="KX42" s="826"/>
      <c r="KY42" s="687"/>
      <c r="KZ42" s="825"/>
      <c r="LA42" s="825"/>
      <c r="LB42" s="826"/>
      <c r="LC42" s="836"/>
      <c r="LD42" s="825"/>
      <c r="LE42" s="841"/>
      <c r="LF42" s="826"/>
      <c r="LG42" s="836"/>
      <c r="LH42" s="825"/>
      <c r="LI42" s="841"/>
      <c r="LJ42" s="826"/>
      <c r="LK42" s="836"/>
      <c r="LL42" s="825"/>
      <c r="LM42" s="841"/>
      <c r="LN42" s="826"/>
      <c r="LO42" s="836"/>
      <c r="LP42" s="825"/>
      <c r="LQ42" s="841"/>
      <c r="LR42" s="826"/>
      <c r="LS42" s="836"/>
      <c r="LT42" s="825"/>
      <c r="LU42" s="841"/>
      <c r="LV42" s="826"/>
      <c r="LW42" s="836"/>
      <c r="LX42" s="825"/>
      <c r="LY42" s="841"/>
      <c r="LZ42" s="826"/>
      <c r="MA42" s="836"/>
      <c r="MB42" s="825"/>
      <c r="MC42" s="841"/>
      <c r="MD42" s="826"/>
      <c r="ME42" s="836"/>
      <c r="MF42" s="825"/>
      <c r="MG42" s="841"/>
      <c r="MH42" s="826"/>
      <c r="MI42" s="836"/>
      <c r="MJ42" s="825"/>
      <c r="MK42" s="841"/>
      <c r="ML42" s="826"/>
      <c r="MM42" s="687"/>
      <c r="MN42" s="825"/>
      <c r="MO42" s="825"/>
      <c r="MP42" s="826"/>
      <c r="MQ42" s="836"/>
      <c r="MR42" s="825"/>
      <c r="MS42" s="841"/>
      <c r="MT42" s="826"/>
      <c r="MU42" s="836"/>
      <c r="MV42" s="825"/>
      <c r="MW42" s="841"/>
      <c r="MX42" s="826"/>
      <c r="MY42" s="836"/>
      <c r="MZ42" s="825"/>
      <c r="NA42" s="841"/>
      <c r="NB42" s="826"/>
      <c r="NC42" s="836"/>
      <c r="ND42" s="825"/>
      <c r="NE42" s="841"/>
      <c r="NF42" s="826"/>
      <c r="NG42" s="687"/>
      <c r="NH42" s="825"/>
      <c r="NI42" s="825"/>
      <c r="NJ42" s="826"/>
      <c r="NK42" s="687"/>
      <c r="NL42" s="825"/>
      <c r="NM42" s="825"/>
      <c r="NN42" s="826"/>
      <c r="NO42" s="687"/>
      <c r="NP42" s="825"/>
      <c r="NQ42" s="825"/>
      <c r="NR42" s="826"/>
      <c r="NS42" s="836"/>
      <c r="NT42" s="825"/>
      <c r="NU42" s="841"/>
      <c r="NV42" s="826"/>
      <c r="NW42" s="687"/>
      <c r="NX42" s="825"/>
      <c r="NY42" s="825"/>
      <c r="NZ42" s="826"/>
      <c r="OA42" s="687"/>
      <c r="OB42" s="825"/>
      <c r="OC42" s="825"/>
      <c r="OD42" s="826"/>
      <c r="OE42" s="687"/>
      <c r="OF42" s="825"/>
      <c r="OG42" s="825"/>
      <c r="OH42" s="826"/>
      <c r="OI42" s="687"/>
      <c r="OJ42" s="825"/>
      <c r="OK42" s="825"/>
      <c r="OL42" s="826"/>
      <c r="OM42" s="687"/>
      <c r="ON42" s="825"/>
      <c r="OO42" s="825"/>
      <c r="OP42" s="826"/>
      <c r="OQ42" s="687"/>
      <c r="OR42" s="825"/>
      <c r="OS42" s="825"/>
      <c r="OT42" s="826"/>
      <c r="OU42" s="687"/>
      <c r="OV42" s="825"/>
      <c r="OW42" s="825"/>
      <c r="OX42" s="826"/>
      <c r="OY42" s="687"/>
      <c r="OZ42" s="825"/>
      <c r="PA42" s="825"/>
      <c r="PB42" s="826"/>
      <c r="PC42" s="687"/>
      <c r="PD42" s="825"/>
      <c r="PE42" s="825"/>
      <c r="PF42" s="826"/>
      <c r="PG42" s="687"/>
      <c r="PH42" s="825"/>
      <c r="PI42" s="825"/>
      <c r="PJ42" s="826"/>
      <c r="PK42" s="836"/>
      <c r="PL42" s="825"/>
      <c r="PM42" s="841"/>
      <c r="PN42" s="826"/>
      <c r="PO42" s="687"/>
      <c r="PP42" s="825"/>
      <c r="PQ42" s="825"/>
      <c r="PR42" s="826"/>
      <c r="PS42" s="836"/>
      <c r="PT42" s="825"/>
      <c r="PU42" s="841"/>
      <c r="PV42" s="826"/>
      <c r="PW42" s="836"/>
      <c r="PX42" s="825"/>
      <c r="PY42" s="841"/>
      <c r="PZ42" s="826"/>
      <c r="QA42" s="836"/>
      <c r="QB42" s="825"/>
      <c r="QC42" s="841"/>
      <c r="QD42" s="826"/>
      <c r="QE42" s="687"/>
      <c r="QF42" s="825"/>
      <c r="QG42" s="825"/>
      <c r="QH42" s="826"/>
      <c r="QI42" s="836"/>
      <c r="QJ42" s="825"/>
      <c r="QK42" s="841"/>
      <c r="QL42" s="826"/>
      <c r="QM42" s="687"/>
      <c r="QN42" s="825"/>
      <c r="QO42" s="825"/>
      <c r="QP42" s="826"/>
      <c r="QQ42" s="687"/>
      <c r="QR42" s="825"/>
      <c r="QS42" s="825"/>
      <c r="QT42" s="826"/>
      <c r="QU42" s="836"/>
      <c r="QV42" s="825"/>
      <c r="QW42" s="841"/>
      <c r="QX42" s="826"/>
      <c r="QY42" s="836"/>
      <c r="QZ42" s="825"/>
      <c r="RA42" s="841"/>
      <c r="RB42" s="826"/>
      <c r="RC42" s="687"/>
      <c r="RD42" s="825"/>
      <c r="RE42" s="825"/>
      <c r="RF42" s="826"/>
      <c r="RG42" s="825"/>
      <c r="RH42" s="825"/>
      <c r="RI42" s="825"/>
      <c r="RJ42" s="825"/>
      <c r="RK42" s="836"/>
      <c r="RL42" s="825"/>
      <c r="RM42" s="841"/>
      <c r="RN42" s="826"/>
      <c r="RO42" s="836"/>
      <c r="RP42" s="825"/>
      <c r="RQ42" s="841"/>
      <c r="RR42" s="826"/>
      <c r="RS42" s="687"/>
      <c r="RT42" s="825"/>
      <c r="RU42" s="825"/>
      <c r="RV42" s="826"/>
      <c r="RW42" s="687"/>
      <c r="RX42" s="825"/>
      <c r="RY42" s="825"/>
      <c r="RZ42" s="826"/>
      <c r="SA42" s="687"/>
      <c r="SB42" s="825"/>
      <c r="SC42" s="825"/>
      <c r="SD42" s="826"/>
      <c r="SE42" s="836"/>
      <c r="SF42" s="825"/>
      <c r="SG42" s="841"/>
      <c r="SH42" s="826"/>
      <c r="SI42" s="836"/>
      <c r="SJ42" s="825"/>
      <c r="SK42" s="841"/>
      <c r="SL42" s="826"/>
      <c r="SM42" s="836"/>
      <c r="SN42" s="825"/>
      <c r="SO42" s="841"/>
      <c r="SP42" s="826"/>
      <c r="SQ42" s="687"/>
      <c r="SR42" s="825"/>
      <c r="SS42" s="825"/>
      <c r="ST42" s="826"/>
      <c r="SU42" s="687"/>
      <c r="SV42" s="825"/>
      <c r="SW42" s="825"/>
      <c r="SX42" s="826"/>
      <c r="SY42" s="687"/>
      <c r="SZ42" s="825"/>
      <c r="TA42" s="825"/>
      <c r="TB42" s="826"/>
      <c r="TC42" s="687"/>
      <c r="TD42" s="825"/>
      <c r="TE42" s="825"/>
      <c r="TF42" s="826"/>
      <c r="TG42" s="687"/>
      <c r="TH42" s="825"/>
      <c r="TI42" s="825"/>
      <c r="TJ42" s="826"/>
      <c r="TK42" s="687"/>
      <c r="TL42" s="825"/>
      <c r="TM42" s="825"/>
      <c r="TN42" s="826"/>
      <c r="TO42" s="687"/>
      <c r="TP42" s="825"/>
      <c r="TQ42" s="825"/>
      <c r="TR42" s="826"/>
      <c r="TS42" s="687"/>
      <c r="TT42" s="825"/>
      <c r="TU42" s="825"/>
      <c r="TV42" s="826"/>
      <c r="TW42" s="687"/>
      <c r="TX42" s="825"/>
      <c r="TY42" s="825"/>
      <c r="TZ42" s="826"/>
      <c r="UA42" s="825"/>
      <c r="UB42" s="825"/>
      <c r="UC42" s="825"/>
      <c r="UD42" s="825"/>
      <c r="UE42" s="836"/>
      <c r="UF42" s="825"/>
      <c r="UG42" s="841"/>
      <c r="UH42" s="826"/>
      <c r="UI42" s="836"/>
      <c r="UJ42" s="825"/>
      <c r="UK42" s="841"/>
      <c r="UL42" s="826"/>
      <c r="UM42" s="836"/>
      <c r="UN42" s="825"/>
      <c r="UO42" s="841"/>
      <c r="UP42" s="826"/>
      <c r="UQ42" s="836"/>
      <c r="UR42" s="825"/>
      <c r="US42" s="841"/>
      <c r="UT42" s="826"/>
      <c r="UU42" s="687"/>
      <c r="UV42" s="825"/>
      <c r="UW42" s="825"/>
      <c r="UX42" s="826"/>
      <c r="UY42" s="836"/>
      <c r="UZ42" s="825"/>
      <c r="VA42" s="841"/>
      <c r="VB42" s="826"/>
      <c r="VC42" s="687"/>
      <c r="VD42" s="825"/>
      <c r="VE42" s="825"/>
      <c r="VF42" s="826"/>
      <c r="VG42" s="687"/>
      <c r="VH42" s="825"/>
      <c r="VI42" s="825"/>
      <c r="VJ42" s="826"/>
      <c r="VK42" s="757"/>
      <c r="VL42" s="836"/>
      <c r="VM42" s="826"/>
    </row>
    <row r="43" spans="1:585">
      <c r="A43" s="1151">
        <v>24</v>
      </c>
      <c r="B43" s="805" t="str">
        <f t="shared" si="1"/>
        <v>W / O incentive</v>
      </c>
      <c r="C43" s="1010">
        <f t="shared" si="2"/>
        <v>2008</v>
      </c>
      <c r="D43" s="835">
        <v>24</v>
      </c>
      <c r="E43" s="842" t="str">
        <f t="shared" si="3"/>
        <v>W / O incentive</v>
      </c>
      <c r="F43" s="776">
        <f t="shared" si="4"/>
        <v>2008</v>
      </c>
      <c r="G43" s="843">
        <f>+I42</f>
        <v>1038471.8815359477</v>
      </c>
      <c r="H43" s="844">
        <f>+G$34/51</f>
        <v>20378.843137254902</v>
      </c>
      <c r="I43" s="844">
        <f t="shared" si="5"/>
        <v>1018093.0383986927</v>
      </c>
      <c r="J43" s="828"/>
      <c r="K43" s="843"/>
      <c r="L43" s="844"/>
      <c r="M43" s="844"/>
      <c r="N43" s="828"/>
      <c r="O43" s="843">
        <f>+Q42</f>
        <v>1052622.691993464</v>
      </c>
      <c r="P43" s="844">
        <f>+O$34/51</f>
        <v>21175.980392156864</v>
      </c>
      <c r="Q43" s="844">
        <f t="shared" si="0"/>
        <v>1031446.7116013071</v>
      </c>
      <c r="R43" s="828"/>
      <c r="S43" s="843"/>
      <c r="T43" s="844"/>
      <c r="U43" s="844"/>
      <c r="V43" s="828"/>
      <c r="W43" s="843">
        <f>+Y42</f>
        <v>7568908.0147058824</v>
      </c>
      <c r="X43" s="844">
        <f>+W$34/51</f>
        <v>149509.29411764705</v>
      </c>
      <c r="Y43" s="844">
        <f t="shared" si="6"/>
        <v>7419398.7205882352</v>
      </c>
      <c r="Z43" s="828"/>
      <c r="AA43" s="843"/>
      <c r="AB43" s="844"/>
      <c r="AC43" s="844"/>
      <c r="AD43" s="828"/>
      <c r="AE43" s="843">
        <f>+AG42</f>
        <v>6793550.2303921571</v>
      </c>
      <c r="AF43" s="844">
        <f>+AE$34/51</f>
        <v>133534.15686274509</v>
      </c>
      <c r="AG43" s="844">
        <f t="shared" si="7"/>
        <v>6660016.073529412</v>
      </c>
      <c r="AH43" s="828"/>
      <c r="AI43" s="843"/>
      <c r="AJ43" s="844"/>
      <c r="AK43" s="844"/>
      <c r="AL43" s="828"/>
      <c r="AM43" s="843"/>
      <c r="AN43" s="844"/>
      <c r="AO43" s="844"/>
      <c r="AP43" s="828"/>
      <c r="AQ43" s="843"/>
      <c r="AR43" s="844"/>
      <c r="AS43" s="844"/>
      <c r="AT43" s="828"/>
      <c r="AU43" s="843"/>
      <c r="AV43" s="844"/>
      <c r="AW43" s="844"/>
      <c r="AX43" s="828"/>
      <c r="AY43" s="843"/>
      <c r="AZ43" s="844"/>
      <c r="BA43" s="844"/>
      <c r="BB43" s="828"/>
      <c r="BC43" s="843"/>
      <c r="BD43" s="844"/>
      <c r="BE43" s="844"/>
      <c r="BF43" s="828"/>
      <c r="BG43" s="843"/>
      <c r="BH43" s="844"/>
      <c r="BI43" s="844"/>
      <c r="BJ43" s="828"/>
      <c r="BK43" s="843"/>
      <c r="BL43" s="844"/>
      <c r="BM43" s="844"/>
      <c r="BN43" s="828"/>
      <c r="BO43" s="843"/>
      <c r="BP43" s="844"/>
      <c r="BQ43" s="844"/>
      <c r="BR43" s="828"/>
      <c r="BS43" s="843"/>
      <c r="BT43" s="844"/>
      <c r="BU43" s="844"/>
      <c r="BV43" s="828"/>
      <c r="BW43" s="843"/>
      <c r="BX43" s="844"/>
      <c r="BY43" s="844"/>
      <c r="BZ43" s="828"/>
      <c r="CA43" s="843"/>
      <c r="CB43" s="844"/>
      <c r="CC43" s="844"/>
      <c r="CD43" s="828"/>
      <c r="CE43" s="862"/>
      <c r="CF43" s="827"/>
      <c r="CG43" s="827"/>
      <c r="CH43" s="828"/>
      <c r="CI43" s="843"/>
      <c r="CJ43" s="844"/>
      <c r="CK43" s="844"/>
      <c r="CL43" s="828"/>
      <c r="CM43" s="843"/>
      <c r="CN43" s="844"/>
      <c r="CO43" s="844"/>
      <c r="CP43" s="828"/>
      <c r="CQ43" s="843"/>
      <c r="CR43" s="844"/>
      <c r="CS43" s="844"/>
      <c r="CT43" s="828"/>
      <c r="CU43" s="843"/>
      <c r="CV43" s="844"/>
      <c r="CW43" s="844"/>
      <c r="CX43" s="828"/>
      <c r="CY43" s="843"/>
      <c r="CZ43" s="844"/>
      <c r="DA43" s="844"/>
      <c r="DB43" s="828"/>
      <c r="DC43" s="843"/>
      <c r="DD43" s="844"/>
      <c r="DE43" s="844"/>
      <c r="DF43" s="828"/>
      <c r="DG43" s="843"/>
      <c r="DH43" s="844"/>
      <c r="DI43" s="844"/>
      <c r="DJ43" s="828"/>
      <c r="DK43" s="843"/>
      <c r="DL43" s="844"/>
      <c r="DM43" s="844"/>
      <c r="DN43" s="828"/>
      <c r="DO43" s="843"/>
      <c r="DP43" s="844"/>
      <c r="DQ43" s="844"/>
      <c r="DR43" s="828"/>
      <c r="DS43" s="843"/>
      <c r="DT43" s="844"/>
      <c r="DU43" s="844"/>
      <c r="DV43" s="828"/>
      <c r="DW43" s="843"/>
      <c r="DX43" s="844"/>
      <c r="DY43" s="844"/>
      <c r="DZ43" s="828"/>
      <c r="EA43" s="843"/>
      <c r="EB43" s="844"/>
      <c r="EC43" s="844"/>
      <c r="ED43" s="828"/>
      <c r="EE43" s="843"/>
      <c r="EF43" s="844"/>
      <c r="EG43" s="844"/>
      <c r="EH43" s="828"/>
      <c r="EI43" s="843"/>
      <c r="EJ43" s="844"/>
      <c r="EK43" s="844"/>
      <c r="EL43" s="828"/>
      <c r="EM43" s="843"/>
      <c r="EN43" s="844"/>
      <c r="EO43" s="844"/>
      <c r="EP43" s="828"/>
      <c r="EQ43" s="843"/>
      <c r="ER43" s="844"/>
      <c r="ES43" s="844"/>
      <c r="ET43" s="828"/>
      <c r="EU43" s="843"/>
      <c r="EV43" s="844"/>
      <c r="EW43" s="844"/>
      <c r="EX43" s="828"/>
      <c r="EY43" s="843"/>
      <c r="EZ43" s="844"/>
      <c r="FA43" s="844"/>
      <c r="FB43" s="828"/>
      <c r="FC43" s="843"/>
      <c r="FD43" s="844"/>
      <c r="FE43" s="844"/>
      <c r="FF43" s="828"/>
      <c r="FG43" s="843"/>
      <c r="FH43" s="844"/>
      <c r="FI43" s="844"/>
      <c r="FJ43" s="828"/>
      <c r="FK43" s="843"/>
      <c r="FL43" s="844"/>
      <c r="FM43" s="844"/>
      <c r="FN43" s="828"/>
      <c r="FO43" s="843"/>
      <c r="FP43" s="844"/>
      <c r="FQ43" s="844"/>
      <c r="FR43" s="828"/>
      <c r="FS43" s="843"/>
      <c r="FT43" s="844"/>
      <c r="FU43" s="844"/>
      <c r="FV43" s="828"/>
      <c r="FW43" s="843"/>
      <c r="FX43" s="844"/>
      <c r="FY43" s="844"/>
      <c r="FZ43" s="828"/>
      <c r="GA43" s="843"/>
      <c r="GB43" s="844"/>
      <c r="GC43" s="844"/>
      <c r="GD43" s="828"/>
      <c r="GE43" s="843"/>
      <c r="GF43" s="844"/>
      <c r="GG43" s="844"/>
      <c r="GH43" s="828"/>
      <c r="GI43" s="843"/>
      <c r="GJ43" s="844"/>
      <c r="GK43" s="844"/>
      <c r="GL43" s="828"/>
      <c r="GM43" s="843"/>
      <c r="GN43" s="844"/>
      <c r="GO43" s="844"/>
      <c r="GP43" s="828"/>
      <c r="GQ43" s="827"/>
      <c r="GR43" s="827"/>
      <c r="GS43" s="827"/>
      <c r="GT43" s="827"/>
      <c r="GU43" s="843"/>
      <c r="GV43" s="844"/>
      <c r="GW43" s="844"/>
      <c r="GX43" s="828"/>
      <c r="GY43" s="843"/>
      <c r="GZ43" s="844"/>
      <c r="HA43" s="844"/>
      <c r="HB43" s="828"/>
      <c r="HC43" s="843"/>
      <c r="HD43" s="844"/>
      <c r="HE43" s="844"/>
      <c r="HF43" s="828"/>
      <c r="HG43" s="843"/>
      <c r="HH43" s="844"/>
      <c r="HI43" s="844"/>
      <c r="HJ43" s="828"/>
      <c r="HK43" s="843"/>
      <c r="HL43" s="844"/>
      <c r="HM43" s="844"/>
      <c r="HN43" s="828"/>
      <c r="HO43" s="843"/>
      <c r="HP43" s="844"/>
      <c r="HQ43" s="844"/>
      <c r="HR43" s="828"/>
      <c r="HS43" s="843"/>
      <c r="HT43" s="844"/>
      <c r="HU43" s="844"/>
      <c r="HV43" s="828"/>
      <c r="HW43" s="843"/>
      <c r="HX43" s="844"/>
      <c r="HY43" s="844"/>
      <c r="HZ43" s="828"/>
      <c r="IA43" s="843"/>
      <c r="IB43" s="844"/>
      <c r="IC43" s="844"/>
      <c r="ID43" s="828"/>
      <c r="IE43" s="843"/>
      <c r="IF43" s="844"/>
      <c r="IG43" s="844"/>
      <c r="IH43" s="828"/>
      <c r="II43" s="862"/>
      <c r="IJ43" s="827"/>
      <c r="IK43" s="827"/>
      <c r="IL43" s="828"/>
      <c r="IM43" s="862"/>
      <c r="IN43" s="827"/>
      <c r="IO43" s="827"/>
      <c r="IP43" s="828"/>
      <c r="IQ43" s="843"/>
      <c r="IR43" s="844"/>
      <c r="IS43" s="844"/>
      <c r="IT43" s="828"/>
      <c r="IU43" s="843"/>
      <c r="IV43" s="844"/>
      <c r="IW43" s="844"/>
      <c r="IX43" s="828"/>
      <c r="IY43" s="843"/>
      <c r="IZ43" s="844"/>
      <c r="JA43" s="844"/>
      <c r="JB43" s="828"/>
      <c r="JC43" s="843"/>
      <c r="JD43" s="844"/>
      <c r="JE43" s="844"/>
      <c r="JF43" s="828"/>
      <c r="JG43" s="843"/>
      <c r="JH43" s="844"/>
      <c r="JI43" s="844"/>
      <c r="JJ43" s="828"/>
      <c r="JK43" s="843"/>
      <c r="JL43" s="844"/>
      <c r="JM43" s="844"/>
      <c r="JN43" s="828"/>
      <c r="JO43" s="843"/>
      <c r="JP43" s="844"/>
      <c r="JQ43" s="844"/>
      <c r="JR43" s="828"/>
      <c r="JS43" s="843"/>
      <c r="JT43" s="844"/>
      <c r="JU43" s="844"/>
      <c r="JV43" s="828"/>
      <c r="JW43" s="843"/>
      <c r="JX43" s="844"/>
      <c r="JY43" s="844"/>
      <c r="JZ43" s="828"/>
      <c r="KA43" s="843"/>
      <c r="KB43" s="844"/>
      <c r="KC43" s="844"/>
      <c r="KD43" s="828"/>
      <c r="KE43" s="843"/>
      <c r="KF43" s="844"/>
      <c r="KG43" s="844"/>
      <c r="KH43" s="828"/>
      <c r="KI43" s="843"/>
      <c r="KJ43" s="844"/>
      <c r="KK43" s="844"/>
      <c r="KL43" s="828"/>
      <c r="KM43" s="843"/>
      <c r="KN43" s="844"/>
      <c r="KO43" s="844"/>
      <c r="KP43" s="828"/>
      <c r="KQ43" s="843"/>
      <c r="KR43" s="844"/>
      <c r="KS43" s="844"/>
      <c r="KT43" s="828"/>
      <c r="KU43" s="862"/>
      <c r="KV43" s="827"/>
      <c r="KW43" s="827"/>
      <c r="KX43" s="828"/>
      <c r="KY43" s="862"/>
      <c r="KZ43" s="827"/>
      <c r="LA43" s="827"/>
      <c r="LB43" s="828"/>
      <c r="LC43" s="843"/>
      <c r="LD43" s="844"/>
      <c r="LE43" s="844"/>
      <c r="LF43" s="828"/>
      <c r="LG43" s="843"/>
      <c r="LH43" s="844"/>
      <c r="LI43" s="844"/>
      <c r="LJ43" s="828"/>
      <c r="LK43" s="843"/>
      <c r="LL43" s="844"/>
      <c r="LM43" s="844"/>
      <c r="LN43" s="828"/>
      <c r="LO43" s="843"/>
      <c r="LP43" s="844"/>
      <c r="LQ43" s="844"/>
      <c r="LR43" s="828"/>
      <c r="LS43" s="843"/>
      <c r="LT43" s="844"/>
      <c r="LU43" s="844"/>
      <c r="LV43" s="828"/>
      <c r="LW43" s="843"/>
      <c r="LX43" s="844"/>
      <c r="LY43" s="844"/>
      <c r="LZ43" s="828"/>
      <c r="MA43" s="843"/>
      <c r="MB43" s="844"/>
      <c r="MC43" s="844"/>
      <c r="MD43" s="828"/>
      <c r="ME43" s="843"/>
      <c r="MF43" s="844"/>
      <c r="MG43" s="844"/>
      <c r="MH43" s="828"/>
      <c r="MI43" s="843"/>
      <c r="MJ43" s="844"/>
      <c r="MK43" s="844"/>
      <c r="ML43" s="828"/>
      <c r="MM43" s="862"/>
      <c r="MN43" s="827"/>
      <c r="MO43" s="827"/>
      <c r="MP43" s="828"/>
      <c r="MQ43" s="843"/>
      <c r="MR43" s="844"/>
      <c r="MS43" s="844"/>
      <c r="MT43" s="828"/>
      <c r="MU43" s="843"/>
      <c r="MV43" s="844"/>
      <c r="MW43" s="844"/>
      <c r="MX43" s="828"/>
      <c r="MY43" s="843"/>
      <c r="MZ43" s="844"/>
      <c r="NA43" s="844"/>
      <c r="NB43" s="828"/>
      <c r="NC43" s="843"/>
      <c r="ND43" s="844"/>
      <c r="NE43" s="844"/>
      <c r="NF43" s="828"/>
      <c r="NG43" s="862"/>
      <c r="NH43" s="827"/>
      <c r="NI43" s="827"/>
      <c r="NJ43" s="828"/>
      <c r="NK43" s="862"/>
      <c r="NL43" s="827"/>
      <c r="NM43" s="827"/>
      <c r="NN43" s="828"/>
      <c r="NO43" s="862"/>
      <c r="NP43" s="827"/>
      <c r="NQ43" s="827"/>
      <c r="NR43" s="828"/>
      <c r="NS43" s="843"/>
      <c r="NT43" s="844"/>
      <c r="NU43" s="844"/>
      <c r="NV43" s="828"/>
      <c r="NW43" s="862"/>
      <c r="NX43" s="827"/>
      <c r="NY43" s="827"/>
      <c r="NZ43" s="828"/>
      <c r="OA43" s="862"/>
      <c r="OB43" s="827"/>
      <c r="OC43" s="827"/>
      <c r="OD43" s="828"/>
      <c r="OE43" s="862"/>
      <c r="OF43" s="827"/>
      <c r="OG43" s="827"/>
      <c r="OH43" s="828"/>
      <c r="OI43" s="862"/>
      <c r="OJ43" s="827"/>
      <c r="OK43" s="827"/>
      <c r="OL43" s="828"/>
      <c r="OM43" s="862"/>
      <c r="ON43" s="827"/>
      <c r="OO43" s="827"/>
      <c r="OP43" s="828"/>
      <c r="OQ43" s="862"/>
      <c r="OR43" s="827"/>
      <c r="OS43" s="827"/>
      <c r="OT43" s="828"/>
      <c r="OU43" s="862"/>
      <c r="OV43" s="827"/>
      <c r="OW43" s="827"/>
      <c r="OX43" s="828"/>
      <c r="OY43" s="862"/>
      <c r="OZ43" s="827"/>
      <c r="PA43" s="827"/>
      <c r="PB43" s="828"/>
      <c r="PC43" s="862"/>
      <c r="PD43" s="827"/>
      <c r="PE43" s="827"/>
      <c r="PF43" s="828"/>
      <c r="PG43" s="862"/>
      <c r="PH43" s="827"/>
      <c r="PI43" s="827"/>
      <c r="PJ43" s="828"/>
      <c r="PK43" s="843"/>
      <c r="PL43" s="844"/>
      <c r="PM43" s="844"/>
      <c r="PN43" s="828"/>
      <c r="PO43" s="862"/>
      <c r="PP43" s="827"/>
      <c r="PQ43" s="827"/>
      <c r="PR43" s="828"/>
      <c r="PS43" s="843"/>
      <c r="PT43" s="844"/>
      <c r="PU43" s="844"/>
      <c r="PV43" s="828"/>
      <c r="PW43" s="843"/>
      <c r="PX43" s="844"/>
      <c r="PY43" s="844"/>
      <c r="PZ43" s="828"/>
      <c r="QA43" s="843"/>
      <c r="QB43" s="844"/>
      <c r="QC43" s="844"/>
      <c r="QD43" s="828"/>
      <c r="QE43" s="862"/>
      <c r="QF43" s="827"/>
      <c r="QG43" s="827"/>
      <c r="QH43" s="828"/>
      <c r="QI43" s="843"/>
      <c r="QJ43" s="844"/>
      <c r="QK43" s="844"/>
      <c r="QL43" s="828"/>
      <c r="QM43" s="862"/>
      <c r="QN43" s="827"/>
      <c r="QO43" s="827"/>
      <c r="QP43" s="828"/>
      <c r="QQ43" s="862"/>
      <c r="QR43" s="827"/>
      <c r="QS43" s="827"/>
      <c r="QT43" s="828"/>
      <c r="QU43" s="843"/>
      <c r="QV43" s="844"/>
      <c r="QW43" s="844"/>
      <c r="QX43" s="828"/>
      <c r="QY43" s="843"/>
      <c r="QZ43" s="844"/>
      <c r="RA43" s="844"/>
      <c r="RB43" s="828"/>
      <c r="RC43" s="862"/>
      <c r="RD43" s="827"/>
      <c r="RE43" s="827"/>
      <c r="RF43" s="828"/>
      <c r="RG43" s="827"/>
      <c r="RH43" s="827"/>
      <c r="RI43" s="827"/>
      <c r="RJ43" s="827"/>
      <c r="RK43" s="843"/>
      <c r="RL43" s="844"/>
      <c r="RM43" s="844"/>
      <c r="RN43" s="828"/>
      <c r="RO43" s="843"/>
      <c r="RP43" s="844"/>
      <c r="RQ43" s="844"/>
      <c r="RR43" s="828"/>
      <c r="RS43" s="862"/>
      <c r="RT43" s="827"/>
      <c r="RU43" s="827"/>
      <c r="RV43" s="828"/>
      <c r="RW43" s="862"/>
      <c r="RX43" s="827"/>
      <c r="RY43" s="827"/>
      <c r="RZ43" s="828"/>
      <c r="SA43" s="862"/>
      <c r="SB43" s="827"/>
      <c r="SC43" s="827"/>
      <c r="SD43" s="828"/>
      <c r="SE43" s="843"/>
      <c r="SF43" s="844"/>
      <c r="SG43" s="844"/>
      <c r="SH43" s="828"/>
      <c r="SI43" s="843"/>
      <c r="SJ43" s="844"/>
      <c r="SK43" s="844"/>
      <c r="SL43" s="828"/>
      <c r="SM43" s="843"/>
      <c r="SN43" s="844"/>
      <c r="SO43" s="844"/>
      <c r="SP43" s="828"/>
      <c r="SQ43" s="862"/>
      <c r="SR43" s="827"/>
      <c r="SS43" s="827"/>
      <c r="ST43" s="828"/>
      <c r="SU43" s="862"/>
      <c r="SV43" s="827"/>
      <c r="SW43" s="827"/>
      <c r="SX43" s="828"/>
      <c r="SY43" s="862"/>
      <c r="SZ43" s="827"/>
      <c r="TA43" s="827"/>
      <c r="TB43" s="828"/>
      <c r="TC43" s="862"/>
      <c r="TD43" s="827"/>
      <c r="TE43" s="827"/>
      <c r="TF43" s="828"/>
      <c r="TG43" s="862"/>
      <c r="TH43" s="827"/>
      <c r="TI43" s="827"/>
      <c r="TJ43" s="828"/>
      <c r="TK43" s="862"/>
      <c r="TL43" s="827"/>
      <c r="TM43" s="827"/>
      <c r="TN43" s="828"/>
      <c r="TO43" s="862"/>
      <c r="TP43" s="827"/>
      <c r="TQ43" s="827"/>
      <c r="TR43" s="828"/>
      <c r="TS43" s="862"/>
      <c r="TT43" s="827"/>
      <c r="TU43" s="827"/>
      <c r="TV43" s="828"/>
      <c r="TW43" s="862"/>
      <c r="TX43" s="827"/>
      <c r="TY43" s="827"/>
      <c r="TZ43" s="828"/>
      <c r="UA43" s="827"/>
      <c r="UB43" s="827"/>
      <c r="UC43" s="827"/>
      <c r="UD43" s="827"/>
      <c r="UE43" s="843"/>
      <c r="UF43" s="844"/>
      <c r="UG43" s="844"/>
      <c r="UH43" s="828"/>
      <c r="UI43" s="843"/>
      <c r="UJ43" s="844"/>
      <c r="UK43" s="844"/>
      <c r="UL43" s="828"/>
      <c r="UM43" s="843"/>
      <c r="UN43" s="844"/>
      <c r="UO43" s="844"/>
      <c r="UP43" s="828"/>
      <c r="UQ43" s="843"/>
      <c r="UR43" s="844"/>
      <c r="US43" s="844"/>
      <c r="UT43" s="828"/>
      <c r="UU43" s="862"/>
      <c r="UV43" s="827"/>
      <c r="UW43" s="827"/>
      <c r="UX43" s="828"/>
      <c r="UY43" s="843"/>
      <c r="UZ43" s="844"/>
      <c r="VA43" s="844"/>
      <c r="VB43" s="828"/>
      <c r="VC43" s="862"/>
      <c r="VD43" s="827"/>
      <c r="VE43" s="827"/>
      <c r="VF43" s="828"/>
      <c r="VG43" s="862"/>
      <c r="VH43" s="827"/>
      <c r="VI43" s="827"/>
      <c r="VJ43" s="828"/>
      <c r="VK43" s="777"/>
      <c r="VL43" s="843"/>
      <c r="VM43" s="828"/>
    </row>
    <row r="44" spans="1:585">
      <c r="A44" s="1151">
        <v>25</v>
      </c>
      <c r="B44" s="805" t="str">
        <f t="shared" si="1"/>
        <v>W incentive</v>
      </c>
      <c r="C44" s="1010">
        <f t="shared" si="2"/>
        <v>2008</v>
      </c>
      <c r="D44" s="835">
        <v>25</v>
      </c>
      <c r="E44" s="842" t="str">
        <f t="shared" si="3"/>
        <v>W incentive</v>
      </c>
      <c r="F44" s="776">
        <f t="shared" si="4"/>
        <v>2008</v>
      </c>
      <c r="G44" s="843">
        <f>+G43</f>
        <v>1038471.8815359477</v>
      </c>
      <c r="H44" s="844">
        <f>H43</f>
        <v>20378.843137254902</v>
      </c>
      <c r="I44" s="844">
        <f t="shared" si="5"/>
        <v>1018093.0383986927</v>
      </c>
      <c r="J44" s="828"/>
      <c r="K44" s="843"/>
      <c r="L44" s="844"/>
      <c r="M44" s="844"/>
      <c r="N44" s="828"/>
      <c r="O44" s="843">
        <f>+O43</f>
        <v>1052622.691993464</v>
      </c>
      <c r="P44" s="844">
        <f>P43</f>
        <v>21175.980392156864</v>
      </c>
      <c r="Q44" s="844">
        <f t="shared" si="0"/>
        <v>1031446.7116013071</v>
      </c>
      <c r="R44" s="828"/>
      <c r="S44" s="843"/>
      <c r="T44" s="844"/>
      <c r="U44" s="844"/>
      <c r="V44" s="828"/>
      <c r="W44" s="843">
        <f>+W43</f>
        <v>7568908.0147058824</v>
      </c>
      <c r="X44" s="844">
        <f>X43</f>
        <v>149509.29411764705</v>
      </c>
      <c r="Y44" s="844">
        <f t="shared" si="6"/>
        <v>7419398.7205882352</v>
      </c>
      <c r="Z44" s="828"/>
      <c r="AA44" s="843"/>
      <c r="AB44" s="844"/>
      <c r="AC44" s="844"/>
      <c r="AD44" s="828"/>
      <c r="AE44" s="843">
        <f>+AE43</f>
        <v>6793550.2303921571</v>
      </c>
      <c r="AF44" s="844">
        <f>AF43</f>
        <v>133534.15686274509</v>
      </c>
      <c r="AG44" s="844">
        <f t="shared" si="7"/>
        <v>6660016.073529412</v>
      </c>
      <c r="AH44" s="828"/>
      <c r="AI44" s="843"/>
      <c r="AJ44" s="844"/>
      <c r="AK44" s="844"/>
      <c r="AL44" s="828"/>
      <c r="AM44" s="843"/>
      <c r="AN44" s="844"/>
      <c r="AO44" s="844"/>
      <c r="AP44" s="828"/>
      <c r="AQ44" s="843"/>
      <c r="AR44" s="844"/>
      <c r="AS44" s="844"/>
      <c r="AT44" s="828"/>
      <c r="AU44" s="843"/>
      <c r="AV44" s="844"/>
      <c r="AW44" s="844"/>
      <c r="AX44" s="828"/>
      <c r="AY44" s="843"/>
      <c r="AZ44" s="844"/>
      <c r="BA44" s="844"/>
      <c r="BB44" s="828"/>
      <c r="BC44" s="843"/>
      <c r="BD44" s="844"/>
      <c r="BE44" s="844"/>
      <c r="BF44" s="828"/>
      <c r="BG44" s="843"/>
      <c r="BH44" s="844"/>
      <c r="BI44" s="844"/>
      <c r="BJ44" s="828"/>
      <c r="BK44" s="843"/>
      <c r="BL44" s="844"/>
      <c r="BM44" s="844"/>
      <c r="BN44" s="828"/>
      <c r="BO44" s="843"/>
      <c r="BP44" s="844"/>
      <c r="BQ44" s="844"/>
      <c r="BR44" s="828"/>
      <c r="BS44" s="843"/>
      <c r="BT44" s="844"/>
      <c r="BU44" s="844"/>
      <c r="BV44" s="828"/>
      <c r="BW44" s="843"/>
      <c r="BX44" s="844"/>
      <c r="BY44" s="844"/>
      <c r="BZ44" s="828"/>
      <c r="CA44" s="843"/>
      <c r="CB44" s="844"/>
      <c r="CC44" s="844"/>
      <c r="CD44" s="828"/>
      <c r="CE44" s="862"/>
      <c r="CF44" s="827"/>
      <c r="CG44" s="827"/>
      <c r="CH44" s="828"/>
      <c r="CI44" s="843"/>
      <c r="CJ44" s="844"/>
      <c r="CK44" s="844"/>
      <c r="CL44" s="828"/>
      <c r="CM44" s="843"/>
      <c r="CN44" s="844"/>
      <c r="CO44" s="844"/>
      <c r="CP44" s="828"/>
      <c r="CQ44" s="843"/>
      <c r="CR44" s="844"/>
      <c r="CS44" s="844"/>
      <c r="CT44" s="828"/>
      <c r="CU44" s="843"/>
      <c r="CV44" s="844"/>
      <c r="CW44" s="844"/>
      <c r="CX44" s="828"/>
      <c r="CY44" s="843"/>
      <c r="CZ44" s="844"/>
      <c r="DA44" s="844"/>
      <c r="DB44" s="828"/>
      <c r="DC44" s="843"/>
      <c r="DD44" s="844"/>
      <c r="DE44" s="844"/>
      <c r="DF44" s="828"/>
      <c r="DG44" s="843"/>
      <c r="DH44" s="844"/>
      <c r="DI44" s="844"/>
      <c r="DJ44" s="828"/>
      <c r="DK44" s="843"/>
      <c r="DL44" s="844"/>
      <c r="DM44" s="844"/>
      <c r="DN44" s="828"/>
      <c r="DO44" s="843"/>
      <c r="DP44" s="844"/>
      <c r="DQ44" s="844"/>
      <c r="DR44" s="828"/>
      <c r="DS44" s="843"/>
      <c r="DT44" s="844"/>
      <c r="DU44" s="844"/>
      <c r="DV44" s="828"/>
      <c r="DW44" s="843"/>
      <c r="DX44" s="844"/>
      <c r="DY44" s="844"/>
      <c r="DZ44" s="828"/>
      <c r="EA44" s="843"/>
      <c r="EB44" s="844"/>
      <c r="EC44" s="844"/>
      <c r="ED44" s="828"/>
      <c r="EE44" s="843"/>
      <c r="EF44" s="844"/>
      <c r="EG44" s="844"/>
      <c r="EH44" s="828"/>
      <c r="EI44" s="843"/>
      <c r="EJ44" s="844"/>
      <c r="EK44" s="844"/>
      <c r="EL44" s="828"/>
      <c r="EM44" s="843"/>
      <c r="EN44" s="844"/>
      <c r="EO44" s="844"/>
      <c r="EP44" s="828"/>
      <c r="EQ44" s="843"/>
      <c r="ER44" s="844"/>
      <c r="ES44" s="844"/>
      <c r="ET44" s="828"/>
      <c r="EU44" s="843"/>
      <c r="EV44" s="844"/>
      <c r="EW44" s="844"/>
      <c r="EX44" s="828"/>
      <c r="EY44" s="843"/>
      <c r="EZ44" s="844"/>
      <c r="FA44" s="844"/>
      <c r="FB44" s="828"/>
      <c r="FC44" s="843"/>
      <c r="FD44" s="844"/>
      <c r="FE44" s="844"/>
      <c r="FF44" s="828"/>
      <c r="FG44" s="843"/>
      <c r="FH44" s="844"/>
      <c r="FI44" s="844"/>
      <c r="FJ44" s="828"/>
      <c r="FK44" s="843"/>
      <c r="FL44" s="844"/>
      <c r="FM44" s="844"/>
      <c r="FN44" s="828"/>
      <c r="FO44" s="843"/>
      <c r="FP44" s="844"/>
      <c r="FQ44" s="844"/>
      <c r="FR44" s="828"/>
      <c r="FS44" s="843"/>
      <c r="FT44" s="844"/>
      <c r="FU44" s="844"/>
      <c r="FV44" s="828"/>
      <c r="FW44" s="843"/>
      <c r="FX44" s="844"/>
      <c r="FY44" s="844"/>
      <c r="FZ44" s="828"/>
      <c r="GA44" s="843"/>
      <c r="GB44" s="844"/>
      <c r="GC44" s="844"/>
      <c r="GD44" s="828"/>
      <c r="GE44" s="843"/>
      <c r="GF44" s="844"/>
      <c r="GG44" s="844"/>
      <c r="GH44" s="828"/>
      <c r="GI44" s="843"/>
      <c r="GJ44" s="844"/>
      <c r="GK44" s="844"/>
      <c r="GL44" s="828"/>
      <c r="GM44" s="843"/>
      <c r="GN44" s="844"/>
      <c r="GO44" s="844"/>
      <c r="GP44" s="828"/>
      <c r="GQ44" s="827"/>
      <c r="GR44" s="827"/>
      <c r="GS44" s="827"/>
      <c r="GT44" s="827"/>
      <c r="GU44" s="843"/>
      <c r="GV44" s="844"/>
      <c r="GW44" s="844"/>
      <c r="GX44" s="828"/>
      <c r="GY44" s="843"/>
      <c r="GZ44" s="844"/>
      <c r="HA44" s="844"/>
      <c r="HB44" s="828"/>
      <c r="HC44" s="843"/>
      <c r="HD44" s="844"/>
      <c r="HE44" s="844"/>
      <c r="HF44" s="828"/>
      <c r="HG44" s="843"/>
      <c r="HH44" s="844"/>
      <c r="HI44" s="844"/>
      <c r="HJ44" s="828"/>
      <c r="HK44" s="843"/>
      <c r="HL44" s="844"/>
      <c r="HM44" s="844"/>
      <c r="HN44" s="828"/>
      <c r="HO44" s="843"/>
      <c r="HP44" s="844"/>
      <c r="HQ44" s="844"/>
      <c r="HR44" s="828"/>
      <c r="HS44" s="843"/>
      <c r="HT44" s="844"/>
      <c r="HU44" s="844"/>
      <c r="HV44" s="828"/>
      <c r="HW44" s="843"/>
      <c r="HX44" s="844"/>
      <c r="HY44" s="844"/>
      <c r="HZ44" s="828"/>
      <c r="IA44" s="843"/>
      <c r="IB44" s="844"/>
      <c r="IC44" s="844"/>
      <c r="ID44" s="828"/>
      <c r="IE44" s="843"/>
      <c r="IF44" s="844"/>
      <c r="IG44" s="844"/>
      <c r="IH44" s="828"/>
      <c r="II44" s="862"/>
      <c r="IJ44" s="827"/>
      <c r="IK44" s="827"/>
      <c r="IL44" s="828"/>
      <c r="IM44" s="862"/>
      <c r="IN44" s="827"/>
      <c r="IO44" s="827"/>
      <c r="IP44" s="828"/>
      <c r="IQ44" s="843"/>
      <c r="IR44" s="844"/>
      <c r="IS44" s="844"/>
      <c r="IT44" s="828"/>
      <c r="IU44" s="843"/>
      <c r="IV44" s="844"/>
      <c r="IW44" s="844"/>
      <c r="IX44" s="828"/>
      <c r="IY44" s="843"/>
      <c r="IZ44" s="844"/>
      <c r="JA44" s="844"/>
      <c r="JB44" s="828"/>
      <c r="JC44" s="843"/>
      <c r="JD44" s="844"/>
      <c r="JE44" s="844"/>
      <c r="JF44" s="828"/>
      <c r="JG44" s="843"/>
      <c r="JH44" s="844"/>
      <c r="JI44" s="844"/>
      <c r="JJ44" s="828"/>
      <c r="JK44" s="843"/>
      <c r="JL44" s="844"/>
      <c r="JM44" s="844"/>
      <c r="JN44" s="828"/>
      <c r="JO44" s="843"/>
      <c r="JP44" s="844"/>
      <c r="JQ44" s="844"/>
      <c r="JR44" s="828"/>
      <c r="JS44" s="843"/>
      <c r="JT44" s="844"/>
      <c r="JU44" s="844"/>
      <c r="JV44" s="828"/>
      <c r="JW44" s="843"/>
      <c r="JX44" s="844"/>
      <c r="JY44" s="844"/>
      <c r="JZ44" s="828"/>
      <c r="KA44" s="843"/>
      <c r="KB44" s="844"/>
      <c r="KC44" s="844"/>
      <c r="KD44" s="828"/>
      <c r="KE44" s="843"/>
      <c r="KF44" s="844"/>
      <c r="KG44" s="844"/>
      <c r="KH44" s="828"/>
      <c r="KI44" s="843"/>
      <c r="KJ44" s="844"/>
      <c r="KK44" s="844"/>
      <c r="KL44" s="828"/>
      <c r="KM44" s="843"/>
      <c r="KN44" s="844"/>
      <c r="KO44" s="844"/>
      <c r="KP44" s="828"/>
      <c r="KQ44" s="843"/>
      <c r="KR44" s="844"/>
      <c r="KS44" s="844"/>
      <c r="KT44" s="828"/>
      <c r="KU44" s="862"/>
      <c r="KV44" s="827"/>
      <c r="KW44" s="827"/>
      <c r="KX44" s="828"/>
      <c r="KY44" s="862"/>
      <c r="KZ44" s="827"/>
      <c r="LA44" s="827"/>
      <c r="LB44" s="828"/>
      <c r="LC44" s="843"/>
      <c r="LD44" s="844"/>
      <c r="LE44" s="844"/>
      <c r="LF44" s="828"/>
      <c r="LG44" s="843"/>
      <c r="LH44" s="844"/>
      <c r="LI44" s="844"/>
      <c r="LJ44" s="828"/>
      <c r="LK44" s="843"/>
      <c r="LL44" s="844"/>
      <c r="LM44" s="844"/>
      <c r="LN44" s="828"/>
      <c r="LO44" s="843"/>
      <c r="LP44" s="844"/>
      <c r="LQ44" s="844"/>
      <c r="LR44" s="828"/>
      <c r="LS44" s="843"/>
      <c r="LT44" s="844"/>
      <c r="LU44" s="844"/>
      <c r="LV44" s="828"/>
      <c r="LW44" s="843"/>
      <c r="LX44" s="844"/>
      <c r="LY44" s="844"/>
      <c r="LZ44" s="828"/>
      <c r="MA44" s="843"/>
      <c r="MB44" s="844"/>
      <c r="MC44" s="844"/>
      <c r="MD44" s="828"/>
      <c r="ME44" s="843"/>
      <c r="MF44" s="844"/>
      <c r="MG44" s="844"/>
      <c r="MH44" s="828"/>
      <c r="MI44" s="843"/>
      <c r="MJ44" s="844"/>
      <c r="MK44" s="844"/>
      <c r="ML44" s="828"/>
      <c r="MM44" s="862"/>
      <c r="MN44" s="827"/>
      <c r="MO44" s="827"/>
      <c r="MP44" s="828"/>
      <c r="MQ44" s="843"/>
      <c r="MR44" s="844"/>
      <c r="MS44" s="844"/>
      <c r="MT44" s="828"/>
      <c r="MU44" s="843"/>
      <c r="MV44" s="844"/>
      <c r="MW44" s="844"/>
      <c r="MX44" s="828"/>
      <c r="MY44" s="843"/>
      <c r="MZ44" s="844"/>
      <c r="NA44" s="844"/>
      <c r="NB44" s="828"/>
      <c r="NC44" s="843"/>
      <c r="ND44" s="844"/>
      <c r="NE44" s="844"/>
      <c r="NF44" s="828"/>
      <c r="NG44" s="862"/>
      <c r="NH44" s="827"/>
      <c r="NI44" s="827"/>
      <c r="NJ44" s="828"/>
      <c r="NK44" s="862"/>
      <c r="NL44" s="827"/>
      <c r="NM44" s="827"/>
      <c r="NN44" s="828"/>
      <c r="NO44" s="862"/>
      <c r="NP44" s="827"/>
      <c r="NQ44" s="827"/>
      <c r="NR44" s="828"/>
      <c r="NS44" s="843"/>
      <c r="NT44" s="844"/>
      <c r="NU44" s="844"/>
      <c r="NV44" s="828"/>
      <c r="NW44" s="862"/>
      <c r="NX44" s="827"/>
      <c r="NY44" s="827"/>
      <c r="NZ44" s="828"/>
      <c r="OA44" s="862"/>
      <c r="OB44" s="827"/>
      <c r="OC44" s="827"/>
      <c r="OD44" s="828"/>
      <c r="OE44" s="862"/>
      <c r="OF44" s="827"/>
      <c r="OG44" s="827"/>
      <c r="OH44" s="828"/>
      <c r="OI44" s="862"/>
      <c r="OJ44" s="827"/>
      <c r="OK44" s="827"/>
      <c r="OL44" s="828"/>
      <c r="OM44" s="862"/>
      <c r="ON44" s="827"/>
      <c r="OO44" s="827"/>
      <c r="OP44" s="828"/>
      <c r="OQ44" s="862"/>
      <c r="OR44" s="827"/>
      <c r="OS44" s="827"/>
      <c r="OT44" s="828"/>
      <c r="OU44" s="862"/>
      <c r="OV44" s="827"/>
      <c r="OW44" s="827"/>
      <c r="OX44" s="828"/>
      <c r="OY44" s="862"/>
      <c r="OZ44" s="827"/>
      <c r="PA44" s="827"/>
      <c r="PB44" s="828"/>
      <c r="PC44" s="862"/>
      <c r="PD44" s="827"/>
      <c r="PE44" s="827"/>
      <c r="PF44" s="828"/>
      <c r="PG44" s="862"/>
      <c r="PH44" s="827"/>
      <c r="PI44" s="827"/>
      <c r="PJ44" s="828"/>
      <c r="PK44" s="843"/>
      <c r="PL44" s="844"/>
      <c r="PM44" s="844"/>
      <c r="PN44" s="828"/>
      <c r="PO44" s="862"/>
      <c r="PP44" s="827"/>
      <c r="PQ44" s="827"/>
      <c r="PR44" s="828"/>
      <c r="PS44" s="843"/>
      <c r="PT44" s="844"/>
      <c r="PU44" s="844"/>
      <c r="PV44" s="828"/>
      <c r="PW44" s="843"/>
      <c r="PX44" s="844"/>
      <c r="PY44" s="844"/>
      <c r="PZ44" s="828"/>
      <c r="QA44" s="843"/>
      <c r="QB44" s="844"/>
      <c r="QC44" s="844"/>
      <c r="QD44" s="828"/>
      <c r="QE44" s="862"/>
      <c r="QF44" s="827"/>
      <c r="QG44" s="827"/>
      <c r="QH44" s="828"/>
      <c r="QI44" s="843"/>
      <c r="QJ44" s="844"/>
      <c r="QK44" s="844"/>
      <c r="QL44" s="828"/>
      <c r="QM44" s="862"/>
      <c r="QN44" s="827"/>
      <c r="QO44" s="827"/>
      <c r="QP44" s="828"/>
      <c r="QQ44" s="862"/>
      <c r="QR44" s="827"/>
      <c r="QS44" s="827"/>
      <c r="QT44" s="828"/>
      <c r="QU44" s="843"/>
      <c r="QV44" s="844"/>
      <c r="QW44" s="844"/>
      <c r="QX44" s="828"/>
      <c r="QY44" s="843"/>
      <c r="QZ44" s="844"/>
      <c r="RA44" s="844"/>
      <c r="RB44" s="828"/>
      <c r="RC44" s="862"/>
      <c r="RD44" s="827"/>
      <c r="RE44" s="827"/>
      <c r="RF44" s="828"/>
      <c r="RG44" s="827"/>
      <c r="RH44" s="827"/>
      <c r="RI44" s="827"/>
      <c r="RJ44" s="827"/>
      <c r="RK44" s="843"/>
      <c r="RL44" s="844"/>
      <c r="RM44" s="844"/>
      <c r="RN44" s="828"/>
      <c r="RO44" s="843"/>
      <c r="RP44" s="844"/>
      <c r="RQ44" s="844"/>
      <c r="RR44" s="828"/>
      <c r="RS44" s="862"/>
      <c r="RT44" s="827"/>
      <c r="RU44" s="827"/>
      <c r="RV44" s="828"/>
      <c r="RW44" s="862"/>
      <c r="RX44" s="827"/>
      <c r="RY44" s="827"/>
      <c r="RZ44" s="828"/>
      <c r="SA44" s="862"/>
      <c r="SB44" s="827"/>
      <c r="SC44" s="827"/>
      <c r="SD44" s="828"/>
      <c r="SE44" s="843"/>
      <c r="SF44" s="844"/>
      <c r="SG44" s="844"/>
      <c r="SH44" s="828"/>
      <c r="SI44" s="843"/>
      <c r="SJ44" s="844"/>
      <c r="SK44" s="844"/>
      <c r="SL44" s="828"/>
      <c r="SM44" s="843"/>
      <c r="SN44" s="844"/>
      <c r="SO44" s="844"/>
      <c r="SP44" s="828"/>
      <c r="SQ44" s="862"/>
      <c r="SR44" s="827"/>
      <c r="SS44" s="827"/>
      <c r="ST44" s="828"/>
      <c r="SU44" s="862"/>
      <c r="SV44" s="827"/>
      <c r="SW44" s="827"/>
      <c r="SX44" s="828"/>
      <c r="SY44" s="862"/>
      <c r="SZ44" s="827"/>
      <c r="TA44" s="827"/>
      <c r="TB44" s="828"/>
      <c r="TC44" s="862"/>
      <c r="TD44" s="827"/>
      <c r="TE44" s="827"/>
      <c r="TF44" s="828"/>
      <c r="TG44" s="862"/>
      <c r="TH44" s="827"/>
      <c r="TI44" s="827"/>
      <c r="TJ44" s="828"/>
      <c r="TK44" s="862"/>
      <c r="TL44" s="827"/>
      <c r="TM44" s="827"/>
      <c r="TN44" s="828"/>
      <c r="TO44" s="862"/>
      <c r="TP44" s="827"/>
      <c r="TQ44" s="827"/>
      <c r="TR44" s="828"/>
      <c r="TS44" s="862"/>
      <c r="TT44" s="827"/>
      <c r="TU44" s="827"/>
      <c r="TV44" s="828"/>
      <c r="TW44" s="862"/>
      <c r="TX44" s="827"/>
      <c r="TY44" s="827"/>
      <c r="TZ44" s="828"/>
      <c r="UA44" s="827"/>
      <c r="UB44" s="827"/>
      <c r="UC44" s="827"/>
      <c r="UD44" s="827"/>
      <c r="UE44" s="843"/>
      <c r="UF44" s="844"/>
      <c r="UG44" s="844"/>
      <c r="UH44" s="828"/>
      <c r="UI44" s="843"/>
      <c r="UJ44" s="844"/>
      <c r="UK44" s="844"/>
      <c r="UL44" s="828"/>
      <c r="UM44" s="843"/>
      <c r="UN44" s="844"/>
      <c r="UO44" s="844"/>
      <c r="UP44" s="828"/>
      <c r="UQ44" s="843"/>
      <c r="UR44" s="844"/>
      <c r="US44" s="844"/>
      <c r="UT44" s="828"/>
      <c r="UU44" s="862"/>
      <c r="UV44" s="827"/>
      <c r="UW44" s="827"/>
      <c r="UX44" s="828"/>
      <c r="UY44" s="843"/>
      <c r="UZ44" s="844"/>
      <c r="VA44" s="844"/>
      <c r="VB44" s="828"/>
      <c r="VC44" s="862"/>
      <c r="VD44" s="827"/>
      <c r="VE44" s="827"/>
      <c r="VF44" s="828"/>
      <c r="VG44" s="862"/>
      <c r="VH44" s="827"/>
      <c r="VI44" s="827"/>
      <c r="VJ44" s="828"/>
      <c r="VK44" s="777"/>
      <c r="VL44" s="843"/>
      <c r="VM44" s="828"/>
    </row>
    <row r="45" spans="1:585">
      <c r="A45" s="1151">
        <v>26</v>
      </c>
      <c r="B45" s="805" t="str">
        <f t="shared" si="1"/>
        <v>W / O incentive</v>
      </c>
      <c r="C45" s="1010">
        <f t="shared" si="2"/>
        <v>2009</v>
      </c>
      <c r="D45" s="835">
        <v>26</v>
      </c>
      <c r="E45" s="842" t="str">
        <f t="shared" si="3"/>
        <v>W / O incentive</v>
      </c>
      <c r="F45" s="776">
        <f t="shared" si="4"/>
        <v>2009</v>
      </c>
      <c r="G45" s="843">
        <f>+I44</f>
        <v>1018093.0383986927</v>
      </c>
      <c r="H45" s="844">
        <f>+G$34/51</f>
        <v>20378.843137254902</v>
      </c>
      <c r="I45" s="844">
        <f t="shared" si="5"/>
        <v>997714.1952614378</v>
      </c>
      <c r="J45" s="828"/>
      <c r="K45" s="843"/>
      <c r="L45" s="844"/>
      <c r="M45" s="844"/>
      <c r="N45" s="828"/>
      <c r="O45" s="843">
        <f>+Q44</f>
        <v>1031446.7116013071</v>
      </c>
      <c r="P45" s="844">
        <f>+O$34/51</f>
        <v>21175.980392156864</v>
      </c>
      <c r="Q45" s="844">
        <f t="shared" si="0"/>
        <v>1010270.7312091503</v>
      </c>
      <c r="R45" s="828"/>
      <c r="S45" s="843"/>
      <c r="T45" s="844"/>
      <c r="U45" s="844"/>
      <c r="V45" s="828"/>
      <c r="W45" s="843">
        <f>+Y44</f>
        <v>7419398.7205882352</v>
      </c>
      <c r="X45" s="844">
        <f>+W$34/51</f>
        <v>149509.29411764705</v>
      </c>
      <c r="Y45" s="844">
        <f t="shared" si="6"/>
        <v>7269889.426470588</v>
      </c>
      <c r="Z45" s="828"/>
      <c r="AA45" s="843"/>
      <c r="AB45" s="844"/>
      <c r="AC45" s="844"/>
      <c r="AD45" s="828"/>
      <c r="AE45" s="843">
        <f>+AG44</f>
        <v>6660016.073529412</v>
      </c>
      <c r="AF45" s="844">
        <f>+AE$34/51</f>
        <v>133534.15686274509</v>
      </c>
      <c r="AG45" s="844">
        <f t="shared" si="7"/>
        <v>6526481.916666667</v>
      </c>
      <c r="AH45" s="828"/>
      <c r="AI45" s="843"/>
      <c r="AJ45" s="844"/>
      <c r="AK45" s="844"/>
      <c r="AL45" s="828"/>
      <c r="AM45" s="843">
        <f>+AM$34</f>
        <v>2245293</v>
      </c>
      <c r="AN45" s="825">
        <f>+AM$34/51/12*(12.5-AM$36)</f>
        <v>31184.625</v>
      </c>
      <c r="AO45" s="844">
        <f>+AM45-AN45</f>
        <v>2214108.375</v>
      </c>
      <c r="AP45" s="828"/>
      <c r="AQ45" s="843"/>
      <c r="AR45" s="825"/>
      <c r="AS45" s="844"/>
      <c r="AT45" s="828"/>
      <c r="AU45" s="843">
        <f>+AU$34</f>
        <v>21850320</v>
      </c>
      <c r="AV45" s="825">
        <f>+AU$34/51/12*(12.5-AU$36)</f>
        <v>232070.39215686277</v>
      </c>
      <c r="AW45" s="844">
        <f>+AU45-AV45</f>
        <v>21618249.607843138</v>
      </c>
      <c r="AX45" s="828"/>
      <c r="AY45" s="843">
        <f>+AY$34</f>
        <v>45089209</v>
      </c>
      <c r="AZ45" s="825">
        <f>+AY$34/51/12*(12.5-AY$36)</f>
        <v>36837.589052287578</v>
      </c>
      <c r="BA45" s="844">
        <f>+AY45-AZ45</f>
        <v>45052371.41094771</v>
      </c>
      <c r="BB45" s="828"/>
      <c r="BC45" s="843"/>
      <c r="BD45" s="844"/>
      <c r="BE45" s="844"/>
      <c r="BF45" s="828"/>
      <c r="BG45" s="843"/>
      <c r="BH45" s="844"/>
      <c r="BI45" s="844"/>
      <c r="BJ45" s="828"/>
      <c r="BK45" s="843"/>
      <c r="BL45" s="844"/>
      <c r="BM45" s="844"/>
      <c r="BN45" s="828"/>
      <c r="BO45" s="843"/>
      <c r="BP45" s="844"/>
      <c r="BQ45" s="844"/>
      <c r="BR45" s="828"/>
      <c r="BS45" s="843"/>
      <c r="BT45" s="844"/>
      <c r="BU45" s="844"/>
      <c r="BV45" s="828"/>
      <c r="BW45" s="843"/>
      <c r="BX45" s="844"/>
      <c r="BY45" s="844"/>
      <c r="BZ45" s="828"/>
      <c r="CA45" s="843"/>
      <c r="CB45" s="844"/>
      <c r="CC45" s="844"/>
      <c r="CD45" s="828"/>
      <c r="CE45" s="862"/>
      <c r="CF45" s="827"/>
      <c r="CG45" s="827"/>
      <c r="CH45" s="828"/>
      <c r="CI45" s="843"/>
      <c r="CJ45" s="844"/>
      <c r="CK45" s="844"/>
      <c r="CL45" s="828"/>
      <c r="CM45" s="843">
        <f>+CM$34</f>
        <v>2434850</v>
      </c>
      <c r="CN45" s="825">
        <f>+CM$34/51/12*(12.5-CM$36)</f>
        <v>1989.2565359477123</v>
      </c>
      <c r="CO45" s="844">
        <f>+CM45-CN45</f>
        <v>2432860.7434640522</v>
      </c>
      <c r="CP45" s="828"/>
      <c r="CQ45" s="843"/>
      <c r="CR45" s="844"/>
      <c r="CS45" s="844"/>
      <c r="CT45" s="828"/>
      <c r="CU45" s="843"/>
      <c r="CV45" s="844"/>
      <c r="CW45" s="844"/>
      <c r="CX45" s="828"/>
      <c r="CY45" s="843"/>
      <c r="CZ45" s="844"/>
      <c r="DA45" s="844"/>
      <c r="DB45" s="828"/>
      <c r="DC45" s="843">
        <f>+DC$34</f>
        <v>12786365</v>
      </c>
      <c r="DD45" s="825">
        <f>+DC$34/51/12*(12.5-DC$36)</f>
        <v>10446.376633986927</v>
      </c>
      <c r="DE45" s="844">
        <f>+DC45-DD45</f>
        <v>12775918.623366013</v>
      </c>
      <c r="DF45" s="828"/>
      <c r="DG45" s="843"/>
      <c r="DH45" s="844"/>
      <c r="DI45" s="844"/>
      <c r="DJ45" s="828"/>
      <c r="DK45" s="843">
        <f>+DK$34</f>
        <v>10056166</v>
      </c>
      <c r="DL45" s="825">
        <f>+DK$34/51/12*(12.5-DK$36)</f>
        <v>90374.040849673213</v>
      </c>
      <c r="DM45" s="844">
        <f>+DK45-DL45</f>
        <v>9965791.9591503274</v>
      </c>
      <c r="DN45" s="828"/>
      <c r="DO45" s="843">
        <f>+DO$34</f>
        <v>2857132</v>
      </c>
      <c r="DP45" s="825">
        <f>+DO$34/51/12*(12.5-DO$36)</f>
        <v>2334.2581699346406</v>
      </c>
      <c r="DQ45" s="844">
        <f>+DO45-DP45</f>
        <v>2854797.7418300654</v>
      </c>
      <c r="DR45" s="828"/>
      <c r="DS45" s="843">
        <f>+DS$34</f>
        <v>11501538</v>
      </c>
      <c r="DT45" s="825">
        <f>+DS$34/51/12*(12.5-DS$36)</f>
        <v>178536.94607843136</v>
      </c>
      <c r="DU45" s="844">
        <f>+DS45-DT45</f>
        <v>11323001.053921569</v>
      </c>
      <c r="DV45" s="828"/>
      <c r="DW45" s="843"/>
      <c r="DX45" s="844"/>
      <c r="DY45" s="844"/>
      <c r="DZ45" s="828"/>
      <c r="EA45" s="843"/>
      <c r="EB45" s="844"/>
      <c r="EC45" s="844"/>
      <c r="ED45" s="828"/>
      <c r="EE45" s="843"/>
      <c r="EF45" s="844"/>
      <c r="EG45" s="844"/>
      <c r="EH45" s="828"/>
      <c r="EI45" s="843"/>
      <c r="EJ45" s="844"/>
      <c r="EK45" s="844"/>
      <c r="EL45" s="828"/>
      <c r="EM45" s="843"/>
      <c r="EN45" s="844"/>
      <c r="EO45" s="844"/>
      <c r="EP45" s="828"/>
      <c r="EQ45" s="843"/>
      <c r="ER45" s="844"/>
      <c r="ES45" s="844"/>
      <c r="ET45" s="828"/>
      <c r="EU45" s="843"/>
      <c r="EV45" s="844"/>
      <c r="EW45" s="844"/>
      <c r="EX45" s="828"/>
      <c r="EY45" s="843"/>
      <c r="EZ45" s="844"/>
      <c r="FA45" s="844"/>
      <c r="FB45" s="828"/>
      <c r="FC45" s="843"/>
      <c r="FD45" s="844"/>
      <c r="FE45" s="844"/>
      <c r="FF45" s="828"/>
      <c r="FG45" s="843"/>
      <c r="FH45" s="844"/>
      <c r="FI45" s="844"/>
      <c r="FJ45" s="828"/>
      <c r="FK45" s="843"/>
      <c r="FL45" s="844"/>
      <c r="FM45" s="844"/>
      <c r="FN45" s="828"/>
      <c r="FO45" s="843"/>
      <c r="FP45" s="844"/>
      <c r="FQ45" s="844"/>
      <c r="FR45" s="828"/>
      <c r="FS45" s="843"/>
      <c r="FT45" s="844"/>
      <c r="FU45" s="844"/>
      <c r="FV45" s="828"/>
      <c r="FW45" s="843"/>
      <c r="FX45" s="844"/>
      <c r="FY45" s="844"/>
      <c r="FZ45" s="828"/>
      <c r="GA45" s="843">
        <f>+GA$34</f>
        <v>6389531</v>
      </c>
      <c r="GB45" s="825">
        <f>+GA$34/51/12*(12.5-GA$36)</f>
        <v>99183.896241830065</v>
      </c>
      <c r="GC45" s="844">
        <f>+GA45-GB45</f>
        <v>6290347.1037581703</v>
      </c>
      <c r="GD45" s="828"/>
      <c r="GE45" s="843"/>
      <c r="GF45" s="844"/>
      <c r="GG45" s="844"/>
      <c r="GH45" s="828"/>
      <c r="GI45" s="843">
        <f>+GI$34</f>
        <v>3196608</v>
      </c>
      <c r="GJ45" s="825">
        <f>+GI$34/51/12*(12.5-GI$36)</f>
        <v>23504.470588235294</v>
      </c>
      <c r="GK45" s="844">
        <f>+GI45-GJ45</f>
        <v>3173103.5294117648</v>
      </c>
      <c r="GL45" s="828"/>
      <c r="GM45" s="843">
        <f>+GM$34</f>
        <v>21905733</v>
      </c>
      <c r="GN45" s="825">
        <f>+GM$34/51/12*(12.5-GM$36)</f>
        <v>53690.522058823532</v>
      </c>
      <c r="GO45" s="844">
        <f>+GM45-GN45</f>
        <v>21852042.477941178</v>
      </c>
      <c r="GP45" s="828"/>
      <c r="GQ45" s="827"/>
      <c r="GR45" s="827"/>
      <c r="GS45" s="827"/>
      <c r="GT45" s="827"/>
      <c r="GU45" s="843">
        <f>+GU$34</f>
        <v>4839985</v>
      </c>
      <c r="GV45" s="825">
        <f>+GU$34/51/12*(12.5-GU$36)</f>
        <v>11862.708333333334</v>
      </c>
      <c r="GW45" s="844">
        <f>+GU45-GV45</f>
        <v>4828122.291666667</v>
      </c>
      <c r="GX45" s="828"/>
      <c r="GY45" s="843">
        <f>+GY$34</f>
        <v>21117166</v>
      </c>
      <c r="GZ45" s="825">
        <f>+GY$34/51/12*(12.5-GY$36)</f>
        <v>224283.62581699347</v>
      </c>
      <c r="HA45" s="844">
        <f>+GY45-GZ45</f>
        <v>20892882.374183007</v>
      </c>
      <c r="HB45" s="828"/>
      <c r="HC45" s="843">
        <f>HC34</f>
        <v>3424618</v>
      </c>
      <c r="HD45" s="825">
        <f>+HC$34/51/12*(12.5-HC$36)</f>
        <v>41968.357843137259</v>
      </c>
      <c r="HE45" s="844">
        <f>+HC45-HD45</f>
        <v>3382649.6421568627</v>
      </c>
      <c r="HF45" s="828"/>
      <c r="HG45" s="843">
        <f>HG34</f>
        <v>3355513</v>
      </c>
      <c r="HH45" s="825">
        <f>+HG$34/51/12*(12.5-HG$36)</f>
        <v>19190.025326797386</v>
      </c>
      <c r="HI45" s="844">
        <f>+HG45-HH45</f>
        <v>3336322.9746732027</v>
      </c>
      <c r="HJ45" s="828"/>
      <c r="HK45" s="843">
        <f>HK34</f>
        <v>779172</v>
      </c>
      <c r="HL45" s="825">
        <f>+HK$34/51/12*(12.5-HK$36)</f>
        <v>8275.5196078431381</v>
      </c>
      <c r="HM45" s="844">
        <f>+HK45-HL45</f>
        <v>770896.48039215687</v>
      </c>
      <c r="HN45" s="828"/>
      <c r="HO45" s="843"/>
      <c r="HP45" s="844"/>
      <c r="HQ45" s="844"/>
      <c r="HR45" s="828"/>
      <c r="HS45" s="843"/>
      <c r="HT45" s="844"/>
      <c r="HU45" s="844"/>
      <c r="HV45" s="828"/>
      <c r="HW45" s="843"/>
      <c r="HX45" s="844"/>
      <c r="HY45" s="844"/>
      <c r="HZ45" s="828"/>
      <c r="IA45" s="843"/>
      <c r="IB45" s="844"/>
      <c r="IC45" s="844"/>
      <c r="ID45" s="828"/>
      <c r="IE45" s="843"/>
      <c r="IF45" s="844"/>
      <c r="IG45" s="844"/>
      <c r="IH45" s="828"/>
      <c r="II45" s="862"/>
      <c r="IJ45" s="827"/>
      <c r="IK45" s="827"/>
      <c r="IL45" s="828"/>
      <c r="IM45" s="862"/>
      <c r="IN45" s="827"/>
      <c r="IO45" s="827"/>
      <c r="IP45" s="828"/>
      <c r="IQ45" s="843"/>
      <c r="IR45" s="844"/>
      <c r="IS45" s="844"/>
      <c r="IT45" s="828"/>
      <c r="IU45" s="843"/>
      <c r="IV45" s="844"/>
      <c r="IW45" s="844"/>
      <c r="IX45" s="828"/>
      <c r="IY45" s="843"/>
      <c r="IZ45" s="844"/>
      <c r="JA45" s="844"/>
      <c r="JB45" s="828"/>
      <c r="JC45" s="843"/>
      <c r="JD45" s="844"/>
      <c r="JE45" s="844"/>
      <c r="JF45" s="828"/>
      <c r="JG45" s="843"/>
      <c r="JH45" s="844"/>
      <c r="JI45" s="844"/>
      <c r="JJ45" s="828"/>
      <c r="JK45" s="843"/>
      <c r="JL45" s="844"/>
      <c r="JM45" s="844"/>
      <c r="JN45" s="828"/>
      <c r="JO45" s="843"/>
      <c r="JP45" s="844"/>
      <c r="JQ45" s="844"/>
      <c r="JR45" s="828"/>
      <c r="JS45" s="843"/>
      <c r="JT45" s="844"/>
      <c r="JU45" s="844"/>
      <c r="JV45" s="828"/>
      <c r="JW45" s="843"/>
      <c r="JX45" s="844"/>
      <c r="JY45" s="844"/>
      <c r="JZ45" s="828"/>
      <c r="KA45" s="843"/>
      <c r="KB45" s="844"/>
      <c r="KC45" s="844"/>
      <c r="KD45" s="828"/>
      <c r="KE45" s="843"/>
      <c r="KF45" s="844"/>
      <c r="KG45" s="844"/>
      <c r="KH45" s="828"/>
      <c r="KI45" s="843"/>
      <c r="KJ45" s="844"/>
      <c r="KK45" s="844"/>
      <c r="KL45" s="828"/>
      <c r="KM45" s="843"/>
      <c r="KN45" s="844"/>
      <c r="KO45" s="844"/>
      <c r="KP45" s="828"/>
      <c r="KQ45" s="843"/>
      <c r="KR45" s="844"/>
      <c r="KS45" s="844"/>
      <c r="KT45" s="828"/>
      <c r="KU45" s="862"/>
      <c r="KV45" s="827"/>
      <c r="KW45" s="827"/>
      <c r="KX45" s="828"/>
      <c r="KY45" s="862"/>
      <c r="KZ45" s="827"/>
      <c r="LA45" s="827"/>
      <c r="LB45" s="828"/>
      <c r="LC45" s="843"/>
      <c r="LD45" s="844"/>
      <c r="LE45" s="844"/>
      <c r="LF45" s="828"/>
      <c r="LG45" s="843"/>
      <c r="LH45" s="844"/>
      <c r="LI45" s="844"/>
      <c r="LJ45" s="828"/>
      <c r="LK45" s="843"/>
      <c r="LL45" s="844"/>
      <c r="LM45" s="844"/>
      <c r="LN45" s="828"/>
      <c r="LO45" s="843"/>
      <c r="LP45" s="844"/>
      <c r="LQ45" s="844"/>
      <c r="LR45" s="828"/>
      <c r="LS45" s="843"/>
      <c r="LT45" s="844"/>
      <c r="LU45" s="844"/>
      <c r="LV45" s="828"/>
      <c r="LW45" s="843"/>
      <c r="LX45" s="844"/>
      <c r="LY45" s="844"/>
      <c r="LZ45" s="828"/>
      <c r="MA45" s="843"/>
      <c r="MB45" s="844"/>
      <c r="MC45" s="844"/>
      <c r="MD45" s="828"/>
      <c r="ME45" s="843"/>
      <c r="MF45" s="844"/>
      <c r="MG45" s="844"/>
      <c r="MH45" s="828"/>
      <c r="MI45" s="843"/>
      <c r="MJ45" s="844"/>
      <c r="MK45" s="844"/>
      <c r="ML45" s="828"/>
      <c r="MM45" s="862"/>
      <c r="MN45" s="827"/>
      <c r="MO45" s="827"/>
      <c r="MP45" s="828"/>
      <c r="MQ45" s="843"/>
      <c r="MR45" s="844"/>
      <c r="MS45" s="844"/>
      <c r="MT45" s="828"/>
      <c r="MU45" s="843"/>
      <c r="MV45" s="844"/>
      <c r="MW45" s="844"/>
      <c r="MX45" s="828"/>
      <c r="MY45" s="843"/>
      <c r="MZ45" s="844"/>
      <c r="NA45" s="844"/>
      <c r="NB45" s="828"/>
      <c r="NC45" s="843"/>
      <c r="ND45" s="844"/>
      <c r="NE45" s="844"/>
      <c r="NF45" s="828"/>
      <c r="NG45" s="862"/>
      <c r="NH45" s="827"/>
      <c r="NI45" s="827"/>
      <c r="NJ45" s="828"/>
      <c r="NK45" s="862"/>
      <c r="NL45" s="827"/>
      <c r="NM45" s="827"/>
      <c r="NN45" s="828"/>
      <c r="NO45" s="862"/>
      <c r="NP45" s="827"/>
      <c r="NQ45" s="827"/>
      <c r="NR45" s="828"/>
      <c r="NS45" s="843"/>
      <c r="NT45" s="844"/>
      <c r="NU45" s="844"/>
      <c r="NV45" s="828"/>
      <c r="NW45" s="862"/>
      <c r="NX45" s="827"/>
      <c r="NY45" s="827"/>
      <c r="NZ45" s="828"/>
      <c r="OA45" s="862"/>
      <c r="OB45" s="827"/>
      <c r="OC45" s="827"/>
      <c r="OD45" s="828"/>
      <c r="OE45" s="862"/>
      <c r="OF45" s="827"/>
      <c r="OG45" s="827"/>
      <c r="OH45" s="828"/>
      <c r="OI45" s="862"/>
      <c r="OJ45" s="827"/>
      <c r="OK45" s="827"/>
      <c r="OL45" s="828"/>
      <c r="OM45" s="862"/>
      <c r="ON45" s="827"/>
      <c r="OO45" s="827"/>
      <c r="OP45" s="828"/>
      <c r="OQ45" s="862"/>
      <c r="OR45" s="827"/>
      <c r="OS45" s="827"/>
      <c r="OT45" s="828"/>
      <c r="OU45" s="862"/>
      <c r="OV45" s="827"/>
      <c r="OW45" s="827"/>
      <c r="OX45" s="828"/>
      <c r="OY45" s="862"/>
      <c r="OZ45" s="827"/>
      <c r="PA45" s="827"/>
      <c r="PB45" s="828"/>
      <c r="PC45" s="862"/>
      <c r="PD45" s="827"/>
      <c r="PE45" s="827"/>
      <c r="PF45" s="828"/>
      <c r="PG45" s="862"/>
      <c r="PH45" s="827"/>
      <c r="PI45" s="827"/>
      <c r="PJ45" s="828"/>
      <c r="PK45" s="843"/>
      <c r="PL45" s="844"/>
      <c r="PM45" s="844"/>
      <c r="PN45" s="828"/>
      <c r="PO45" s="862"/>
      <c r="PP45" s="827"/>
      <c r="PQ45" s="827"/>
      <c r="PR45" s="828"/>
      <c r="PS45" s="843"/>
      <c r="PT45" s="844"/>
      <c r="PU45" s="844"/>
      <c r="PV45" s="828"/>
      <c r="PW45" s="843"/>
      <c r="PX45" s="844"/>
      <c r="PY45" s="844"/>
      <c r="PZ45" s="828"/>
      <c r="QA45" s="843"/>
      <c r="QB45" s="844"/>
      <c r="QC45" s="844"/>
      <c r="QD45" s="828"/>
      <c r="QE45" s="862"/>
      <c r="QF45" s="827"/>
      <c r="QG45" s="827"/>
      <c r="QH45" s="828"/>
      <c r="QI45" s="843"/>
      <c r="QJ45" s="844"/>
      <c r="QK45" s="844"/>
      <c r="QL45" s="828"/>
      <c r="QM45" s="862"/>
      <c r="QN45" s="827"/>
      <c r="QO45" s="827"/>
      <c r="QP45" s="828"/>
      <c r="QQ45" s="862"/>
      <c r="QR45" s="827"/>
      <c r="QS45" s="827"/>
      <c r="QT45" s="828"/>
      <c r="QU45" s="843"/>
      <c r="QV45" s="844"/>
      <c r="QW45" s="844"/>
      <c r="QX45" s="828"/>
      <c r="QY45" s="843"/>
      <c r="QZ45" s="844"/>
      <c r="RA45" s="844"/>
      <c r="RB45" s="828"/>
      <c r="RC45" s="862"/>
      <c r="RD45" s="827"/>
      <c r="RE45" s="827"/>
      <c r="RF45" s="828"/>
      <c r="RG45" s="827"/>
      <c r="RH45" s="827"/>
      <c r="RI45" s="827"/>
      <c r="RJ45" s="827"/>
      <c r="RK45" s="843"/>
      <c r="RL45" s="844"/>
      <c r="RM45" s="844"/>
      <c r="RN45" s="828"/>
      <c r="RO45" s="843"/>
      <c r="RP45" s="844"/>
      <c r="RQ45" s="844"/>
      <c r="RR45" s="828"/>
      <c r="RS45" s="862"/>
      <c r="RT45" s="827"/>
      <c r="RU45" s="827"/>
      <c r="RV45" s="828"/>
      <c r="RW45" s="862"/>
      <c r="RX45" s="827"/>
      <c r="RY45" s="827"/>
      <c r="RZ45" s="828"/>
      <c r="SA45" s="862"/>
      <c r="SB45" s="827"/>
      <c r="SC45" s="827"/>
      <c r="SD45" s="828"/>
      <c r="SE45" s="843"/>
      <c r="SF45" s="844"/>
      <c r="SG45" s="844"/>
      <c r="SH45" s="828"/>
      <c r="SI45" s="843"/>
      <c r="SJ45" s="844"/>
      <c r="SK45" s="844"/>
      <c r="SL45" s="828"/>
      <c r="SM45" s="843"/>
      <c r="SN45" s="844"/>
      <c r="SO45" s="844"/>
      <c r="SP45" s="828"/>
      <c r="SQ45" s="862"/>
      <c r="SR45" s="827"/>
      <c r="SS45" s="827"/>
      <c r="ST45" s="828"/>
      <c r="SU45" s="862"/>
      <c r="SV45" s="827"/>
      <c r="SW45" s="827"/>
      <c r="SX45" s="828"/>
      <c r="SY45" s="862"/>
      <c r="SZ45" s="827"/>
      <c r="TA45" s="827"/>
      <c r="TB45" s="828"/>
      <c r="TC45" s="862"/>
      <c r="TD45" s="827"/>
      <c r="TE45" s="827"/>
      <c r="TF45" s="828"/>
      <c r="TG45" s="862"/>
      <c r="TH45" s="827"/>
      <c r="TI45" s="827"/>
      <c r="TJ45" s="828"/>
      <c r="TK45" s="862"/>
      <c r="TL45" s="827"/>
      <c r="TM45" s="827"/>
      <c r="TN45" s="828"/>
      <c r="TO45" s="862"/>
      <c r="TP45" s="827"/>
      <c r="TQ45" s="827"/>
      <c r="TR45" s="828"/>
      <c r="TS45" s="862"/>
      <c r="TT45" s="827"/>
      <c r="TU45" s="827"/>
      <c r="TV45" s="828"/>
      <c r="TW45" s="862"/>
      <c r="TX45" s="827"/>
      <c r="TY45" s="827"/>
      <c r="TZ45" s="828"/>
      <c r="UA45" s="827"/>
      <c r="UB45" s="827"/>
      <c r="UC45" s="827"/>
      <c r="UD45" s="827"/>
      <c r="UE45" s="843"/>
      <c r="UF45" s="844"/>
      <c r="UG45" s="844"/>
      <c r="UH45" s="828"/>
      <c r="UI45" s="843"/>
      <c r="UJ45" s="844"/>
      <c r="UK45" s="844"/>
      <c r="UL45" s="828"/>
      <c r="UM45" s="843"/>
      <c r="UN45" s="844"/>
      <c r="UO45" s="844"/>
      <c r="UP45" s="828"/>
      <c r="UQ45" s="843"/>
      <c r="UR45" s="844"/>
      <c r="US45" s="844"/>
      <c r="UT45" s="828"/>
      <c r="UU45" s="862"/>
      <c r="UV45" s="827"/>
      <c r="UW45" s="827"/>
      <c r="UX45" s="828"/>
      <c r="UY45" s="843"/>
      <c r="UZ45" s="844"/>
      <c r="VA45" s="844"/>
      <c r="VB45" s="828"/>
      <c r="VC45" s="862"/>
      <c r="VD45" s="827"/>
      <c r="VE45" s="827"/>
      <c r="VF45" s="828"/>
      <c r="VG45" s="862"/>
      <c r="VH45" s="827"/>
      <c r="VI45" s="827"/>
      <c r="VJ45" s="828"/>
      <c r="VK45" s="777"/>
      <c r="VL45" s="843"/>
      <c r="VM45" s="828"/>
    </row>
    <row r="46" spans="1:585">
      <c r="A46" s="1151">
        <v>27</v>
      </c>
      <c r="B46" s="805" t="str">
        <f t="shared" si="1"/>
        <v>W incentive</v>
      </c>
      <c r="C46" s="1010">
        <f t="shared" si="2"/>
        <v>2009</v>
      </c>
      <c r="D46" s="835">
        <v>27</v>
      </c>
      <c r="E46" s="842" t="str">
        <f t="shared" si="3"/>
        <v>W incentive</v>
      </c>
      <c r="F46" s="776">
        <f t="shared" si="4"/>
        <v>2009</v>
      </c>
      <c r="G46" s="843">
        <f>+G45</f>
        <v>1018093.0383986927</v>
      </c>
      <c r="H46" s="844">
        <f>H45</f>
        <v>20378.843137254902</v>
      </c>
      <c r="I46" s="844">
        <f t="shared" si="5"/>
        <v>997714.1952614378</v>
      </c>
      <c r="J46" s="828"/>
      <c r="K46" s="843"/>
      <c r="L46" s="844"/>
      <c r="M46" s="844"/>
      <c r="N46" s="828"/>
      <c r="O46" s="843">
        <f>+O45</f>
        <v>1031446.7116013071</v>
      </c>
      <c r="P46" s="844">
        <f>P45</f>
        <v>21175.980392156864</v>
      </c>
      <c r="Q46" s="844">
        <f t="shared" si="0"/>
        <v>1010270.7312091503</v>
      </c>
      <c r="R46" s="828"/>
      <c r="S46" s="843"/>
      <c r="T46" s="844"/>
      <c r="U46" s="844"/>
      <c r="V46" s="828"/>
      <c r="W46" s="843">
        <f>+W45</f>
        <v>7419398.7205882352</v>
      </c>
      <c r="X46" s="844">
        <f>X45</f>
        <v>149509.29411764705</v>
      </c>
      <c r="Y46" s="844">
        <f t="shared" si="6"/>
        <v>7269889.426470588</v>
      </c>
      <c r="Z46" s="828"/>
      <c r="AA46" s="843"/>
      <c r="AB46" s="844"/>
      <c r="AC46" s="844"/>
      <c r="AD46" s="828"/>
      <c r="AE46" s="843">
        <f>+AE45</f>
        <v>6660016.073529412</v>
      </c>
      <c r="AF46" s="844">
        <f>AF45</f>
        <v>133534.15686274509</v>
      </c>
      <c r="AG46" s="844">
        <f t="shared" si="7"/>
        <v>6526481.916666667</v>
      </c>
      <c r="AH46" s="828"/>
      <c r="AI46" s="843"/>
      <c r="AJ46" s="844"/>
      <c r="AK46" s="844"/>
      <c r="AL46" s="828"/>
      <c r="AM46" s="843">
        <f>+AM45</f>
        <v>2245293</v>
      </c>
      <c r="AN46" s="825">
        <f>+AN45</f>
        <v>31184.625</v>
      </c>
      <c r="AO46" s="844">
        <f>+AM46-AN46</f>
        <v>2214108.375</v>
      </c>
      <c r="AP46" s="828"/>
      <c r="AQ46" s="843"/>
      <c r="AR46" s="825"/>
      <c r="AS46" s="844"/>
      <c r="AT46" s="828"/>
      <c r="AU46" s="843">
        <f>+AU45</f>
        <v>21850320</v>
      </c>
      <c r="AV46" s="825">
        <f>+AV45</f>
        <v>232070.39215686277</v>
      </c>
      <c r="AW46" s="844">
        <f>+AU46-AV46</f>
        <v>21618249.607843138</v>
      </c>
      <c r="AX46" s="828"/>
      <c r="AY46" s="843">
        <f>+AY45</f>
        <v>45089209</v>
      </c>
      <c r="AZ46" s="825">
        <f>+AZ45</f>
        <v>36837.589052287578</v>
      </c>
      <c r="BA46" s="844">
        <f>+AY46-AZ46</f>
        <v>45052371.41094771</v>
      </c>
      <c r="BB46" s="828"/>
      <c r="BC46" s="843"/>
      <c r="BD46" s="844"/>
      <c r="BE46" s="844"/>
      <c r="BF46" s="828"/>
      <c r="BG46" s="843"/>
      <c r="BH46" s="844"/>
      <c r="BI46" s="844"/>
      <c r="BJ46" s="828"/>
      <c r="BK46" s="843"/>
      <c r="BL46" s="844"/>
      <c r="BM46" s="844"/>
      <c r="BN46" s="828"/>
      <c r="BO46" s="843"/>
      <c r="BP46" s="844"/>
      <c r="BQ46" s="844"/>
      <c r="BR46" s="828"/>
      <c r="BS46" s="843"/>
      <c r="BT46" s="844"/>
      <c r="BU46" s="844"/>
      <c r="BV46" s="828"/>
      <c r="BW46" s="843"/>
      <c r="BX46" s="844"/>
      <c r="BY46" s="844"/>
      <c r="BZ46" s="828"/>
      <c r="CA46" s="843"/>
      <c r="CB46" s="844"/>
      <c r="CC46" s="844"/>
      <c r="CD46" s="828"/>
      <c r="CE46" s="862"/>
      <c r="CF46" s="827"/>
      <c r="CG46" s="827"/>
      <c r="CH46" s="828"/>
      <c r="CI46" s="843"/>
      <c r="CJ46" s="844"/>
      <c r="CK46" s="844"/>
      <c r="CL46" s="828"/>
      <c r="CM46" s="843">
        <f>+CM45</f>
        <v>2434850</v>
      </c>
      <c r="CN46" s="825">
        <f>+CN45</f>
        <v>1989.2565359477123</v>
      </c>
      <c r="CO46" s="844">
        <f>+CM46-CN46</f>
        <v>2432860.7434640522</v>
      </c>
      <c r="CP46" s="828"/>
      <c r="CQ46" s="843"/>
      <c r="CR46" s="844"/>
      <c r="CS46" s="844"/>
      <c r="CT46" s="828"/>
      <c r="CU46" s="843"/>
      <c r="CV46" s="844"/>
      <c r="CW46" s="844"/>
      <c r="CX46" s="828"/>
      <c r="CY46" s="843"/>
      <c r="CZ46" s="844"/>
      <c r="DA46" s="844"/>
      <c r="DB46" s="828"/>
      <c r="DC46" s="843">
        <f>+DC45</f>
        <v>12786365</v>
      </c>
      <c r="DD46" s="825">
        <f>+DD45</f>
        <v>10446.376633986927</v>
      </c>
      <c r="DE46" s="844">
        <f>+DC46-DD46</f>
        <v>12775918.623366013</v>
      </c>
      <c r="DF46" s="828"/>
      <c r="DG46" s="843"/>
      <c r="DH46" s="844"/>
      <c r="DI46" s="844"/>
      <c r="DJ46" s="828"/>
      <c r="DK46" s="843">
        <f>+DK45</f>
        <v>10056166</v>
      </c>
      <c r="DL46" s="825">
        <f>+DL45</f>
        <v>90374.040849673213</v>
      </c>
      <c r="DM46" s="844">
        <f>+DK46-DL46</f>
        <v>9965791.9591503274</v>
      </c>
      <c r="DN46" s="828"/>
      <c r="DO46" s="843">
        <f>+DO45</f>
        <v>2857132</v>
      </c>
      <c r="DP46" s="825">
        <f>+DP45</f>
        <v>2334.2581699346406</v>
      </c>
      <c r="DQ46" s="844">
        <f>+DO46-DP46</f>
        <v>2854797.7418300654</v>
      </c>
      <c r="DR46" s="828"/>
      <c r="DS46" s="843">
        <f>+DS45</f>
        <v>11501538</v>
      </c>
      <c r="DT46" s="825">
        <f>+DT45</f>
        <v>178536.94607843136</v>
      </c>
      <c r="DU46" s="844">
        <f>+DS46-DT46</f>
        <v>11323001.053921569</v>
      </c>
      <c r="DV46" s="828"/>
      <c r="DW46" s="843"/>
      <c r="DX46" s="844"/>
      <c r="DY46" s="844"/>
      <c r="DZ46" s="828"/>
      <c r="EA46" s="843"/>
      <c r="EB46" s="844"/>
      <c r="EC46" s="844"/>
      <c r="ED46" s="828"/>
      <c r="EE46" s="843"/>
      <c r="EF46" s="844"/>
      <c r="EG46" s="844"/>
      <c r="EH46" s="828"/>
      <c r="EI46" s="843"/>
      <c r="EJ46" s="844"/>
      <c r="EK46" s="844"/>
      <c r="EL46" s="828"/>
      <c r="EM46" s="843"/>
      <c r="EN46" s="844"/>
      <c r="EO46" s="844"/>
      <c r="EP46" s="828"/>
      <c r="EQ46" s="843"/>
      <c r="ER46" s="844"/>
      <c r="ES46" s="844"/>
      <c r="ET46" s="828"/>
      <c r="EU46" s="843"/>
      <c r="EV46" s="844"/>
      <c r="EW46" s="844"/>
      <c r="EX46" s="828"/>
      <c r="EY46" s="843"/>
      <c r="EZ46" s="844"/>
      <c r="FA46" s="844"/>
      <c r="FB46" s="828"/>
      <c r="FC46" s="843"/>
      <c r="FD46" s="844"/>
      <c r="FE46" s="844"/>
      <c r="FF46" s="828"/>
      <c r="FG46" s="843"/>
      <c r="FH46" s="844"/>
      <c r="FI46" s="844"/>
      <c r="FJ46" s="828"/>
      <c r="FK46" s="843"/>
      <c r="FL46" s="844"/>
      <c r="FM46" s="844"/>
      <c r="FN46" s="828"/>
      <c r="FO46" s="843"/>
      <c r="FP46" s="844"/>
      <c r="FQ46" s="844"/>
      <c r="FR46" s="828"/>
      <c r="FS46" s="843"/>
      <c r="FT46" s="844"/>
      <c r="FU46" s="844"/>
      <c r="FV46" s="828"/>
      <c r="FW46" s="843"/>
      <c r="FX46" s="844"/>
      <c r="FY46" s="844"/>
      <c r="FZ46" s="828"/>
      <c r="GA46" s="843">
        <f>+GA45</f>
        <v>6389531</v>
      </c>
      <c r="GB46" s="825">
        <f>+GB45</f>
        <v>99183.896241830065</v>
      </c>
      <c r="GC46" s="844">
        <f>+GA46-GB46</f>
        <v>6290347.1037581703</v>
      </c>
      <c r="GD46" s="828"/>
      <c r="GE46" s="843"/>
      <c r="GF46" s="844"/>
      <c r="GG46" s="844"/>
      <c r="GH46" s="828"/>
      <c r="GI46" s="843">
        <f>+GI45</f>
        <v>3196608</v>
      </c>
      <c r="GJ46" s="825">
        <f>+GJ45</f>
        <v>23504.470588235294</v>
      </c>
      <c r="GK46" s="844">
        <f>+GI46-GJ46</f>
        <v>3173103.5294117648</v>
      </c>
      <c r="GL46" s="828"/>
      <c r="GM46" s="843">
        <f>+GM45</f>
        <v>21905733</v>
      </c>
      <c r="GN46" s="825">
        <f>+GN45</f>
        <v>53690.522058823532</v>
      </c>
      <c r="GO46" s="844">
        <f>+GM46-GN46</f>
        <v>21852042.477941178</v>
      </c>
      <c r="GP46" s="828"/>
      <c r="GQ46" s="827"/>
      <c r="GR46" s="827"/>
      <c r="GS46" s="827"/>
      <c r="GT46" s="827"/>
      <c r="GU46" s="843">
        <f>+GU45</f>
        <v>4839985</v>
      </c>
      <c r="GV46" s="825">
        <f>+GV45</f>
        <v>11862.708333333334</v>
      </c>
      <c r="GW46" s="844">
        <f>+GU46-GV46</f>
        <v>4828122.291666667</v>
      </c>
      <c r="GX46" s="828"/>
      <c r="GY46" s="843">
        <f>+GY45</f>
        <v>21117166</v>
      </c>
      <c r="GZ46" s="825">
        <f>+GZ45</f>
        <v>224283.62581699347</v>
      </c>
      <c r="HA46" s="844">
        <f>+GY46-GZ46</f>
        <v>20892882.374183007</v>
      </c>
      <c r="HB46" s="828"/>
      <c r="HC46" s="843">
        <f>+HC45</f>
        <v>3424618</v>
      </c>
      <c r="HD46" s="825">
        <f>+HD45</f>
        <v>41968.357843137259</v>
      </c>
      <c r="HE46" s="844">
        <f>+HC46-HD46</f>
        <v>3382649.6421568627</v>
      </c>
      <c r="HF46" s="828"/>
      <c r="HG46" s="843">
        <f>+HG45</f>
        <v>3355513</v>
      </c>
      <c r="HH46" s="825">
        <f>+HH45</f>
        <v>19190.025326797386</v>
      </c>
      <c r="HI46" s="844">
        <f>+HG46-HH46</f>
        <v>3336322.9746732027</v>
      </c>
      <c r="HJ46" s="828"/>
      <c r="HK46" s="843">
        <f>+HK45</f>
        <v>779172</v>
      </c>
      <c r="HL46" s="825">
        <f>+HL45</f>
        <v>8275.5196078431381</v>
      </c>
      <c r="HM46" s="844">
        <f>+HK46-HL46</f>
        <v>770896.48039215687</v>
      </c>
      <c r="HN46" s="828"/>
      <c r="HO46" s="843"/>
      <c r="HP46" s="844"/>
      <c r="HQ46" s="844"/>
      <c r="HR46" s="828"/>
      <c r="HS46" s="843"/>
      <c r="HT46" s="844"/>
      <c r="HU46" s="844"/>
      <c r="HV46" s="828"/>
      <c r="HW46" s="843"/>
      <c r="HX46" s="844"/>
      <c r="HY46" s="844"/>
      <c r="HZ46" s="828"/>
      <c r="IA46" s="843"/>
      <c r="IB46" s="844"/>
      <c r="IC46" s="844"/>
      <c r="ID46" s="828"/>
      <c r="IE46" s="843"/>
      <c r="IF46" s="844"/>
      <c r="IG46" s="844"/>
      <c r="IH46" s="828"/>
      <c r="II46" s="862"/>
      <c r="IJ46" s="827"/>
      <c r="IK46" s="827"/>
      <c r="IL46" s="828"/>
      <c r="IM46" s="862"/>
      <c r="IN46" s="827"/>
      <c r="IO46" s="827"/>
      <c r="IP46" s="828"/>
      <c r="IQ46" s="843"/>
      <c r="IR46" s="844"/>
      <c r="IS46" s="844"/>
      <c r="IT46" s="828"/>
      <c r="IU46" s="843"/>
      <c r="IV46" s="844"/>
      <c r="IW46" s="844"/>
      <c r="IX46" s="828"/>
      <c r="IY46" s="843"/>
      <c r="IZ46" s="844"/>
      <c r="JA46" s="844"/>
      <c r="JB46" s="828"/>
      <c r="JC46" s="843"/>
      <c r="JD46" s="844"/>
      <c r="JE46" s="844"/>
      <c r="JF46" s="828"/>
      <c r="JG46" s="843"/>
      <c r="JH46" s="844"/>
      <c r="JI46" s="844"/>
      <c r="JJ46" s="828"/>
      <c r="JK46" s="843"/>
      <c r="JL46" s="844"/>
      <c r="JM46" s="844"/>
      <c r="JN46" s="828"/>
      <c r="JO46" s="843"/>
      <c r="JP46" s="844"/>
      <c r="JQ46" s="844"/>
      <c r="JR46" s="828"/>
      <c r="JS46" s="843"/>
      <c r="JT46" s="844"/>
      <c r="JU46" s="844"/>
      <c r="JV46" s="828"/>
      <c r="JW46" s="843"/>
      <c r="JX46" s="844"/>
      <c r="JY46" s="844"/>
      <c r="JZ46" s="828"/>
      <c r="KA46" s="843"/>
      <c r="KB46" s="844"/>
      <c r="KC46" s="844"/>
      <c r="KD46" s="828"/>
      <c r="KE46" s="843"/>
      <c r="KF46" s="844"/>
      <c r="KG46" s="844"/>
      <c r="KH46" s="828"/>
      <c r="KI46" s="843"/>
      <c r="KJ46" s="844"/>
      <c r="KK46" s="844"/>
      <c r="KL46" s="828"/>
      <c r="KM46" s="843"/>
      <c r="KN46" s="844"/>
      <c r="KO46" s="844"/>
      <c r="KP46" s="828"/>
      <c r="KQ46" s="843"/>
      <c r="KR46" s="844"/>
      <c r="KS46" s="844"/>
      <c r="KT46" s="828"/>
      <c r="KU46" s="862"/>
      <c r="KV46" s="827"/>
      <c r="KW46" s="827"/>
      <c r="KX46" s="828"/>
      <c r="KY46" s="862"/>
      <c r="KZ46" s="827"/>
      <c r="LA46" s="827"/>
      <c r="LB46" s="828"/>
      <c r="LC46" s="843"/>
      <c r="LD46" s="844"/>
      <c r="LE46" s="844"/>
      <c r="LF46" s="828"/>
      <c r="LG46" s="843"/>
      <c r="LH46" s="844"/>
      <c r="LI46" s="844"/>
      <c r="LJ46" s="828"/>
      <c r="LK46" s="843"/>
      <c r="LL46" s="844"/>
      <c r="LM46" s="844"/>
      <c r="LN46" s="828"/>
      <c r="LO46" s="843"/>
      <c r="LP46" s="844"/>
      <c r="LQ46" s="844"/>
      <c r="LR46" s="828"/>
      <c r="LS46" s="843"/>
      <c r="LT46" s="844"/>
      <c r="LU46" s="844"/>
      <c r="LV46" s="828"/>
      <c r="LW46" s="843"/>
      <c r="LX46" s="844"/>
      <c r="LY46" s="844"/>
      <c r="LZ46" s="828"/>
      <c r="MA46" s="843"/>
      <c r="MB46" s="844"/>
      <c r="MC46" s="844"/>
      <c r="MD46" s="828"/>
      <c r="ME46" s="843"/>
      <c r="MF46" s="844"/>
      <c r="MG46" s="844"/>
      <c r="MH46" s="828"/>
      <c r="MI46" s="843"/>
      <c r="MJ46" s="844"/>
      <c r="MK46" s="844"/>
      <c r="ML46" s="828"/>
      <c r="MM46" s="862"/>
      <c r="MN46" s="827"/>
      <c r="MO46" s="827"/>
      <c r="MP46" s="828"/>
      <c r="MQ46" s="843"/>
      <c r="MR46" s="844"/>
      <c r="MS46" s="844"/>
      <c r="MT46" s="828"/>
      <c r="MU46" s="843"/>
      <c r="MV46" s="844"/>
      <c r="MW46" s="844"/>
      <c r="MX46" s="828"/>
      <c r="MY46" s="843"/>
      <c r="MZ46" s="844"/>
      <c r="NA46" s="844"/>
      <c r="NB46" s="828"/>
      <c r="NC46" s="843"/>
      <c r="ND46" s="844"/>
      <c r="NE46" s="844"/>
      <c r="NF46" s="828"/>
      <c r="NG46" s="862"/>
      <c r="NH46" s="827"/>
      <c r="NI46" s="827"/>
      <c r="NJ46" s="828"/>
      <c r="NK46" s="862"/>
      <c r="NL46" s="827"/>
      <c r="NM46" s="827"/>
      <c r="NN46" s="828"/>
      <c r="NO46" s="862"/>
      <c r="NP46" s="827"/>
      <c r="NQ46" s="827"/>
      <c r="NR46" s="828"/>
      <c r="NS46" s="843"/>
      <c r="NT46" s="844"/>
      <c r="NU46" s="844"/>
      <c r="NV46" s="828"/>
      <c r="NW46" s="862"/>
      <c r="NX46" s="827"/>
      <c r="NY46" s="827"/>
      <c r="NZ46" s="828"/>
      <c r="OA46" s="862"/>
      <c r="OB46" s="827"/>
      <c r="OC46" s="827"/>
      <c r="OD46" s="828"/>
      <c r="OE46" s="862"/>
      <c r="OF46" s="827"/>
      <c r="OG46" s="827"/>
      <c r="OH46" s="828"/>
      <c r="OI46" s="862"/>
      <c r="OJ46" s="827"/>
      <c r="OK46" s="827"/>
      <c r="OL46" s="828"/>
      <c r="OM46" s="862"/>
      <c r="ON46" s="827"/>
      <c r="OO46" s="827"/>
      <c r="OP46" s="828"/>
      <c r="OQ46" s="862"/>
      <c r="OR46" s="827"/>
      <c r="OS46" s="827"/>
      <c r="OT46" s="828"/>
      <c r="OU46" s="862"/>
      <c r="OV46" s="827"/>
      <c r="OW46" s="827"/>
      <c r="OX46" s="828"/>
      <c r="OY46" s="862"/>
      <c r="OZ46" s="827"/>
      <c r="PA46" s="827"/>
      <c r="PB46" s="828"/>
      <c r="PC46" s="862"/>
      <c r="PD46" s="827"/>
      <c r="PE46" s="827"/>
      <c r="PF46" s="828"/>
      <c r="PG46" s="862"/>
      <c r="PH46" s="827"/>
      <c r="PI46" s="827"/>
      <c r="PJ46" s="828"/>
      <c r="PK46" s="843"/>
      <c r="PL46" s="844"/>
      <c r="PM46" s="844"/>
      <c r="PN46" s="828"/>
      <c r="PO46" s="862"/>
      <c r="PP46" s="827"/>
      <c r="PQ46" s="827"/>
      <c r="PR46" s="828"/>
      <c r="PS46" s="843"/>
      <c r="PT46" s="844"/>
      <c r="PU46" s="844"/>
      <c r="PV46" s="828"/>
      <c r="PW46" s="843"/>
      <c r="PX46" s="844"/>
      <c r="PY46" s="844"/>
      <c r="PZ46" s="828"/>
      <c r="QA46" s="843"/>
      <c r="QB46" s="844"/>
      <c r="QC46" s="844"/>
      <c r="QD46" s="828"/>
      <c r="QE46" s="862"/>
      <c r="QF46" s="827"/>
      <c r="QG46" s="827"/>
      <c r="QH46" s="828"/>
      <c r="QI46" s="843"/>
      <c r="QJ46" s="844"/>
      <c r="QK46" s="844"/>
      <c r="QL46" s="828"/>
      <c r="QM46" s="862"/>
      <c r="QN46" s="827"/>
      <c r="QO46" s="827"/>
      <c r="QP46" s="828"/>
      <c r="QQ46" s="862"/>
      <c r="QR46" s="827"/>
      <c r="QS46" s="827"/>
      <c r="QT46" s="828"/>
      <c r="QU46" s="843"/>
      <c r="QV46" s="844"/>
      <c r="QW46" s="844"/>
      <c r="QX46" s="828"/>
      <c r="QY46" s="843"/>
      <c r="QZ46" s="844"/>
      <c r="RA46" s="844"/>
      <c r="RB46" s="828"/>
      <c r="RC46" s="862"/>
      <c r="RD46" s="827"/>
      <c r="RE46" s="827"/>
      <c r="RF46" s="828"/>
      <c r="RG46" s="827"/>
      <c r="RH46" s="827"/>
      <c r="RI46" s="827"/>
      <c r="RJ46" s="827"/>
      <c r="RK46" s="843"/>
      <c r="RL46" s="844"/>
      <c r="RM46" s="844"/>
      <c r="RN46" s="828"/>
      <c r="RO46" s="843"/>
      <c r="RP46" s="844"/>
      <c r="RQ46" s="844"/>
      <c r="RR46" s="828"/>
      <c r="RS46" s="862"/>
      <c r="RT46" s="827"/>
      <c r="RU46" s="827"/>
      <c r="RV46" s="828"/>
      <c r="RW46" s="862"/>
      <c r="RX46" s="827"/>
      <c r="RY46" s="827"/>
      <c r="RZ46" s="828"/>
      <c r="SA46" s="862"/>
      <c r="SB46" s="827"/>
      <c r="SC46" s="827"/>
      <c r="SD46" s="828"/>
      <c r="SE46" s="843"/>
      <c r="SF46" s="844"/>
      <c r="SG46" s="844"/>
      <c r="SH46" s="828"/>
      <c r="SI46" s="843"/>
      <c r="SJ46" s="844"/>
      <c r="SK46" s="844"/>
      <c r="SL46" s="828"/>
      <c r="SM46" s="843"/>
      <c r="SN46" s="844"/>
      <c r="SO46" s="844"/>
      <c r="SP46" s="828"/>
      <c r="SQ46" s="862"/>
      <c r="SR46" s="827"/>
      <c r="SS46" s="827"/>
      <c r="ST46" s="828"/>
      <c r="SU46" s="862"/>
      <c r="SV46" s="827"/>
      <c r="SW46" s="827"/>
      <c r="SX46" s="828"/>
      <c r="SY46" s="862"/>
      <c r="SZ46" s="827"/>
      <c r="TA46" s="827"/>
      <c r="TB46" s="828"/>
      <c r="TC46" s="862"/>
      <c r="TD46" s="827"/>
      <c r="TE46" s="827"/>
      <c r="TF46" s="828"/>
      <c r="TG46" s="862"/>
      <c r="TH46" s="827"/>
      <c r="TI46" s="827"/>
      <c r="TJ46" s="828"/>
      <c r="TK46" s="862"/>
      <c r="TL46" s="827"/>
      <c r="TM46" s="827"/>
      <c r="TN46" s="828"/>
      <c r="TO46" s="862"/>
      <c r="TP46" s="827"/>
      <c r="TQ46" s="827"/>
      <c r="TR46" s="828"/>
      <c r="TS46" s="862"/>
      <c r="TT46" s="827"/>
      <c r="TU46" s="827"/>
      <c r="TV46" s="828"/>
      <c r="TW46" s="862"/>
      <c r="TX46" s="827"/>
      <c r="TY46" s="827"/>
      <c r="TZ46" s="828"/>
      <c r="UA46" s="827"/>
      <c r="UB46" s="827"/>
      <c r="UC46" s="827"/>
      <c r="UD46" s="827"/>
      <c r="UE46" s="843"/>
      <c r="UF46" s="844"/>
      <c r="UG46" s="844"/>
      <c r="UH46" s="828"/>
      <c r="UI46" s="843"/>
      <c r="UJ46" s="844"/>
      <c r="UK46" s="844"/>
      <c r="UL46" s="828"/>
      <c r="UM46" s="843"/>
      <c r="UN46" s="844"/>
      <c r="UO46" s="844"/>
      <c r="UP46" s="828"/>
      <c r="UQ46" s="843"/>
      <c r="UR46" s="844"/>
      <c r="US46" s="844"/>
      <c r="UT46" s="828"/>
      <c r="UU46" s="862"/>
      <c r="UV46" s="827"/>
      <c r="UW46" s="827"/>
      <c r="UX46" s="828"/>
      <c r="UY46" s="843"/>
      <c r="UZ46" s="844"/>
      <c r="VA46" s="844"/>
      <c r="VB46" s="828"/>
      <c r="VC46" s="862"/>
      <c r="VD46" s="827"/>
      <c r="VE46" s="827"/>
      <c r="VF46" s="828"/>
      <c r="VG46" s="862"/>
      <c r="VH46" s="827"/>
      <c r="VI46" s="827"/>
      <c r="VJ46" s="828"/>
      <c r="VK46" s="777"/>
      <c r="VL46" s="843"/>
      <c r="VM46" s="828"/>
    </row>
    <row r="47" spans="1:585">
      <c r="A47" s="1151">
        <v>28</v>
      </c>
      <c r="B47" s="805" t="str">
        <f t="shared" si="1"/>
        <v>W / O incentive</v>
      </c>
      <c r="C47" s="1010">
        <f t="shared" si="2"/>
        <v>2010</v>
      </c>
      <c r="D47" s="835">
        <v>28</v>
      </c>
      <c r="E47" s="842" t="str">
        <f t="shared" si="3"/>
        <v>W / O incentive</v>
      </c>
      <c r="F47" s="776">
        <f t="shared" si="4"/>
        <v>2010</v>
      </c>
      <c r="G47" s="842">
        <f>+I46</f>
        <v>997714.1952614378</v>
      </c>
      <c r="H47" s="844">
        <f>+G$34/51</f>
        <v>20378.843137254902</v>
      </c>
      <c r="I47" s="845">
        <f t="shared" si="5"/>
        <v>977335.35212418286</v>
      </c>
      <c r="J47" s="846"/>
      <c r="K47" s="842"/>
      <c r="L47" s="844"/>
      <c r="M47" s="845"/>
      <c r="N47" s="846"/>
      <c r="O47" s="842">
        <f>+Q46</f>
        <v>1010270.7312091503</v>
      </c>
      <c r="P47" s="844">
        <f>+O$34/51</f>
        <v>21175.980392156864</v>
      </c>
      <c r="Q47" s="845">
        <f t="shared" si="0"/>
        <v>989094.75081699342</v>
      </c>
      <c r="R47" s="846"/>
      <c r="S47" s="842"/>
      <c r="T47" s="844"/>
      <c r="U47" s="845"/>
      <c r="V47" s="846"/>
      <c r="W47" s="842">
        <f>+Y46</f>
        <v>7269889.426470588</v>
      </c>
      <c r="X47" s="844">
        <f>+W$34/51</f>
        <v>149509.29411764705</v>
      </c>
      <c r="Y47" s="845">
        <f t="shared" si="6"/>
        <v>7120380.1323529407</v>
      </c>
      <c r="Z47" s="846"/>
      <c r="AA47" s="842"/>
      <c r="AB47" s="844"/>
      <c r="AC47" s="845"/>
      <c r="AD47" s="846"/>
      <c r="AE47" s="842">
        <f>+AG46</f>
        <v>6526481.916666667</v>
      </c>
      <c r="AF47" s="844">
        <f>+AE$34/51</f>
        <v>133534.15686274509</v>
      </c>
      <c r="AG47" s="845">
        <f t="shared" si="7"/>
        <v>6392947.7598039219</v>
      </c>
      <c r="AH47" s="846"/>
      <c r="AI47" s="842"/>
      <c r="AJ47" s="844"/>
      <c r="AK47" s="845"/>
      <c r="AL47" s="1183"/>
      <c r="AM47" s="842">
        <f>+AO46</f>
        <v>2214108.375</v>
      </c>
      <c r="AN47" s="844">
        <f>+AM$34/51</f>
        <v>44025.352941176468</v>
      </c>
      <c r="AO47" s="845">
        <f>+AM47-AN47</f>
        <v>2170083.0220588236</v>
      </c>
      <c r="AP47" s="846"/>
      <c r="AQ47" s="842"/>
      <c r="AR47" s="844"/>
      <c r="AS47" s="845"/>
      <c r="AT47" s="846"/>
      <c r="AU47" s="842">
        <f>+AW46</f>
        <v>21618249.607843138</v>
      </c>
      <c r="AV47" s="844">
        <f>+AU$34/51</f>
        <v>428437.64705882355</v>
      </c>
      <c r="AW47" s="845">
        <f>+AU47-AV47</f>
        <v>21189811.960784316</v>
      </c>
      <c r="AX47" s="846"/>
      <c r="AY47" s="842">
        <f>+BA46</f>
        <v>45052371.41094771</v>
      </c>
      <c r="AZ47" s="844">
        <f>+AY$34/51</f>
        <v>884102.13725490193</v>
      </c>
      <c r="BA47" s="845">
        <f>+AY47-AZ47</f>
        <v>44168269.273692809</v>
      </c>
      <c r="BB47" s="846"/>
      <c r="BC47" s="842">
        <f>+BC$34</f>
        <v>13581000</v>
      </c>
      <c r="BD47" s="825">
        <f>+BC$34/51/12*(12.5-BC$36)</f>
        <v>122051.47058823529</v>
      </c>
      <c r="BE47" s="845">
        <f>+BC47-BD47</f>
        <v>13458948.529411765</v>
      </c>
      <c r="BF47" s="846"/>
      <c r="BG47" s="842">
        <f>+BG$34</f>
        <v>11224282</v>
      </c>
      <c r="BH47" s="825">
        <f>+BG$34/51/12*(12.5-BG$36)</f>
        <v>155892.80555555556</v>
      </c>
      <c r="BI47" s="845">
        <f>+BG47-BH47</f>
        <v>11068389.194444444</v>
      </c>
      <c r="BJ47" s="846"/>
      <c r="BK47" s="842">
        <f>+BK$34</f>
        <v>14655559</v>
      </c>
      <c r="BL47" s="825">
        <f>+BK$34/51/12*(12.5-BK$36)</f>
        <v>155655.44689542486</v>
      </c>
      <c r="BM47" s="845">
        <f>+BK47-BL47</f>
        <v>14499903.553104576</v>
      </c>
      <c r="BN47" s="846"/>
      <c r="BO47" s="842">
        <f>+BO$34</f>
        <v>16900800</v>
      </c>
      <c r="BP47" s="825">
        <f>+BO$34/51/12*(12.5-BO$36)</f>
        <v>96654.901960784307</v>
      </c>
      <c r="BQ47" s="845">
        <f>+BO47-BP47</f>
        <v>16804145.098039217</v>
      </c>
      <c r="BR47" s="846"/>
      <c r="BS47" s="842">
        <f>+BS$34</f>
        <v>11362770</v>
      </c>
      <c r="BT47" s="825">
        <f>+BS$34/51/12*(12.5-BS$36)</f>
        <v>9283.3088235294108</v>
      </c>
      <c r="BU47" s="845">
        <f>+BS47-BT47</f>
        <v>11353486.69117647</v>
      </c>
      <c r="BV47" s="846"/>
      <c r="BW47" s="842"/>
      <c r="BX47" s="845"/>
      <c r="BY47" s="845"/>
      <c r="BZ47" s="846"/>
      <c r="CA47" s="842"/>
      <c r="CB47" s="845"/>
      <c r="CC47" s="845"/>
      <c r="CD47" s="846"/>
      <c r="CE47" s="842"/>
      <c r="CF47" s="845"/>
      <c r="CG47" s="845"/>
      <c r="CH47" s="846"/>
      <c r="CI47" s="842"/>
      <c r="CJ47" s="845"/>
      <c r="CK47" s="845"/>
      <c r="CL47" s="846"/>
      <c r="CM47" s="842">
        <f>+CO46</f>
        <v>2432860.7434640522</v>
      </c>
      <c r="CN47" s="844">
        <f>+CM$34/51</f>
        <v>47742.156862745098</v>
      </c>
      <c r="CO47" s="845">
        <f>+CM47-CN47</f>
        <v>2385118.5866013071</v>
      </c>
      <c r="CP47" s="846"/>
      <c r="CQ47" s="842"/>
      <c r="CR47" s="845"/>
      <c r="CS47" s="845"/>
      <c r="CT47" s="846"/>
      <c r="CU47" s="842"/>
      <c r="CV47" s="845"/>
      <c r="CW47" s="845"/>
      <c r="CX47" s="846"/>
      <c r="CY47" s="842"/>
      <c r="CZ47" s="845"/>
      <c r="DA47" s="845"/>
      <c r="DB47" s="846"/>
      <c r="DC47" s="842">
        <f>+DE46</f>
        <v>12775918.623366013</v>
      </c>
      <c r="DD47" s="844">
        <f>+DC$34/51</f>
        <v>250713.03921568627</v>
      </c>
      <c r="DE47" s="845">
        <f>+DC47-DD47</f>
        <v>12525205.584150327</v>
      </c>
      <c r="DF47" s="846"/>
      <c r="DG47" s="842">
        <f>+DG$34</f>
        <v>14388779</v>
      </c>
      <c r="DH47" s="825">
        <f>+DG$34/51/12*(12.5-DG$36)</f>
        <v>176333.07598039217</v>
      </c>
      <c r="DI47" s="845">
        <f>+DG47-DH47</f>
        <v>14212445.924019609</v>
      </c>
      <c r="DJ47" s="846"/>
      <c r="DK47" s="842">
        <f>+DM46</f>
        <v>9965791.9591503274</v>
      </c>
      <c r="DL47" s="844">
        <f>+DK$34/51</f>
        <v>197179.72549019608</v>
      </c>
      <c r="DM47" s="845">
        <f>+DK47-DL47</f>
        <v>9768612.2336601317</v>
      </c>
      <c r="DN47" s="846"/>
      <c r="DO47" s="842">
        <f>+DQ46</f>
        <v>2854797.7418300654</v>
      </c>
      <c r="DP47" s="844">
        <f>+DO$34/51</f>
        <v>56022.196078431371</v>
      </c>
      <c r="DQ47" s="845">
        <f>+DO47-DP47</f>
        <v>2798775.5457516341</v>
      </c>
      <c r="DR47" s="846"/>
      <c r="DS47" s="842">
        <f>+DU46</f>
        <v>11323001.053921569</v>
      </c>
      <c r="DT47" s="844">
        <f>+DS$34/51</f>
        <v>225520.35294117648</v>
      </c>
      <c r="DU47" s="845">
        <f>+DS47-DT47</f>
        <v>11097480.700980393</v>
      </c>
      <c r="DV47" s="846"/>
      <c r="DW47" s="842">
        <f>+DW$34</f>
        <v>16357858</v>
      </c>
      <c r="DX47" s="825">
        <f>+DW$34/51/12*(12.5-DW$36)</f>
        <v>173735.41993464052</v>
      </c>
      <c r="DY47" s="845">
        <f>+DW47-DX47</f>
        <v>16184122.58006536</v>
      </c>
      <c r="DZ47" s="846"/>
      <c r="EA47" s="842">
        <f>+EA$34</f>
        <v>18431682</v>
      </c>
      <c r="EB47" s="825">
        <f>+EA$34/51/12*(12.5-EA$36)</f>
        <v>225878.45588235295</v>
      </c>
      <c r="EC47" s="845">
        <f>+EA47-EB47</f>
        <v>18205803.544117648</v>
      </c>
      <c r="ED47" s="846"/>
      <c r="EE47" s="842"/>
      <c r="EF47" s="845"/>
      <c r="EG47" s="845"/>
      <c r="EH47" s="846"/>
      <c r="EI47" s="842"/>
      <c r="EJ47" s="845"/>
      <c r="EK47" s="845"/>
      <c r="EL47" s="846"/>
      <c r="EM47" s="842">
        <f>+EM$34</f>
        <v>12056414</v>
      </c>
      <c r="EN47" s="825">
        <f>+EM$34/51/12*(12.5-EM$36)</f>
        <v>9850.0114379084971</v>
      </c>
      <c r="EO47" s="845">
        <f>+EM47-EN47</f>
        <v>12046563.988562092</v>
      </c>
      <c r="EP47" s="846"/>
      <c r="EQ47" s="842">
        <f>+EQ$34</f>
        <v>91286696</v>
      </c>
      <c r="ER47" s="825">
        <f>+EQ$34/51/12*(12.5-EQ$36)</f>
        <v>969548.24183006538</v>
      </c>
      <c r="ES47" s="845">
        <f>+EQ47-ER47</f>
        <v>90317147.758169934</v>
      </c>
      <c r="ET47" s="846"/>
      <c r="EU47" s="842"/>
      <c r="EV47" s="845"/>
      <c r="EW47" s="845"/>
      <c r="EX47" s="846"/>
      <c r="EY47" s="842"/>
      <c r="EZ47" s="845"/>
      <c r="FA47" s="845"/>
      <c r="FB47" s="846"/>
      <c r="FC47" s="842">
        <f>+FC$34</f>
        <v>84131836</v>
      </c>
      <c r="FD47" s="825">
        <f>+FC$34/51/12*(12.5-FC$36)</f>
        <v>343675.80065359478</v>
      </c>
      <c r="FE47" s="845">
        <f>+FC47-FD47</f>
        <v>83788160.199346408</v>
      </c>
      <c r="FF47" s="846"/>
      <c r="FG47" s="842"/>
      <c r="FH47" s="845"/>
      <c r="FI47" s="845"/>
      <c r="FJ47" s="846"/>
      <c r="FK47" s="842">
        <f>+FK$34</f>
        <v>205578</v>
      </c>
      <c r="FL47" s="825">
        <f>+FK$34/51/12*(12.5-FK$36)</f>
        <v>2183.4264705882356</v>
      </c>
      <c r="FM47" s="845">
        <f>+FK47-FL47</f>
        <v>203394.57352941178</v>
      </c>
      <c r="FN47" s="846"/>
      <c r="FO47" s="842"/>
      <c r="FP47" s="845"/>
      <c r="FQ47" s="845"/>
      <c r="FR47" s="846"/>
      <c r="FS47" s="842">
        <f>+FS$34</f>
        <v>1472605</v>
      </c>
      <c r="FT47" s="825">
        <f>+FS$34/51/12*(12.5-FS$36)</f>
        <v>8421.7606209150326</v>
      </c>
      <c r="FU47" s="845">
        <f>+FS47-FT47</f>
        <v>1464183.2393790849</v>
      </c>
      <c r="FV47" s="846"/>
      <c r="FW47" s="842"/>
      <c r="FX47" s="845"/>
      <c r="FY47" s="845"/>
      <c r="FZ47" s="846"/>
      <c r="GA47" s="842">
        <f>+GC46</f>
        <v>6290347.1037581703</v>
      </c>
      <c r="GB47" s="844">
        <f>+GA$34/51</f>
        <v>125284.92156862745</v>
      </c>
      <c r="GC47" s="845">
        <f>+GA47-GB47</f>
        <v>6165062.1821895428</v>
      </c>
      <c r="GD47" s="846"/>
      <c r="GE47" s="842"/>
      <c r="GF47" s="845"/>
      <c r="GG47" s="845"/>
      <c r="GH47" s="846"/>
      <c r="GI47" s="842">
        <f>+GK46</f>
        <v>3173103.5294117648</v>
      </c>
      <c r="GJ47" s="844">
        <f>+GI$34/51</f>
        <v>62678.588235294119</v>
      </c>
      <c r="GK47" s="845">
        <f>+GI47-GJ47</f>
        <v>3110424.9411764708</v>
      </c>
      <c r="GL47" s="846"/>
      <c r="GM47" s="842">
        <f>+GO46</f>
        <v>21852042.477941178</v>
      </c>
      <c r="GN47" s="844">
        <f>+GM$34/51</f>
        <v>429524.17647058825</v>
      </c>
      <c r="GO47" s="845">
        <f>+GM47-GN47</f>
        <v>21422518.301470589</v>
      </c>
      <c r="GP47" s="846"/>
      <c r="GQ47" s="845"/>
      <c r="GR47" s="845"/>
      <c r="GS47" s="845"/>
      <c r="GT47" s="845"/>
      <c r="GU47" s="842">
        <f>+GW46</f>
        <v>4828122.291666667</v>
      </c>
      <c r="GV47" s="844">
        <f>+GU$34/51</f>
        <v>94901.666666666672</v>
      </c>
      <c r="GW47" s="845">
        <f>+GU47-GV47</f>
        <v>4733220.625</v>
      </c>
      <c r="GX47" s="846"/>
      <c r="GY47" s="842">
        <f>+HA46</f>
        <v>20892882.374183007</v>
      </c>
      <c r="GZ47" s="844">
        <f>+GY$34/51</f>
        <v>414062.07843137253</v>
      </c>
      <c r="HA47" s="845">
        <f>+GY47-GZ47</f>
        <v>20478820.295751635</v>
      </c>
      <c r="HB47" s="846"/>
      <c r="HC47" s="842">
        <f>+HE46</f>
        <v>3382649.6421568627</v>
      </c>
      <c r="HD47" s="844">
        <f>+HC$34/51</f>
        <v>67149.372549019608</v>
      </c>
      <c r="HE47" s="845">
        <f>+HC47-HD47</f>
        <v>3315500.2696078429</v>
      </c>
      <c r="HF47" s="846"/>
      <c r="HG47" s="842">
        <f>+HI46</f>
        <v>3336322.9746732027</v>
      </c>
      <c r="HH47" s="844">
        <f>+HG$34/51</f>
        <v>65794.372549019608</v>
      </c>
      <c r="HI47" s="845">
        <f>+HG47-HH47</f>
        <v>3270528.602124183</v>
      </c>
      <c r="HJ47" s="846"/>
      <c r="HK47" s="842">
        <f>+HM46</f>
        <v>770896.48039215687</v>
      </c>
      <c r="HL47" s="844">
        <f>+HK$34/51</f>
        <v>15277.882352941177</v>
      </c>
      <c r="HM47" s="845">
        <f>+HK47-HL47</f>
        <v>755618.59803921566</v>
      </c>
      <c r="HN47" s="846"/>
      <c r="HO47" s="842">
        <f>+HO$34</f>
        <v>6211387</v>
      </c>
      <c r="HP47" s="825">
        <f>+HO$34/51/12*(12.5-HO$36)</f>
        <v>55821.288398692814</v>
      </c>
      <c r="HQ47" s="845">
        <f>+HO47-HP47</f>
        <v>6155565.7116013076</v>
      </c>
      <c r="HR47" s="846"/>
      <c r="HS47" s="842"/>
      <c r="HT47" s="845"/>
      <c r="HU47" s="845"/>
      <c r="HV47" s="846"/>
      <c r="HW47" s="842"/>
      <c r="HX47" s="845"/>
      <c r="HY47" s="845"/>
      <c r="HZ47" s="846"/>
      <c r="IA47" s="842"/>
      <c r="IB47" s="845"/>
      <c r="IC47" s="845"/>
      <c r="ID47" s="846"/>
      <c r="IE47" s="842"/>
      <c r="IF47" s="845"/>
      <c r="IG47" s="845"/>
      <c r="IH47" s="846"/>
      <c r="II47" s="842"/>
      <c r="IJ47" s="845"/>
      <c r="IK47" s="845"/>
      <c r="IL47" s="846"/>
      <c r="IM47" s="842"/>
      <c r="IN47" s="845"/>
      <c r="IO47" s="845"/>
      <c r="IP47" s="846"/>
      <c r="IQ47" s="842"/>
      <c r="IR47" s="845"/>
      <c r="IS47" s="845"/>
      <c r="IT47" s="846"/>
      <c r="IU47" s="842"/>
      <c r="IV47" s="845"/>
      <c r="IW47" s="845"/>
      <c r="IX47" s="846"/>
      <c r="IY47" s="842"/>
      <c r="IZ47" s="845"/>
      <c r="JA47" s="845"/>
      <c r="JB47" s="846"/>
      <c r="JC47" s="842"/>
      <c r="JD47" s="845"/>
      <c r="JE47" s="845"/>
      <c r="JF47" s="846"/>
      <c r="JG47" s="842"/>
      <c r="JH47" s="845"/>
      <c r="JI47" s="845"/>
      <c r="JJ47" s="846"/>
      <c r="JK47" s="842"/>
      <c r="JL47" s="845"/>
      <c r="JM47" s="845"/>
      <c r="JN47" s="846"/>
      <c r="JO47" s="842"/>
      <c r="JP47" s="845"/>
      <c r="JQ47" s="845"/>
      <c r="JR47" s="846"/>
      <c r="JS47" s="842"/>
      <c r="JT47" s="845"/>
      <c r="JU47" s="845"/>
      <c r="JV47" s="846"/>
      <c r="JW47" s="842"/>
      <c r="JX47" s="845"/>
      <c r="JY47" s="845"/>
      <c r="JZ47" s="846"/>
      <c r="KA47" s="842"/>
      <c r="KB47" s="845"/>
      <c r="KC47" s="845"/>
      <c r="KD47" s="846"/>
      <c r="KE47" s="842"/>
      <c r="KF47" s="845"/>
      <c r="KG47" s="845"/>
      <c r="KH47" s="846"/>
      <c r="KI47" s="842"/>
      <c r="KJ47" s="845"/>
      <c r="KK47" s="845"/>
      <c r="KL47" s="846"/>
      <c r="KM47" s="842"/>
      <c r="KN47" s="845"/>
      <c r="KO47" s="845"/>
      <c r="KP47" s="846"/>
      <c r="KQ47" s="842"/>
      <c r="KR47" s="845"/>
      <c r="KS47" s="845"/>
      <c r="KT47" s="846"/>
      <c r="KU47" s="842"/>
      <c r="KV47" s="845"/>
      <c r="KW47" s="845"/>
      <c r="KX47" s="846"/>
      <c r="KY47" s="842"/>
      <c r="KZ47" s="845"/>
      <c r="LA47" s="845"/>
      <c r="LB47" s="846"/>
      <c r="LC47" s="842"/>
      <c r="LD47" s="845"/>
      <c r="LE47" s="845"/>
      <c r="LF47" s="846"/>
      <c r="LG47" s="842"/>
      <c r="LH47" s="845"/>
      <c r="LI47" s="845"/>
      <c r="LJ47" s="846"/>
      <c r="LK47" s="842"/>
      <c r="LL47" s="845"/>
      <c r="LM47" s="845"/>
      <c r="LN47" s="846"/>
      <c r="LO47" s="842"/>
      <c r="LP47" s="845"/>
      <c r="LQ47" s="845"/>
      <c r="LR47" s="846"/>
      <c r="LS47" s="842"/>
      <c r="LT47" s="845"/>
      <c r="LU47" s="845"/>
      <c r="LV47" s="846"/>
      <c r="LW47" s="842"/>
      <c r="LX47" s="845"/>
      <c r="LY47" s="845"/>
      <c r="LZ47" s="846"/>
      <c r="MA47" s="842"/>
      <c r="MB47" s="845"/>
      <c r="MC47" s="845"/>
      <c r="MD47" s="846"/>
      <c r="ME47" s="842"/>
      <c r="MF47" s="845"/>
      <c r="MG47" s="845"/>
      <c r="MH47" s="846"/>
      <c r="MI47" s="842"/>
      <c r="MJ47" s="845"/>
      <c r="MK47" s="845"/>
      <c r="ML47" s="846"/>
      <c r="MM47" s="842"/>
      <c r="MN47" s="845"/>
      <c r="MO47" s="845"/>
      <c r="MP47" s="846"/>
      <c r="MQ47" s="842"/>
      <c r="MR47" s="845"/>
      <c r="MS47" s="845"/>
      <c r="MT47" s="846"/>
      <c r="MU47" s="842"/>
      <c r="MV47" s="845"/>
      <c r="MW47" s="845"/>
      <c r="MX47" s="846"/>
      <c r="MY47" s="842"/>
      <c r="MZ47" s="845"/>
      <c r="NA47" s="845"/>
      <c r="NB47" s="846"/>
      <c r="NC47" s="842"/>
      <c r="ND47" s="845"/>
      <c r="NE47" s="845"/>
      <c r="NF47" s="846"/>
      <c r="NG47" s="842"/>
      <c r="NH47" s="845"/>
      <c r="NI47" s="845"/>
      <c r="NJ47" s="846"/>
      <c r="NK47" s="842"/>
      <c r="NL47" s="845"/>
      <c r="NM47" s="845"/>
      <c r="NN47" s="846"/>
      <c r="NO47" s="842"/>
      <c r="NP47" s="845"/>
      <c r="NQ47" s="845"/>
      <c r="NR47" s="846"/>
      <c r="NS47" s="842"/>
      <c r="NT47" s="845"/>
      <c r="NU47" s="845"/>
      <c r="NV47" s="846"/>
      <c r="NW47" s="842"/>
      <c r="NX47" s="845"/>
      <c r="NY47" s="845"/>
      <c r="NZ47" s="846"/>
      <c r="OA47" s="842"/>
      <c r="OB47" s="845"/>
      <c r="OC47" s="845"/>
      <c r="OD47" s="846"/>
      <c r="OE47" s="842"/>
      <c r="OF47" s="845"/>
      <c r="OG47" s="845"/>
      <c r="OH47" s="846"/>
      <c r="OI47" s="842"/>
      <c r="OJ47" s="845"/>
      <c r="OK47" s="845"/>
      <c r="OL47" s="846"/>
      <c r="OM47" s="842"/>
      <c r="ON47" s="845"/>
      <c r="OO47" s="845"/>
      <c r="OP47" s="846"/>
      <c r="OQ47" s="842"/>
      <c r="OR47" s="845"/>
      <c r="OS47" s="845"/>
      <c r="OT47" s="846"/>
      <c r="OU47" s="842"/>
      <c r="OV47" s="845"/>
      <c r="OW47" s="845"/>
      <c r="OX47" s="846"/>
      <c r="OY47" s="842"/>
      <c r="OZ47" s="845"/>
      <c r="PA47" s="845"/>
      <c r="PB47" s="846"/>
      <c r="PC47" s="842"/>
      <c r="PD47" s="845"/>
      <c r="PE47" s="845"/>
      <c r="PF47" s="846"/>
      <c r="PG47" s="842"/>
      <c r="PH47" s="845"/>
      <c r="PI47" s="845"/>
      <c r="PJ47" s="846"/>
      <c r="PK47" s="842"/>
      <c r="PL47" s="845"/>
      <c r="PM47" s="845"/>
      <c r="PN47" s="846"/>
      <c r="PO47" s="842"/>
      <c r="PP47" s="845"/>
      <c r="PQ47" s="845"/>
      <c r="PR47" s="846"/>
      <c r="PS47" s="842"/>
      <c r="PT47" s="845"/>
      <c r="PU47" s="845"/>
      <c r="PV47" s="846"/>
      <c r="PW47" s="842"/>
      <c r="PX47" s="845"/>
      <c r="PY47" s="845"/>
      <c r="PZ47" s="846"/>
      <c r="QA47" s="842"/>
      <c r="QB47" s="845"/>
      <c r="QC47" s="845"/>
      <c r="QD47" s="846"/>
      <c r="QE47" s="842"/>
      <c r="QF47" s="845"/>
      <c r="QG47" s="845"/>
      <c r="QH47" s="846"/>
      <c r="QI47" s="842"/>
      <c r="QJ47" s="845"/>
      <c r="QK47" s="845"/>
      <c r="QL47" s="846"/>
      <c r="QM47" s="842"/>
      <c r="QN47" s="845"/>
      <c r="QO47" s="845"/>
      <c r="QP47" s="846"/>
      <c r="QQ47" s="842"/>
      <c r="QR47" s="845"/>
      <c r="QS47" s="845"/>
      <c r="QT47" s="846"/>
      <c r="QU47" s="842"/>
      <c r="QV47" s="845"/>
      <c r="QW47" s="845"/>
      <c r="QX47" s="846"/>
      <c r="QY47" s="842"/>
      <c r="QZ47" s="845"/>
      <c r="RA47" s="845"/>
      <c r="RB47" s="846"/>
      <c r="RC47" s="842"/>
      <c r="RD47" s="845"/>
      <c r="RE47" s="845"/>
      <c r="RF47" s="846"/>
      <c r="RG47" s="845"/>
      <c r="RH47" s="845"/>
      <c r="RI47" s="845"/>
      <c r="RJ47" s="845"/>
      <c r="RK47" s="842"/>
      <c r="RL47" s="845"/>
      <c r="RM47" s="845"/>
      <c r="RN47" s="846"/>
      <c r="RO47" s="842"/>
      <c r="RP47" s="845"/>
      <c r="RQ47" s="845"/>
      <c r="RR47" s="846"/>
      <c r="RS47" s="842"/>
      <c r="RT47" s="845"/>
      <c r="RU47" s="845"/>
      <c r="RV47" s="846"/>
      <c r="RW47" s="842"/>
      <c r="RX47" s="845"/>
      <c r="RY47" s="845"/>
      <c r="RZ47" s="846"/>
      <c r="SA47" s="842"/>
      <c r="SB47" s="845"/>
      <c r="SC47" s="845"/>
      <c r="SD47" s="846"/>
      <c r="SE47" s="842"/>
      <c r="SF47" s="845"/>
      <c r="SG47" s="845"/>
      <c r="SH47" s="846"/>
      <c r="SI47" s="842"/>
      <c r="SJ47" s="845"/>
      <c r="SK47" s="845"/>
      <c r="SL47" s="846"/>
      <c r="SM47" s="842"/>
      <c r="SN47" s="845"/>
      <c r="SO47" s="845"/>
      <c r="SP47" s="846"/>
      <c r="SQ47" s="842"/>
      <c r="SR47" s="845"/>
      <c r="SS47" s="845"/>
      <c r="ST47" s="846"/>
      <c r="SU47" s="842"/>
      <c r="SV47" s="845"/>
      <c r="SW47" s="845"/>
      <c r="SX47" s="846"/>
      <c r="SY47" s="842"/>
      <c r="SZ47" s="845"/>
      <c r="TA47" s="845"/>
      <c r="TB47" s="846"/>
      <c r="TC47" s="842"/>
      <c r="TD47" s="845"/>
      <c r="TE47" s="845"/>
      <c r="TF47" s="846"/>
      <c r="TG47" s="842"/>
      <c r="TH47" s="845"/>
      <c r="TI47" s="845"/>
      <c r="TJ47" s="846"/>
      <c r="TK47" s="842"/>
      <c r="TL47" s="845"/>
      <c r="TM47" s="845"/>
      <c r="TN47" s="846"/>
      <c r="TO47" s="842"/>
      <c r="TP47" s="845"/>
      <c r="TQ47" s="845"/>
      <c r="TR47" s="846"/>
      <c r="TS47" s="842"/>
      <c r="TT47" s="845"/>
      <c r="TU47" s="845"/>
      <c r="TV47" s="846"/>
      <c r="TW47" s="842"/>
      <c r="TX47" s="845"/>
      <c r="TY47" s="845"/>
      <c r="TZ47" s="846"/>
      <c r="UA47" s="845"/>
      <c r="UB47" s="845"/>
      <c r="UC47" s="845"/>
      <c r="UD47" s="845"/>
      <c r="UE47" s="842"/>
      <c r="UF47" s="845"/>
      <c r="UG47" s="845"/>
      <c r="UH47" s="846"/>
      <c r="UI47" s="842"/>
      <c r="UJ47" s="845"/>
      <c r="UK47" s="845"/>
      <c r="UL47" s="846"/>
      <c r="UM47" s="842"/>
      <c r="UN47" s="845"/>
      <c r="UO47" s="845"/>
      <c r="UP47" s="846"/>
      <c r="UQ47" s="842"/>
      <c r="UR47" s="845"/>
      <c r="US47" s="845"/>
      <c r="UT47" s="846"/>
      <c r="UU47" s="842"/>
      <c r="UV47" s="845"/>
      <c r="UW47" s="845"/>
      <c r="UX47" s="846"/>
      <c r="UY47" s="842"/>
      <c r="UZ47" s="845"/>
      <c r="VA47" s="845"/>
      <c r="VB47" s="846"/>
      <c r="VC47" s="842"/>
      <c r="VD47" s="845"/>
      <c r="VE47" s="845"/>
      <c r="VF47" s="846"/>
      <c r="VG47" s="842"/>
      <c r="VH47" s="845"/>
      <c r="VI47" s="845"/>
      <c r="VJ47" s="846"/>
      <c r="VK47" s="778"/>
      <c r="VL47" s="842"/>
      <c r="VM47" s="846"/>
    </row>
    <row r="48" spans="1:585">
      <c r="A48" s="1151">
        <v>29</v>
      </c>
      <c r="B48" s="805" t="str">
        <f>+B46</f>
        <v>W incentive</v>
      </c>
      <c r="C48" s="1010">
        <f>+C46+1</f>
        <v>2010</v>
      </c>
      <c r="D48" s="835">
        <v>29</v>
      </c>
      <c r="E48" s="842" t="str">
        <f>+E46</f>
        <v>W incentive</v>
      </c>
      <c r="F48" s="776">
        <f>+F46+1</f>
        <v>2010</v>
      </c>
      <c r="G48" s="842">
        <f>+G47</f>
        <v>997714.1952614378</v>
      </c>
      <c r="H48" s="844">
        <f>H47</f>
        <v>20378.843137254902</v>
      </c>
      <c r="I48" s="845">
        <f t="shared" si="5"/>
        <v>977335.35212418286</v>
      </c>
      <c r="J48" s="846"/>
      <c r="K48" s="842"/>
      <c r="L48" s="844"/>
      <c r="M48" s="845"/>
      <c r="N48" s="846"/>
      <c r="O48" s="842">
        <f>+O47</f>
        <v>1010270.7312091503</v>
      </c>
      <c r="P48" s="844">
        <f>P47</f>
        <v>21175.980392156864</v>
      </c>
      <c r="Q48" s="845">
        <f t="shared" si="0"/>
        <v>989094.75081699342</v>
      </c>
      <c r="R48" s="846"/>
      <c r="S48" s="842"/>
      <c r="T48" s="844"/>
      <c r="U48" s="845"/>
      <c r="V48" s="846"/>
      <c r="W48" s="842">
        <f>+W47</f>
        <v>7269889.426470588</v>
      </c>
      <c r="X48" s="844">
        <f>X47</f>
        <v>149509.29411764705</v>
      </c>
      <c r="Y48" s="845">
        <f t="shared" si="6"/>
        <v>7120380.1323529407</v>
      </c>
      <c r="Z48" s="846"/>
      <c r="AA48" s="842"/>
      <c r="AB48" s="844"/>
      <c r="AC48" s="845"/>
      <c r="AD48" s="846"/>
      <c r="AE48" s="842">
        <f>+AE47</f>
        <v>6526481.916666667</v>
      </c>
      <c r="AF48" s="844">
        <f>AF47</f>
        <v>133534.15686274509</v>
      </c>
      <c r="AG48" s="845">
        <f t="shared" si="7"/>
        <v>6392947.7598039219</v>
      </c>
      <c r="AH48" s="846"/>
      <c r="AI48" s="842"/>
      <c r="AJ48" s="844"/>
      <c r="AK48" s="845"/>
      <c r="AL48" s="1183"/>
      <c r="AM48" s="842">
        <f>+AM47</f>
        <v>2214108.375</v>
      </c>
      <c r="AN48" s="844">
        <f>AN47</f>
        <v>44025.352941176468</v>
      </c>
      <c r="AO48" s="845">
        <f>+AM48-AN48</f>
        <v>2170083.0220588236</v>
      </c>
      <c r="AP48" s="846"/>
      <c r="AQ48" s="842"/>
      <c r="AR48" s="844"/>
      <c r="AS48" s="845"/>
      <c r="AT48" s="846"/>
      <c r="AU48" s="842">
        <f>+AU47</f>
        <v>21618249.607843138</v>
      </c>
      <c r="AV48" s="844">
        <f>AV47</f>
        <v>428437.64705882355</v>
      </c>
      <c r="AW48" s="845">
        <f>+AU48-AV48</f>
        <v>21189811.960784316</v>
      </c>
      <c r="AX48" s="846"/>
      <c r="AY48" s="842">
        <f>+AY47</f>
        <v>45052371.41094771</v>
      </c>
      <c r="AZ48" s="844">
        <f>AZ47</f>
        <v>884102.13725490193</v>
      </c>
      <c r="BA48" s="845">
        <f>+AY48-AZ48</f>
        <v>44168269.273692809</v>
      </c>
      <c r="BB48" s="846"/>
      <c r="BC48" s="842">
        <f>+BC47</f>
        <v>13581000</v>
      </c>
      <c r="BD48" s="825">
        <f>+BD47</f>
        <v>122051.47058823529</v>
      </c>
      <c r="BE48" s="845">
        <f>+BC48-BD48</f>
        <v>13458948.529411765</v>
      </c>
      <c r="BF48" s="846"/>
      <c r="BG48" s="842">
        <f>+BG47</f>
        <v>11224282</v>
      </c>
      <c r="BH48" s="825">
        <f>+BH47</f>
        <v>155892.80555555556</v>
      </c>
      <c r="BI48" s="845">
        <f>+BG48-BH48</f>
        <v>11068389.194444444</v>
      </c>
      <c r="BJ48" s="846"/>
      <c r="BK48" s="842">
        <f>+BK47</f>
        <v>14655559</v>
      </c>
      <c r="BL48" s="825">
        <f>+BL47</f>
        <v>155655.44689542486</v>
      </c>
      <c r="BM48" s="845">
        <f>+BK48-BL48</f>
        <v>14499903.553104576</v>
      </c>
      <c r="BN48" s="846"/>
      <c r="BO48" s="842">
        <f>+BO47</f>
        <v>16900800</v>
      </c>
      <c r="BP48" s="825">
        <f>+BP47</f>
        <v>96654.901960784307</v>
      </c>
      <c r="BQ48" s="845">
        <f>+BO48-BP48</f>
        <v>16804145.098039217</v>
      </c>
      <c r="BR48" s="846"/>
      <c r="BS48" s="842">
        <f>+BS47</f>
        <v>11362770</v>
      </c>
      <c r="BT48" s="825">
        <f>+BT47</f>
        <v>9283.3088235294108</v>
      </c>
      <c r="BU48" s="845">
        <f>+BS48-BT48</f>
        <v>11353486.69117647</v>
      </c>
      <c r="BV48" s="846"/>
      <c r="BW48" s="842"/>
      <c r="BX48" s="845"/>
      <c r="BY48" s="845"/>
      <c r="BZ48" s="846"/>
      <c r="CA48" s="842"/>
      <c r="CB48" s="845"/>
      <c r="CC48" s="845"/>
      <c r="CD48" s="846"/>
      <c r="CE48" s="842"/>
      <c r="CF48" s="845"/>
      <c r="CG48" s="845"/>
      <c r="CH48" s="846"/>
      <c r="CI48" s="842"/>
      <c r="CJ48" s="845"/>
      <c r="CK48" s="845"/>
      <c r="CL48" s="846"/>
      <c r="CM48" s="842">
        <f>+CM47</f>
        <v>2432860.7434640522</v>
      </c>
      <c r="CN48" s="844">
        <f>CN47</f>
        <v>47742.156862745098</v>
      </c>
      <c r="CO48" s="845">
        <f>+CM48-CN48</f>
        <v>2385118.5866013071</v>
      </c>
      <c r="CP48" s="846"/>
      <c r="CQ48" s="842"/>
      <c r="CR48" s="845"/>
      <c r="CS48" s="845"/>
      <c r="CT48" s="846"/>
      <c r="CU48" s="842"/>
      <c r="CV48" s="845"/>
      <c r="CW48" s="845"/>
      <c r="CX48" s="846"/>
      <c r="CY48" s="842"/>
      <c r="CZ48" s="845"/>
      <c r="DA48" s="845"/>
      <c r="DB48" s="846"/>
      <c r="DC48" s="842">
        <f>+DC47</f>
        <v>12775918.623366013</v>
      </c>
      <c r="DD48" s="844">
        <f>DD47</f>
        <v>250713.03921568627</v>
      </c>
      <c r="DE48" s="845">
        <f>+DC48-DD48</f>
        <v>12525205.584150327</v>
      </c>
      <c r="DF48" s="846"/>
      <c r="DG48" s="842">
        <f>+DG47</f>
        <v>14388779</v>
      </c>
      <c r="DH48" s="825">
        <f>+DH47</f>
        <v>176333.07598039217</v>
      </c>
      <c r="DI48" s="845">
        <f>+DG48-DH48</f>
        <v>14212445.924019609</v>
      </c>
      <c r="DJ48" s="846"/>
      <c r="DK48" s="842">
        <f>+DK47</f>
        <v>9965791.9591503274</v>
      </c>
      <c r="DL48" s="844">
        <f>DL47</f>
        <v>197179.72549019608</v>
      </c>
      <c r="DM48" s="845">
        <f>+DK48-DL48</f>
        <v>9768612.2336601317</v>
      </c>
      <c r="DN48" s="846"/>
      <c r="DO48" s="842">
        <f>+DO47</f>
        <v>2854797.7418300654</v>
      </c>
      <c r="DP48" s="844">
        <f>DP47</f>
        <v>56022.196078431371</v>
      </c>
      <c r="DQ48" s="845">
        <f>+DO48-DP48</f>
        <v>2798775.5457516341</v>
      </c>
      <c r="DR48" s="846"/>
      <c r="DS48" s="842">
        <f>+DS47</f>
        <v>11323001.053921569</v>
      </c>
      <c r="DT48" s="844">
        <f>DT47</f>
        <v>225520.35294117648</v>
      </c>
      <c r="DU48" s="845">
        <f>+DS48-DT48</f>
        <v>11097480.700980393</v>
      </c>
      <c r="DV48" s="846"/>
      <c r="DW48" s="842">
        <f>+DW47</f>
        <v>16357858</v>
      </c>
      <c r="DX48" s="825">
        <f>+DX47</f>
        <v>173735.41993464052</v>
      </c>
      <c r="DY48" s="845">
        <f>+DW48-DX48</f>
        <v>16184122.58006536</v>
      </c>
      <c r="DZ48" s="846"/>
      <c r="EA48" s="842">
        <f>+EA47</f>
        <v>18431682</v>
      </c>
      <c r="EB48" s="825">
        <f>+EB47</f>
        <v>225878.45588235295</v>
      </c>
      <c r="EC48" s="845">
        <f>+EA48-EB48</f>
        <v>18205803.544117648</v>
      </c>
      <c r="ED48" s="846"/>
      <c r="EE48" s="842"/>
      <c r="EF48" s="845"/>
      <c r="EG48" s="845"/>
      <c r="EH48" s="846"/>
      <c r="EI48" s="842"/>
      <c r="EJ48" s="845"/>
      <c r="EK48" s="845"/>
      <c r="EL48" s="846"/>
      <c r="EM48" s="842">
        <f>+EM47</f>
        <v>12056414</v>
      </c>
      <c r="EN48" s="825">
        <f>+EN47</f>
        <v>9850.0114379084971</v>
      </c>
      <c r="EO48" s="845">
        <f>+EM48-EN48</f>
        <v>12046563.988562092</v>
      </c>
      <c r="EP48" s="846"/>
      <c r="EQ48" s="842">
        <f>+EQ47</f>
        <v>91286696</v>
      </c>
      <c r="ER48" s="825">
        <f>+ER47</f>
        <v>969548.24183006538</v>
      </c>
      <c r="ES48" s="845">
        <f>+EQ48-ER48</f>
        <v>90317147.758169934</v>
      </c>
      <c r="ET48" s="846"/>
      <c r="EU48" s="842"/>
      <c r="EV48" s="845"/>
      <c r="EW48" s="845"/>
      <c r="EX48" s="846"/>
      <c r="EY48" s="842"/>
      <c r="EZ48" s="845"/>
      <c r="FA48" s="845"/>
      <c r="FB48" s="846"/>
      <c r="FC48" s="842">
        <f>+FC47</f>
        <v>84131836</v>
      </c>
      <c r="FD48" s="825">
        <f>+FD47</f>
        <v>343675.80065359478</v>
      </c>
      <c r="FE48" s="845">
        <f>+FC48-FD48</f>
        <v>83788160.199346408</v>
      </c>
      <c r="FF48" s="846"/>
      <c r="FG48" s="842"/>
      <c r="FH48" s="845"/>
      <c r="FI48" s="845"/>
      <c r="FJ48" s="846"/>
      <c r="FK48" s="842">
        <f>+FK47</f>
        <v>205578</v>
      </c>
      <c r="FL48" s="825">
        <f>+FL47</f>
        <v>2183.4264705882356</v>
      </c>
      <c r="FM48" s="845">
        <f>+FK48-FL48</f>
        <v>203394.57352941178</v>
      </c>
      <c r="FN48" s="846"/>
      <c r="FO48" s="842"/>
      <c r="FP48" s="845"/>
      <c r="FQ48" s="845"/>
      <c r="FR48" s="846"/>
      <c r="FS48" s="842">
        <f>+FS47</f>
        <v>1472605</v>
      </c>
      <c r="FT48" s="825">
        <f>+FT47</f>
        <v>8421.7606209150326</v>
      </c>
      <c r="FU48" s="845">
        <f>+FS48-FT48</f>
        <v>1464183.2393790849</v>
      </c>
      <c r="FV48" s="846"/>
      <c r="FW48" s="842"/>
      <c r="FX48" s="845"/>
      <c r="FY48" s="845"/>
      <c r="FZ48" s="846"/>
      <c r="GA48" s="842">
        <f>+GA47</f>
        <v>6290347.1037581703</v>
      </c>
      <c r="GB48" s="844">
        <f>GB47</f>
        <v>125284.92156862745</v>
      </c>
      <c r="GC48" s="845">
        <f>+GA48-GB48</f>
        <v>6165062.1821895428</v>
      </c>
      <c r="GD48" s="846"/>
      <c r="GE48" s="842"/>
      <c r="GF48" s="845"/>
      <c r="GG48" s="845"/>
      <c r="GH48" s="846"/>
      <c r="GI48" s="842">
        <f>+GI47</f>
        <v>3173103.5294117648</v>
      </c>
      <c r="GJ48" s="844">
        <f>GJ47</f>
        <v>62678.588235294119</v>
      </c>
      <c r="GK48" s="845">
        <f>+GI48-GJ48</f>
        <v>3110424.9411764708</v>
      </c>
      <c r="GL48" s="846"/>
      <c r="GM48" s="842">
        <f>+GM47</f>
        <v>21852042.477941178</v>
      </c>
      <c r="GN48" s="844">
        <f>GN47</f>
        <v>429524.17647058825</v>
      </c>
      <c r="GO48" s="845">
        <f>+GM48-GN48</f>
        <v>21422518.301470589</v>
      </c>
      <c r="GP48" s="846"/>
      <c r="GQ48" s="845"/>
      <c r="GR48" s="845"/>
      <c r="GS48" s="845"/>
      <c r="GT48" s="845"/>
      <c r="GU48" s="842">
        <f>+GU47</f>
        <v>4828122.291666667</v>
      </c>
      <c r="GV48" s="844">
        <f>GV47</f>
        <v>94901.666666666672</v>
      </c>
      <c r="GW48" s="845">
        <f>+GU48-GV48</f>
        <v>4733220.625</v>
      </c>
      <c r="GX48" s="846"/>
      <c r="GY48" s="842">
        <f>+GY47</f>
        <v>20892882.374183007</v>
      </c>
      <c r="GZ48" s="844">
        <f>GZ47</f>
        <v>414062.07843137253</v>
      </c>
      <c r="HA48" s="845">
        <f>+GY48-GZ48</f>
        <v>20478820.295751635</v>
      </c>
      <c r="HB48" s="846"/>
      <c r="HC48" s="842">
        <f>+HC47</f>
        <v>3382649.6421568627</v>
      </c>
      <c r="HD48" s="844">
        <f>HD47</f>
        <v>67149.372549019608</v>
      </c>
      <c r="HE48" s="845">
        <f>+HC48-HD48</f>
        <v>3315500.2696078429</v>
      </c>
      <c r="HF48" s="846"/>
      <c r="HG48" s="842">
        <f>+HG47</f>
        <v>3336322.9746732027</v>
      </c>
      <c r="HH48" s="844">
        <f>HH47</f>
        <v>65794.372549019608</v>
      </c>
      <c r="HI48" s="845">
        <f>+HG48-HH48</f>
        <v>3270528.602124183</v>
      </c>
      <c r="HJ48" s="846"/>
      <c r="HK48" s="842">
        <f>+HK47</f>
        <v>770896.48039215687</v>
      </c>
      <c r="HL48" s="844">
        <f>HL47</f>
        <v>15277.882352941177</v>
      </c>
      <c r="HM48" s="845">
        <f>+HK48-HL48</f>
        <v>755618.59803921566</v>
      </c>
      <c r="HN48" s="846"/>
      <c r="HO48" s="842">
        <f>+HO47</f>
        <v>6211387</v>
      </c>
      <c r="HP48" s="825">
        <f>+HP47</f>
        <v>55821.288398692814</v>
      </c>
      <c r="HQ48" s="845">
        <f>+HO48-HP48</f>
        <v>6155565.7116013076</v>
      </c>
      <c r="HR48" s="846"/>
      <c r="HS48" s="842"/>
      <c r="HT48" s="845"/>
      <c r="HU48" s="845"/>
      <c r="HV48" s="846"/>
      <c r="HW48" s="842"/>
      <c r="HX48" s="845"/>
      <c r="HY48" s="845"/>
      <c r="HZ48" s="846"/>
      <c r="IA48" s="842"/>
      <c r="IB48" s="845"/>
      <c r="IC48" s="845"/>
      <c r="ID48" s="846"/>
      <c r="IE48" s="842"/>
      <c r="IF48" s="845"/>
      <c r="IG48" s="845"/>
      <c r="IH48" s="846"/>
      <c r="II48" s="842"/>
      <c r="IJ48" s="845"/>
      <c r="IK48" s="845"/>
      <c r="IL48" s="846"/>
      <c r="IM48" s="842"/>
      <c r="IN48" s="845"/>
      <c r="IO48" s="845"/>
      <c r="IP48" s="846"/>
      <c r="IQ48" s="842"/>
      <c r="IR48" s="845"/>
      <c r="IS48" s="845"/>
      <c r="IT48" s="846"/>
      <c r="IU48" s="842"/>
      <c r="IV48" s="845"/>
      <c r="IW48" s="845"/>
      <c r="IX48" s="846"/>
      <c r="IY48" s="842"/>
      <c r="IZ48" s="845"/>
      <c r="JA48" s="845"/>
      <c r="JB48" s="846"/>
      <c r="JC48" s="842"/>
      <c r="JD48" s="845"/>
      <c r="JE48" s="845"/>
      <c r="JF48" s="846"/>
      <c r="JG48" s="842"/>
      <c r="JH48" s="845"/>
      <c r="JI48" s="845"/>
      <c r="JJ48" s="846"/>
      <c r="JK48" s="842"/>
      <c r="JL48" s="845"/>
      <c r="JM48" s="845"/>
      <c r="JN48" s="846"/>
      <c r="JO48" s="842"/>
      <c r="JP48" s="845"/>
      <c r="JQ48" s="845"/>
      <c r="JR48" s="846"/>
      <c r="JS48" s="842"/>
      <c r="JT48" s="845"/>
      <c r="JU48" s="845"/>
      <c r="JV48" s="846"/>
      <c r="JW48" s="842"/>
      <c r="JX48" s="845"/>
      <c r="JY48" s="845"/>
      <c r="JZ48" s="846"/>
      <c r="KA48" s="842"/>
      <c r="KB48" s="845"/>
      <c r="KC48" s="845"/>
      <c r="KD48" s="846"/>
      <c r="KE48" s="842"/>
      <c r="KF48" s="845"/>
      <c r="KG48" s="845"/>
      <c r="KH48" s="846"/>
      <c r="KI48" s="842"/>
      <c r="KJ48" s="845"/>
      <c r="KK48" s="845"/>
      <c r="KL48" s="846"/>
      <c r="KM48" s="842"/>
      <c r="KN48" s="845"/>
      <c r="KO48" s="845"/>
      <c r="KP48" s="846"/>
      <c r="KQ48" s="842"/>
      <c r="KR48" s="845"/>
      <c r="KS48" s="845"/>
      <c r="KT48" s="846"/>
      <c r="KU48" s="842"/>
      <c r="KV48" s="845"/>
      <c r="KW48" s="845"/>
      <c r="KX48" s="846"/>
      <c r="KY48" s="842"/>
      <c r="KZ48" s="845"/>
      <c r="LA48" s="845"/>
      <c r="LB48" s="846"/>
      <c r="LC48" s="842"/>
      <c r="LD48" s="845"/>
      <c r="LE48" s="845"/>
      <c r="LF48" s="846"/>
      <c r="LG48" s="842"/>
      <c r="LH48" s="845"/>
      <c r="LI48" s="845"/>
      <c r="LJ48" s="846"/>
      <c r="LK48" s="842"/>
      <c r="LL48" s="845"/>
      <c r="LM48" s="845"/>
      <c r="LN48" s="846"/>
      <c r="LO48" s="842"/>
      <c r="LP48" s="845"/>
      <c r="LQ48" s="845"/>
      <c r="LR48" s="846"/>
      <c r="LS48" s="842"/>
      <c r="LT48" s="845"/>
      <c r="LU48" s="845"/>
      <c r="LV48" s="846"/>
      <c r="LW48" s="842"/>
      <c r="LX48" s="845"/>
      <c r="LY48" s="845"/>
      <c r="LZ48" s="846"/>
      <c r="MA48" s="842"/>
      <c r="MB48" s="845"/>
      <c r="MC48" s="845"/>
      <c r="MD48" s="846"/>
      <c r="ME48" s="842"/>
      <c r="MF48" s="845"/>
      <c r="MG48" s="845"/>
      <c r="MH48" s="846"/>
      <c r="MI48" s="842"/>
      <c r="MJ48" s="845"/>
      <c r="MK48" s="845"/>
      <c r="ML48" s="846"/>
      <c r="MM48" s="842"/>
      <c r="MN48" s="845"/>
      <c r="MO48" s="845"/>
      <c r="MP48" s="846"/>
      <c r="MQ48" s="842"/>
      <c r="MR48" s="845"/>
      <c r="MS48" s="845"/>
      <c r="MT48" s="846"/>
      <c r="MU48" s="842"/>
      <c r="MV48" s="845"/>
      <c r="MW48" s="845"/>
      <c r="MX48" s="846"/>
      <c r="MY48" s="842"/>
      <c r="MZ48" s="845"/>
      <c r="NA48" s="845"/>
      <c r="NB48" s="846"/>
      <c r="NC48" s="842"/>
      <c r="ND48" s="845"/>
      <c r="NE48" s="845"/>
      <c r="NF48" s="846"/>
      <c r="NG48" s="842"/>
      <c r="NH48" s="845"/>
      <c r="NI48" s="845"/>
      <c r="NJ48" s="846"/>
      <c r="NK48" s="842"/>
      <c r="NL48" s="845"/>
      <c r="NM48" s="845"/>
      <c r="NN48" s="846"/>
      <c r="NO48" s="842"/>
      <c r="NP48" s="845"/>
      <c r="NQ48" s="845"/>
      <c r="NR48" s="846"/>
      <c r="NS48" s="842"/>
      <c r="NT48" s="845"/>
      <c r="NU48" s="845"/>
      <c r="NV48" s="846"/>
      <c r="NW48" s="842"/>
      <c r="NX48" s="845"/>
      <c r="NY48" s="845"/>
      <c r="NZ48" s="846"/>
      <c r="OA48" s="842"/>
      <c r="OB48" s="845"/>
      <c r="OC48" s="845"/>
      <c r="OD48" s="846"/>
      <c r="OE48" s="842"/>
      <c r="OF48" s="845"/>
      <c r="OG48" s="845"/>
      <c r="OH48" s="846"/>
      <c r="OI48" s="842"/>
      <c r="OJ48" s="845"/>
      <c r="OK48" s="845"/>
      <c r="OL48" s="846"/>
      <c r="OM48" s="842"/>
      <c r="ON48" s="845"/>
      <c r="OO48" s="845"/>
      <c r="OP48" s="846"/>
      <c r="OQ48" s="842"/>
      <c r="OR48" s="845"/>
      <c r="OS48" s="845"/>
      <c r="OT48" s="846"/>
      <c r="OU48" s="842"/>
      <c r="OV48" s="845"/>
      <c r="OW48" s="845"/>
      <c r="OX48" s="846"/>
      <c r="OY48" s="842"/>
      <c r="OZ48" s="845"/>
      <c r="PA48" s="845"/>
      <c r="PB48" s="846"/>
      <c r="PC48" s="842"/>
      <c r="PD48" s="845"/>
      <c r="PE48" s="845"/>
      <c r="PF48" s="846"/>
      <c r="PG48" s="842"/>
      <c r="PH48" s="845"/>
      <c r="PI48" s="845"/>
      <c r="PJ48" s="846"/>
      <c r="PK48" s="842"/>
      <c r="PL48" s="845"/>
      <c r="PM48" s="845"/>
      <c r="PN48" s="846"/>
      <c r="PO48" s="842"/>
      <c r="PP48" s="845"/>
      <c r="PQ48" s="845"/>
      <c r="PR48" s="846"/>
      <c r="PS48" s="842"/>
      <c r="PT48" s="845"/>
      <c r="PU48" s="845"/>
      <c r="PV48" s="846"/>
      <c r="PW48" s="842"/>
      <c r="PX48" s="845"/>
      <c r="PY48" s="845"/>
      <c r="PZ48" s="846"/>
      <c r="QA48" s="842"/>
      <c r="QB48" s="845"/>
      <c r="QC48" s="845"/>
      <c r="QD48" s="846"/>
      <c r="QE48" s="842"/>
      <c r="QF48" s="845"/>
      <c r="QG48" s="845"/>
      <c r="QH48" s="846"/>
      <c r="QI48" s="842"/>
      <c r="QJ48" s="845"/>
      <c r="QK48" s="845"/>
      <c r="QL48" s="846"/>
      <c r="QM48" s="842"/>
      <c r="QN48" s="845"/>
      <c r="QO48" s="845"/>
      <c r="QP48" s="846"/>
      <c r="QQ48" s="842"/>
      <c r="QR48" s="845"/>
      <c r="QS48" s="845"/>
      <c r="QT48" s="846"/>
      <c r="QU48" s="842"/>
      <c r="QV48" s="845"/>
      <c r="QW48" s="845"/>
      <c r="QX48" s="846"/>
      <c r="QY48" s="842"/>
      <c r="QZ48" s="845"/>
      <c r="RA48" s="845"/>
      <c r="RB48" s="846"/>
      <c r="RC48" s="842"/>
      <c r="RD48" s="845"/>
      <c r="RE48" s="845"/>
      <c r="RF48" s="846"/>
      <c r="RG48" s="845"/>
      <c r="RH48" s="845"/>
      <c r="RI48" s="845"/>
      <c r="RJ48" s="845"/>
      <c r="RK48" s="842"/>
      <c r="RL48" s="845"/>
      <c r="RM48" s="845"/>
      <c r="RN48" s="846"/>
      <c r="RO48" s="842"/>
      <c r="RP48" s="845"/>
      <c r="RQ48" s="845"/>
      <c r="RR48" s="846"/>
      <c r="RS48" s="842"/>
      <c r="RT48" s="845"/>
      <c r="RU48" s="845"/>
      <c r="RV48" s="846"/>
      <c r="RW48" s="842"/>
      <c r="RX48" s="845"/>
      <c r="RY48" s="845"/>
      <c r="RZ48" s="846"/>
      <c r="SA48" s="842"/>
      <c r="SB48" s="845"/>
      <c r="SC48" s="845"/>
      <c r="SD48" s="846"/>
      <c r="SE48" s="842"/>
      <c r="SF48" s="845"/>
      <c r="SG48" s="845"/>
      <c r="SH48" s="846"/>
      <c r="SI48" s="842"/>
      <c r="SJ48" s="845"/>
      <c r="SK48" s="845"/>
      <c r="SL48" s="846"/>
      <c r="SM48" s="842"/>
      <c r="SN48" s="845"/>
      <c r="SO48" s="845"/>
      <c r="SP48" s="846"/>
      <c r="SQ48" s="842"/>
      <c r="SR48" s="845"/>
      <c r="SS48" s="845"/>
      <c r="ST48" s="846"/>
      <c r="SU48" s="842"/>
      <c r="SV48" s="845"/>
      <c r="SW48" s="845"/>
      <c r="SX48" s="846"/>
      <c r="SY48" s="842"/>
      <c r="SZ48" s="845"/>
      <c r="TA48" s="845"/>
      <c r="TB48" s="846"/>
      <c r="TC48" s="842"/>
      <c r="TD48" s="845"/>
      <c r="TE48" s="845"/>
      <c r="TF48" s="846"/>
      <c r="TG48" s="842"/>
      <c r="TH48" s="845"/>
      <c r="TI48" s="845"/>
      <c r="TJ48" s="846"/>
      <c r="TK48" s="842"/>
      <c r="TL48" s="845"/>
      <c r="TM48" s="845"/>
      <c r="TN48" s="846"/>
      <c r="TO48" s="842"/>
      <c r="TP48" s="845"/>
      <c r="TQ48" s="845"/>
      <c r="TR48" s="846"/>
      <c r="TS48" s="842"/>
      <c r="TT48" s="845"/>
      <c r="TU48" s="845"/>
      <c r="TV48" s="846"/>
      <c r="TW48" s="842"/>
      <c r="TX48" s="845"/>
      <c r="TY48" s="845"/>
      <c r="TZ48" s="846"/>
      <c r="UA48" s="845"/>
      <c r="UB48" s="845"/>
      <c r="UC48" s="845"/>
      <c r="UD48" s="845"/>
      <c r="UE48" s="842"/>
      <c r="UF48" s="845"/>
      <c r="UG48" s="845"/>
      <c r="UH48" s="846"/>
      <c r="UI48" s="842"/>
      <c r="UJ48" s="845"/>
      <c r="UK48" s="845"/>
      <c r="UL48" s="846"/>
      <c r="UM48" s="842"/>
      <c r="UN48" s="845"/>
      <c r="UO48" s="845"/>
      <c r="UP48" s="846"/>
      <c r="UQ48" s="842"/>
      <c r="UR48" s="845"/>
      <c r="US48" s="845"/>
      <c r="UT48" s="846"/>
      <c r="UU48" s="842"/>
      <c r="UV48" s="845"/>
      <c r="UW48" s="845"/>
      <c r="UX48" s="846"/>
      <c r="UY48" s="842"/>
      <c r="UZ48" s="845"/>
      <c r="VA48" s="845"/>
      <c r="VB48" s="846"/>
      <c r="VC48" s="842"/>
      <c r="VD48" s="845"/>
      <c r="VE48" s="845"/>
      <c r="VF48" s="846"/>
      <c r="VG48" s="842"/>
      <c r="VH48" s="845"/>
      <c r="VI48" s="845"/>
      <c r="VJ48" s="846"/>
      <c r="VK48" s="778"/>
      <c r="VL48" s="842"/>
      <c r="VM48" s="846"/>
    </row>
    <row r="49" spans="1:585">
      <c r="A49" s="1151">
        <v>30</v>
      </c>
      <c r="B49" s="805" t="str">
        <f t="shared" si="1"/>
        <v>W / O incentive</v>
      </c>
      <c r="C49" s="1010">
        <f t="shared" si="2"/>
        <v>2011</v>
      </c>
      <c r="D49" s="835">
        <v>30</v>
      </c>
      <c r="E49" s="842" t="str">
        <f t="shared" si="3"/>
        <v>W / O incentive</v>
      </c>
      <c r="F49" s="776">
        <f t="shared" si="4"/>
        <v>2011</v>
      </c>
      <c r="G49" s="842">
        <f>+I48</f>
        <v>977335.35212418286</v>
      </c>
      <c r="H49" s="844">
        <f>+G$34/51</f>
        <v>20378.843137254902</v>
      </c>
      <c r="I49" s="845">
        <f t="shared" si="5"/>
        <v>956956.50898692792</v>
      </c>
      <c r="J49" s="846"/>
      <c r="K49" s="842"/>
      <c r="L49" s="844" t="s">
        <v>1475</v>
      </c>
      <c r="M49" s="845"/>
      <c r="N49" s="846"/>
      <c r="O49" s="842">
        <f>+Q48</f>
        <v>989094.75081699342</v>
      </c>
      <c r="P49" s="844">
        <f>+O$34/51</f>
        <v>21175.980392156864</v>
      </c>
      <c r="Q49" s="845">
        <f t="shared" si="0"/>
        <v>967918.77042483655</v>
      </c>
      <c r="R49" s="846"/>
      <c r="S49" s="842"/>
      <c r="T49" s="844"/>
      <c r="U49" s="845"/>
      <c r="V49" s="846"/>
      <c r="W49" s="842">
        <f>+Y48</f>
        <v>7120380.1323529407</v>
      </c>
      <c r="X49" s="844">
        <f>+W$34/51</f>
        <v>149509.29411764705</v>
      </c>
      <c r="Y49" s="845">
        <f t="shared" si="6"/>
        <v>6970870.8382352935</v>
      </c>
      <c r="Z49" s="846"/>
      <c r="AA49" s="842"/>
      <c r="AB49" s="844"/>
      <c r="AC49" s="845"/>
      <c r="AD49" s="846"/>
      <c r="AE49" s="842">
        <f>+AG48</f>
        <v>6392947.7598039219</v>
      </c>
      <c r="AF49" s="844">
        <f>+AE$34/51</f>
        <v>133534.15686274509</v>
      </c>
      <c r="AG49" s="845">
        <f t="shared" si="7"/>
        <v>6259413.6029411769</v>
      </c>
      <c r="AH49" s="846"/>
      <c r="AI49" s="842"/>
      <c r="AJ49" s="844"/>
      <c r="AK49" s="845"/>
      <c r="AL49" s="1183"/>
      <c r="AM49" s="842">
        <f>+AO48</f>
        <v>2170083.0220588236</v>
      </c>
      <c r="AN49" s="844">
        <f>+AM$34/51</f>
        <v>44025.352941176468</v>
      </c>
      <c r="AO49" s="845">
        <f t="shared" ref="AO49:AO62" si="8">+AM49-AN49</f>
        <v>2126057.6691176472</v>
      </c>
      <c r="AP49" s="846"/>
      <c r="AQ49" s="842"/>
      <c r="AR49" s="844"/>
      <c r="AS49" s="845"/>
      <c r="AT49" s="846"/>
      <c r="AU49" s="842">
        <f>+AW48</f>
        <v>21189811.960784316</v>
      </c>
      <c r="AV49" s="844">
        <f>+AU$34/51</f>
        <v>428437.64705882355</v>
      </c>
      <c r="AW49" s="845">
        <f t="shared" ref="AW49:AW62" si="9">+AU49-AV49</f>
        <v>20761374.313725494</v>
      </c>
      <c r="AX49" s="846"/>
      <c r="AY49" s="842">
        <f>+BA48</f>
        <v>44168269.273692809</v>
      </c>
      <c r="AZ49" s="844">
        <f>+AY$34/51</f>
        <v>884102.13725490193</v>
      </c>
      <c r="BA49" s="845">
        <f t="shared" ref="BA49:BA62" si="10">+AY49-AZ49</f>
        <v>43284167.136437908</v>
      </c>
      <c r="BB49" s="846"/>
      <c r="BC49" s="842">
        <f>+BE48</f>
        <v>13458948.529411765</v>
      </c>
      <c r="BD49" s="844">
        <f>+BC$34/51</f>
        <v>266294.1176470588</v>
      </c>
      <c r="BE49" s="845">
        <f t="shared" ref="BE49:BE62" si="11">+BC49-BD49</f>
        <v>13192654.411764706</v>
      </c>
      <c r="BF49" s="846"/>
      <c r="BG49" s="842">
        <f>+BI48</f>
        <v>11068389.194444444</v>
      </c>
      <c r="BH49" s="844">
        <f>+BG$34/51</f>
        <v>220083.96078431373</v>
      </c>
      <c r="BI49" s="845">
        <f t="shared" ref="BI49:BI62" si="12">+BG49-BH49</f>
        <v>10848305.23366013</v>
      </c>
      <c r="BJ49" s="846"/>
      <c r="BK49" s="842">
        <f>+BM48</f>
        <v>14499903.553104576</v>
      </c>
      <c r="BL49" s="844">
        <f>+BK$34/51</f>
        <v>287363.90196078434</v>
      </c>
      <c r="BM49" s="845">
        <f t="shared" ref="BM49:BM62" si="13">+BK49-BL49</f>
        <v>14212539.651143791</v>
      </c>
      <c r="BN49" s="846"/>
      <c r="BO49" s="842">
        <f>+BQ48</f>
        <v>16804145.098039217</v>
      </c>
      <c r="BP49" s="844">
        <f>+BO$34/51</f>
        <v>331388.23529411765</v>
      </c>
      <c r="BQ49" s="845">
        <f t="shared" ref="BQ49:BQ62" si="14">+BO49-BP49</f>
        <v>16472756.862745099</v>
      </c>
      <c r="BR49" s="846"/>
      <c r="BS49" s="842">
        <f>+BU48</f>
        <v>11353486.69117647</v>
      </c>
      <c r="BT49" s="844">
        <f>+BS$34/51</f>
        <v>222799.41176470587</v>
      </c>
      <c r="BU49" s="845">
        <f t="shared" ref="BU49:BU62" si="15">+BS49-BT49</f>
        <v>11130687.279411765</v>
      </c>
      <c r="BV49" s="846"/>
      <c r="BW49" s="842">
        <f>+BW$34</f>
        <v>95094562</v>
      </c>
      <c r="BX49" s="825">
        <f>+BW$34/51/12*(12.5-BW$36)</f>
        <v>1320757.8055555555</v>
      </c>
      <c r="BY49" s="845">
        <f>+BW49-BX49</f>
        <v>93773804.194444448</v>
      </c>
      <c r="BZ49" s="846"/>
      <c r="CA49" s="842">
        <f>+CA$34</f>
        <v>13617010</v>
      </c>
      <c r="CB49" s="825">
        <f>+CA$34/51/12*(12.5-CA$36)</f>
        <v>166875.12254901961</v>
      </c>
      <c r="CC49" s="845">
        <f>+CA49-CB49</f>
        <v>13450134.87745098</v>
      </c>
      <c r="CD49" s="846"/>
      <c r="CE49" s="842"/>
      <c r="CF49" s="845"/>
      <c r="CG49" s="845"/>
      <c r="CH49" s="846"/>
      <c r="CI49" s="842">
        <f>+CI$34</f>
        <v>3123926</v>
      </c>
      <c r="CJ49" s="825">
        <f>+CI$34/51/12*(12.5-CI$36)</f>
        <v>38283.406862745091</v>
      </c>
      <c r="CK49" s="845">
        <f>+CI49-CJ49</f>
        <v>3085642.5931372549</v>
      </c>
      <c r="CL49" s="846"/>
      <c r="CM49" s="842">
        <f>+CO48</f>
        <v>2385118.5866013071</v>
      </c>
      <c r="CN49" s="844">
        <f>+CM$34/51</f>
        <v>47742.156862745098</v>
      </c>
      <c r="CO49" s="845">
        <f t="shared" ref="CO49:CO62" si="16">+CM49-CN49</f>
        <v>2337376.4297385621</v>
      </c>
      <c r="CP49" s="846"/>
      <c r="CQ49" s="842">
        <f>+CQ$34</f>
        <v>38926257</v>
      </c>
      <c r="CR49" s="825">
        <f>+CQ$34/51/12*(12.5-CQ$36)</f>
        <v>413432.46813725494</v>
      </c>
      <c r="CS49" s="845">
        <f>+CQ49-CR49</f>
        <v>38512824.531862743</v>
      </c>
      <c r="CT49" s="846"/>
      <c r="CU49" s="842">
        <f>+CU$34</f>
        <v>163415144</v>
      </c>
      <c r="CV49" s="825">
        <f>+CU$34/51/12*(12.5-CU$36)</f>
        <v>2002636.5686274508</v>
      </c>
      <c r="CW49" s="845">
        <f>+CU49-CV49</f>
        <v>161412507.43137255</v>
      </c>
      <c r="CX49" s="846"/>
      <c r="CY49" s="842"/>
      <c r="CZ49" s="845"/>
      <c r="DA49" s="845"/>
      <c r="DB49" s="846"/>
      <c r="DC49" s="842">
        <f>+DE48</f>
        <v>12525205.584150327</v>
      </c>
      <c r="DD49" s="844">
        <f>+DC$34/51</f>
        <v>250713.03921568627</v>
      </c>
      <c r="DE49" s="845">
        <f t="shared" ref="DE49:DE62" si="17">+DC49-DD49</f>
        <v>12274492.544934642</v>
      </c>
      <c r="DF49" s="846"/>
      <c r="DG49" s="842">
        <f>+DI48</f>
        <v>14212445.924019609</v>
      </c>
      <c r="DH49" s="844">
        <f>+DG$34/51</f>
        <v>282132.92156862747</v>
      </c>
      <c r="DI49" s="845">
        <f t="shared" ref="DI49:DI62" si="18">+DG49-DH49</f>
        <v>13930313.00245098</v>
      </c>
      <c r="DJ49" s="846"/>
      <c r="DK49" s="842">
        <f>+DM48</f>
        <v>9768612.2336601317</v>
      </c>
      <c r="DL49" s="844">
        <f>+DK$34/51</f>
        <v>197179.72549019608</v>
      </c>
      <c r="DM49" s="845">
        <f t="shared" ref="DM49:DM62" si="19">+DK49-DL49</f>
        <v>9571432.508169936</v>
      </c>
      <c r="DN49" s="846"/>
      <c r="DO49" s="842">
        <f>+DQ48</f>
        <v>2798775.5457516341</v>
      </c>
      <c r="DP49" s="844">
        <f>+DO$34/51</f>
        <v>56022.196078431371</v>
      </c>
      <c r="DQ49" s="845">
        <f t="shared" ref="DQ49:DQ62" si="20">+DO49-DP49</f>
        <v>2742753.3496732027</v>
      </c>
      <c r="DR49" s="846"/>
      <c r="DS49" s="842">
        <f>+DU48</f>
        <v>11097480.700980393</v>
      </c>
      <c r="DT49" s="844">
        <f>+DS$34/51</f>
        <v>225520.35294117648</v>
      </c>
      <c r="DU49" s="845">
        <f t="shared" ref="DU49:DU62" si="21">+DS49-DT49</f>
        <v>10871960.348039217</v>
      </c>
      <c r="DV49" s="846"/>
      <c r="DW49" s="842">
        <f>+DY48</f>
        <v>16184122.58006536</v>
      </c>
      <c r="DX49" s="844">
        <f>+DW$34/51</f>
        <v>320742.31372549018</v>
      </c>
      <c r="DY49" s="845">
        <f t="shared" ref="DY49:DY62" si="22">+DW49-DX49</f>
        <v>15863380.26633987</v>
      </c>
      <c r="DZ49" s="846"/>
      <c r="EA49" s="842">
        <f>+EC48</f>
        <v>18205803.544117648</v>
      </c>
      <c r="EB49" s="844">
        <f>+EA$34/51</f>
        <v>361405.5294117647</v>
      </c>
      <c r="EC49" s="845">
        <f t="shared" ref="EC49:EC62" si="23">+EA49-EB49</f>
        <v>17844398.014705885</v>
      </c>
      <c r="ED49" s="846"/>
      <c r="EE49" s="842">
        <f>+EE$34</f>
        <v>9761643</v>
      </c>
      <c r="EF49" s="825">
        <f>+EE$34/51/12*(12.5-EE$36)</f>
        <v>7975.1985294117649</v>
      </c>
      <c r="EG49" s="845">
        <f>+EE49-EF49</f>
        <v>9753667.8014705889</v>
      </c>
      <c r="EH49" s="846"/>
      <c r="EI49" s="842">
        <f>+EI$34</f>
        <v>18897652</v>
      </c>
      <c r="EJ49" s="825">
        <f>+EI$34/51/12*(12.5-EI$36)</f>
        <v>138953.32352941178</v>
      </c>
      <c r="EK49" s="845">
        <f>+EI49-EJ49</f>
        <v>18758698.676470589</v>
      </c>
      <c r="EL49" s="846"/>
      <c r="EM49" s="842">
        <f>+EO48</f>
        <v>12046563.988562092</v>
      </c>
      <c r="EN49" s="844">
        <f>+EM$34/51</f>
        <v>236400.27450980392</v>
      </c>
      <c r="EO49" s="845">
        <f t="shared" ref="EO49:EO62" si="24">+EM49-EN49</f>
        <v>11810163.714052288</v>
      </c>
      <c r="EP49" s="846"/>
      <c r="EQ49" s="842">
        <f>+ES48</f>
        <v>90317147.758169934</v>
      </c>
      <c r="ER49" s="844">
        <f>+EQ$34/51</f>
        <v>1789935.2156862745</v>
      </c>
      <c r="ES49" s="845">
        <f t="shared" ref="ES49:ES62" si="25">+EQ49-ER49</f>
        <v>88527212.542483658</v>
      </c>
      <c r="ET49" s="846"/>
      <c r="EU49" s="842">
        <f>+EU$34</f>
        <v>32204664</v>
      </c>
      <c r="EV49" s="825">
        <f>+EU$34/51/12*(12.5-EU$36)</f>
        <v>342043</v>
      </c>
      <c r="EW49" s="845">
        <f>+EU49-EV49</f>
        <v>31862621</v>
      </c>
      <c r="EX49" s="846"/>
      <c r="EY49" s="842"/>
      <c r="EZ49" s="845"/>
      <c r="FA49" s="845"/>
      <c r="FB49" s="846"/>
      <c r="FC49" s="842">
        <f>+FE48</f>
        <v>83788160.199346408</v>
      </c>
      <c r="FD49" s="844">
        <f>+FC$34/51</f>
        <v>1649643.8431372549</v>
      </c>
      <c r="FE49" s="845">
        <f t="shared" ref="FE49:FE62" si="26">+FC49-FD49</f>
        <v>82138516.356209159</v>
      </c>
      <c r="FF49" s="846"/>
      <c r="FG49" s="842">
        <f>+FG$34</f>
        <v>1301988</v>
      </c>
      <c r="FH49" s="825">
        <f>+FG$34/51/12*(12.5-FG$36)</f>
        <v>22338.029411764706</v>
      </c>
      <c r="FI49" s="845">
        <f>+FG49-FH49</f>
        <v>1279649.9705882352</v>
      </c>
      <c r="FJ49" s="846"/>
      <c r="FK49" s="842">
        <f>+FM48</f>
        <v>203394.57352941178</v>
      </c>
      <c r="FL49" s="844">
        <f>+FK$34/51</f>
        <v>4030.9411764705883</v>
      </c>
      <c r="FM49" s="845">
        <f t="shared" ref="FM49:FM62" si="27">+FK49-FL49</f>
        <v>199363.63235294117</v>
      </c>
      <c r="FN49" s="846"/>
      <c r="FO49" s="842">
        <f>+FO$34</f>
        <v>23483583</v>
      </c>
      <c r="FP49" s="825">
        <f>+FO$34/51/12*(12.5-FO$36)</f>
        <v>249417.13970588235</v>
      </c>
      <c r="FQ49" s="845">
        <f>+FO49-FP49</f>
        <v>23234165.860294119</v>
      </c>
      <c r="FR49" s="846"/>
      <c r="FS49" s="842">
        <f>+FU48</f>
        <v>1464183.2393790849</v>
      </c>
      <c r="FT49" s="844">
        <f>+FS$34/51</f>
        <v>28874.607843137255</v>
      </c>
      <c r="FU49" s="845">
        <f t="shared" ref="FU49:FU62" si="28">+FS49-FT49</f>
        <v>1435308.6315359476</v>
      </c>
      <c r="FV49" s="846"/>
      <c r="FW49" s="842"/>
      <c r="FX49" s="845"/>
      <c r="FY49" s="845"/>
      <c r="FZ49" s="846"/>
      <c r="GA49" s="842">
        <f>+GC48</f>
        <v>6165062.1821895428</v>
      </c>
      <c r="GB49" s="844">
        <f>+GA$34/51</f>
        <v>125284.92156862745</v>
      </c>
      <c r="GC49" s="845">
        <f t="shared" ref="GC49:GC62" si="29">+GA49-GB49</f>
        <v>6039777.2606209153</v>
      </c>
      <c r="GD49" s="846"/>
      <c r="GE49" s="842">
        <f>+GE$34</f>
        <v>5249379</v>
      </c>
      <c r="GF49" s="825">
        <f>+GE$34/51/12*(12.5-GE$36)</f>
        <v>55753.208333333328</v>
      </c>
      <c r="GG49" s="845">
        <f>+GE49-GF49</f>
        <v>5193625.791666667</v>
      </c>
      <c r="GH49" s="846"/>
      <c r="GI49" s="842">
        <f>+GK48</f>
        <v>3110424.9411764708</v>
      </c>
      <c r="GJ49" s="844">
        <f>+GI$34/51</f>
        <v>62678.588235294119</v>
      </c>
      <c r="GK49" s="845">
        <f t="shared" ref="GK49:GK62" si="30">+GI49-GJ49</f>
        <v>3047746.3529411769</v>
      </c>
      <c r="GL49" s="846"/>
      <c r="GM49" s="842">
        <f>+GO48</f>
        <v>21422518.301470589</v>
      </c>
      <c r="GN49" s="844">
        <f>+GM$34/51</f>
        <v>429524.17647058825</v>
      </c>
      <c r="GO49" s="845">
        <f t="shared" ref="GO49:GO62" si="31">+GM49-GN49</f>
        <v>20992994.125</v>
      </c>
      <c r="GP49" s="846"/>
      <c r="GQ49" s="845"/>
      <c r="GR49" s="845"/>
      <c r="GS49" s="845"/>
      <c r="GT49" s="845"/>
      <c r="GU49" s="842">
        <f>+GW48</f>
        <v>4733220.625</v>
      </c>
      <c r="GV49" s="844">
        <f>+GU$34/51</f>
        <v>94901.666666666672</v>
      </c>
      <c r="GW49" s="845">
        <f t="shared" ref="GW49:GW62" si="32">+GU49-GV49</f>
        <v>4638318.958333333</v>
      </c>
      <c r="GX49" s="846"/>
      <c r="GY49" s="842">
        <f>+HA48</f>
        <v>20478820.295751635</v>
      </c>
      <c r="GZ49" s="844">
        <f>+GY$34/51</f>
        <v>414062.07843137253</v>
      </c>
      <c r="HA49" s="845">
        <f t="shared" ref="HA49:HA62" si="33">+GY49-GZ49</f>
        <v>20064758.217320263</v>
      </c>
      <c r="HB49" s="846"/>
      <c r="HC49" s="842">
        <f>+HE48</f>
        <v>3315500.2696078429</v>
      </c>
      <c r="HD49" s="844">
        <f>+HC$34/51</f>
        <v>67149.372549019608</v>
      </c>
      <c r="HE49" s="845">
        <f t="shared" ref="HE49:HE62" si="34">+HC49-HD49</f>
        <v>3248350.8970588231</v>
      </c>
      <c r="HF49" s="846"/>
      <c r="HG49" s="842">
        <f>+HI48</f>
        <v>3270528.602124183</v>
      </c>
      <c r="HH49" s="844">
        <f>+HG$34/51</f>
        <v>65794.372549019608</v>
      </c>
      <c r="HI49" s="845">
        <f t="shared" ref="HI49:HI62" si="35">+HG49-HH49</f>
        <v>3204734.2295751632</v>
      </c>
      <c r="HJ49" s="846"/>
      <c r="HK49" s="842">
        <f>+HM48</f>
        <v>755618.59803921566</v>
      </c>
      <c r="HL49" s="844">
        <f>+HK$34/51</f>
        <v>15277.882352941177</v>
      </c>
      <c r="HM49" s="845">
        <f t="shared" ref="HM49:HM62" si="36">+HK49-HL49</f>
        <v>740340.71568627446</v>
      </c>
      <c r="HN49" s="846"/>
      <c r="HO49" s="842">
        <f>+HQ48</f>
        <v>6155565.7116013076</v>
      </c>
      <c r="HP49" s="844">
        <f>+HO$34/51</f>
        <v>121791.90196078431</v>
      </c>
      <c r="HQ49" s="845">
        <f t="shared" ref="HQ49:HQ62" si="37">+HO49-HP49</f>
        <v>6033773.809640523</v>
      </c>
      <c r="HR49" s="846"/>
      <c r="HS49" s="842">
        <f>+HS$34</f>
        <v>23947642</v>
      </c>
      <c r="HT49" s="825">
        <f>+HS$34/51/12*(12.5-HS$36)</f>
        <v>19565.06699346405</v>
      </c>
      <c r="HU49" s="845">
        <f>+HS49-HT49</f>
        <v>23928076.933006536</v>
      </c>
      <c r="HV49" s="846"/>
      <c r="HW49" s="842"/>
      <c r="HX49" s="845"/>
      <c r="HY49" s="845"/>
      <c r="HZ49" s="846"/>
      <c r="IA49" s="842"/>
      <c r="IB49" s="845"/>
      <c r="IC49" s="845"/>
      <c r="ID49" s="846"/>
      <c r="IE49" s="842"/>
      <c r="IF49" s="845"/>
      <c r="IG49" s="845"/>
      <c r="IH49" s="846"/>
      <c r="II49" s="842"/>
      <c r="IJ49" s="845"/>
      <c r="IK49" s="845"/>
      <c r="IL49" s="846"/>
      <c r="IM49" s="842"/>
      <c r="IN49" s="845"/>
      <c r="IO49" s="845"/>
      <c r="IP49" s="846"/>
      <c r="IQ49" s="842">
        <f>+IQ$34</f>
        <v>108763</v>
      </c>
      <c r="IR49" s="825">
        <f>+IQ$34/51/12*(12.5-IQ$36)</f>
        <v>88.858660130718945</v>
      </c>
      <c r="IS49" s="845">
        <f>+IQ49-IR49</f>
        <v>108674.14133986928</v>
      </c>
      <c r="IT49" s="846"/>
      <c r="IU49" s="842">
        <f>+IU$34</f>
        <v>75695</v>
      </c>
      <c r="IV49" s="825">
        <f>+IU$34/51/12*(12.5-IU$36)</f>
        <v>309.21160130718954</v>
      </c>
      <c r="IW49" s="845">
        <f>+IU49-IV49</f>
        <v>75385.788398692806</v>
      </c>
      <c r="IX49" s="846"/>
      <c r="IY49" s="842"/>
      <c r="IZ49" s="845"/>
      <c r="JA49" s="845"/>
      <c r="JB49" s="846"/>
      <c r="JC49" s="842"/>
      <c r="JD49" s="845"/>
      <c r="JE49" s="845"/>
      <c r="JF49" s="846"/>
      <c r="JG49" s="842"/>
      <c r="JH49" s="845"/>
      <c r="JI49" s="845"/>
      <c r="JJ49" s="846"/>
      <c r="JK49" s="842"/>
      <c r="JL49" s="845"/>
      <c r="JM49" s="845"/>
      <c r="JN49" s="846"/>
      <c r="JO49" s="842"/>
      <c r="JP49" s="845"/>
      <c r="JQ49" s="845"/>
      <c r="JR49" s="846"/>
      <c r="JS49" s="842"/>
      <c r="JT49" s="845"/>
      <c r="JU49" s="845"/>
      <c r="JV49" s="846"/>
      <c r="JW49" s="842"/>
      <c r="JX49" s="845"/>
      <c r="JY49" s="845"/>
      <c r="JZ49" s="846"/>
      <c r="KA49" s="842"/>
      <c r="KB49" s="845"/>
      <c r="KC49" s="845"/>
      <c r="KD49" s="846"/>
      <c r="KE49" s="842"/>
      <c r="KF49" s="845"/>
      <c r="KG49" s="845"/>
      <c r="KH49" s="846"/>
      <c r="KI49" s="842"/>
      <c r="KJ49" s="845"/>
      <c r="KK49" s="845"/>
      <c r="KL49" s="846"/>
      <c r="KM49" s="842"/>
      <c r="KN49" s="845"/>
      <c r="KO49" s="845"/>
      <c r="KP49" s="846"/>
      <c r="KQ49" s="842"/>
      <c r="KR49" s="845"/>
      <c r="KS49" s="845"/>
      <c r="KT49" s="846"/>
      <c r="KU49" s="842"/>
      <c r="KV49" s="845"/>
      <c r="KW49" s="845"/>
      <c r="KX49" s="846"/>
      <c r="KY49" s="842"/>
      <c r="KZ49" s="845"/>
      <c r="LA49" s="845"/>
      <c r="LB49" s="846"/>
      <c r="LC49" s="842"/>
      <c r="LD49" s="845"/>
      <c r="LE49" s="845"/>
      <c r="LF49" s="846"/>
      <c r="LG49" s="842"/>
      <c r="LH49" s="845"/>
      <c r="LI49" s="845"/>
      <c r="LJ49" s="846"/>
      <c r="LK49" s="842"/>
      <c r="LL49" s="845"/>
      <c r="LM49" s="845"/>
      <c r="LN49" s="846"/>
      <c r="LO49" s="842"/>
      <c r="LP49" s="845"/>
      <c r="LQ49" s="845"/>
      <c r="LR49" s="846"/>
      <c r="LS49" s="842"/>
      <c r="LT49" s="845"/>
      <c r="LU49" s="845"/>
      <c r="LV49" s="846"/>
      <c r="LW49" s="842"/>
      <c r="LX49" s="845"/>
      <c r="LY49" s="845"/>
      <c r="LZ49" s="846"/>
      <c r="MA49" s="842"/>
      <c r="MB49" s="845"/>
      <c r="MC49" s="845"/>
      <c r="MD49" s="846"/>
      <c r="ME49" s="842"/>
      <c r="MF49" s="845"/>
      <c r="MG49" s="845"/>
      <c r="MH49" s="846"/>
      <c r="MI49" s="842"/>
      <c r="MJ49" s="845"/>
      <c r="MK49" s="845"/>
      <c r="ML49" s="846"/>
      <c r="MM49" s="842"/>
      <c r="MN49" s="845"/>
      <c r="MO49" s="845"/>
      <c r="MP49" s="846"/>
      <c r="MQ49" s="842"/>
      <c r="MR49" s="845"/>
      <c r="MS49" s="845"/>
      <c r="MT49" s="846"/>
      <c r="MU49" s="842"/>
      <c r="MV49" s="845"/>
      <c r="MW49" s="845"/>
      <c r="MX49" s="846"/>
      <c r="MY49" s="842"/>
      <c r="MZ49" s="845"/>
      <c r="NA49" s="845"/>
      <c r="NB49" s="846"/>
      <c r="NC49" s="842"/>
      <c r="ND49" s="845"/>
      <c r="NE49" s="845"/>
      <c r="NF49" s="846"/>
      <c r="NG49" s="842"/>
      <c r="NH49" s="845"/>
      <c r="NI49" s="845"/>
      <c r="NJ49" s="846"/>
      <c r="NK49" s="842"/>
      <c r="NL49" s="845"/>
      <c r="NM49" s="845"/>
      <c r="NN49" s="846"/>
      <c r="NO49" s="842"/>
      <c r="NP49" s="845"/>
      <c r="NQ49" s="845"/>
      <c r="NR49" s="846"/>
      <c r="NS49" s="842"/>
      <c r="NT49" s="845"/>
      <c r="NU49" s="845"/>
      <c r="NV49" s="846"/>
      <c r="NW49" s="842"/>
      <c r="NX49" s="845"/>
      <c r="NY49" s="845"/>
      <c r="NZ49" s="846"/>
      <c r="OA49" s="842"/>
      <c r="OB49" s="845"/>
      <c r="OC49" s="845"/>
      <c r="OD49" s="846"/>
      <c r="OE49" s="842"/>
      <c r="OF49" s="845"/>
      <c r="OG49" s="845"/>
      <c r="OH49" s="846"/>
      <c r="OI49" s="842"/>
      <c r="OJ49" s="845"/>
      <c r="OK49" s="845"/>
      <c r="OL49" s="846"/>
      <c r="OM49" s="842"/>
      <c r="ON49" s="845"/>
      <c r="OO49" s="845"/>
      <c r="OP49" s="846"/>
      <c r="OQ49" s="842"/>
      <c r="OR49" s="845"/>
      <c r="OS49" s="845"/>
      <c r="OT49" s="846"/>
      <c r="OU49" s="842"/>
      <c r="OV49" s="845"/>
      <c r="OW49" s="845"/>
      <c r="OX49" s="846"/>
      <c r="OY49" s="842"/>
      <c r="OZ49" s="845"/>
      <c r="PA49" s="845"/>
      <c r="PB49" s="846"/>
      <c r="PC49" s="842"/>
      <c r="PD49" s="845"/>
      <c r="PE49" s="845"/>
      <c r="PF49" s="846"/>
      <c r="PG49" s="842"/>
      <c r="PH49" s="845"/>
      <c r="PI49" s="845"/>
      <c r="PJ49" s="846"/>
      <c r="PK49" s="842"/>
      <c r="PL49" s="845"/>
      <c r="PM49" s="845"/>
      <c r="PN49" s="846"/>
      <c r="PO49" s="842"/>
      <c r="PP49" s="845"/>
      <c r="PQ49" s="845"/>
      <c r="PR49" s="846"/>
      <c r="PS49" s="842"/>
      <c r="PT49" s="845"/>
      <c r="PU49" s="845"/>
      <c r="PV49" s="846"/>
      <c r="PW49" s="842"/>
      <c r="PX49" s="845"/>
      <c r="PY49" s="845"/>
      <c r="PZ49" s="846"/>
      <c r="QA49" s="842"/>
      <c r="QB49" s="845"/>
      <c r="QC49" s="845"/>
      <c r="QD49" s="846"/>
      <c r="QE49" s="842"/>
      <c r="QF49" s="845"/>
      <c r="QG49" s="845"/>
      <c r="QH49" s="846"/>
      <c r="QI49" s="842"/>
      <c r="QJ49" s="845"/>
      <c r="QK49" s="845"/>
      <c r="QL49" s="846"/>
      <c r="QM49" s="842"/>
      <c r="QN49" s="845"/>
      <c r="QO49" s="845"/>
      <c r="QP49" s="846"/>
      <c r="QQ49" s="842"/>
      <c r="QR49" s="845"/>
      <c r="QS49" s="845"/>
      <c r="QT49" s="846"/>
      <c r="QU49" s="842"/>
      <c r="QV49" s="845"/>
      <c r="QW49" s="845"/>
      <c r="QX49" s="846"/>
      <c r="QY49" s="842"/>
      <c r="QZ49" s="845"/>
      <c r="RA49" s="845"/>
      <c r="RB49" s="846"/>
      <c r="RC49" s="842"/>
      <c r="RD49" s="845"/>
      <c r="RE49" s="845"/>
      <c r="RF49" s="846"/>
      <c r="RG49" s="845"/>
      <c r="RH49" s="845"/>
      <c r="RI49" s="845"/>
      <c r="RJ49" s="845"/>
      <c r="RK49" s="842"/>
      <c r="RL49" s="845"/>
      <c r="RM49" s="845"/>
      <c r="RN49" s="846"/>
      <c r="RO49" s="842"/>
      <c r="RP49" s="845"/>
      <c r="RQ49" s="845"/>
      <c r="RR49" s="846"/>
      <c r="RS49" s="842"/>
      <c r="RT49" s="845"/>
      <c r="RU49" s="845"/>
      <c r="RV49" s="846"/>
      <c r="RW49" s="842"/>
      <c r="RX49" s="845"/>
      <c r="RY49" s="845"/>
      <c r="RZ49" s="846"/>
      <c r="SA49" s="842"/>
      <c r="SB49" s="845"/>
      <c r="SC49" s="845"/>
      <c r="SD49" s="846"/>
      <c r="SE49" s="842"/>
      <c r="SF49" s="845"/>
      <c r="SG49" s="845"/>
      <c r="SH49" s="846"/>
      <c r="SI49" s="842"/>
      <c r="SJ49" s="845"/>
      <c r="SK49" s="845"/>
      <c r="SL49" s="846"/>
      <c r="SM49" s="842"/>
      <c r="SN49" s="845"/>
      <c r="SO49" s="845"/>
      <c r="SP49" s="846"/>
      <c r="SQ49" s="842"/>
      <c r="SR49" s="845"/>
      <c r="SS49" s="845"/>
      <c r="ST49" s="846"/>
      <c r="SU49" s="842"/>
      <c r="SV49" s="845"/>
      <c r="SW49" s="845"/>
      <c r="SX49" s="846"/>
      <c r="SY49" s="842"/>
      <c r="SZ49" s="845"/>
      <c r="TA49" s="845"/>
      <c r="TB49" s="846"/>
      <c r="TC49" s="842"/>
      <c r="TD49" s="845"/>
      <c r="TE49" s="845"/>
      <c r="TF49" s="846"/>
      <c r="TG49" s="842"/>
      <c r="TH49" s="845"/>
      <c r="TI49" s="845"/>
      <c r="TJ49" s="846"/>
      <c r="TK49" s="842"/>
      <c r="TL49" s="845"/>
      <c r="TM49" s="845"/>
      <c r="TN49" s="846"/>
      <c r="TO49" s="842"/>
      <c r="TP49" s="845"/>
      <c r="TQ49" s="845"/>
      <c r="TR49" s="846"/>
      <c r="TS49" s="842"/>
      <c r="TT49" s="845"/>
      <c r="TU49" s="845"/>
      <c r="TV49" s="846"/>
      <c r="TW49" s="842"/>
      <c r="TX49" s="845"/>
      <c r="TY49" s="845"/>
      <c r="TZ49" s="846"/>
      <c r="UA49" s="845"/>
      <c r="UB49" s="845"/>
      <c r="UC49" s="845"/>
      <c r="UD49" s="845"/>
      <c r="UE49" s="842"/>
      <c r="UF49" s="845"/>
      <c r="UG49" s="845"/>
      <c r="UH49" s="846"/>
      <c r="UI49" s="842"/>
      <c r="UJ49" s="845"/>
      <c r="UK49" s="845"/>
      <c r="UL49" s="846"/>
      <c r="UM49" s="842"/>
      <c r="UN49" s="845"/>
      <c r="UO49" s="845"/>
      <c r="UP49" s="846"/>
      <c r="UQ49" s="842"/>
      <c r="UR49" s="845"/>
      <c r="US49" s="845"/>
      <c r="UT49" s="846"/>
      <c r="UU49" s="842"/>
      <c r="UV49" s="845"/>
      <c r="UW49" s="845"/>
      <c r="UX49" s="846"/>
      <c r="UY49" s="842"/>
      <c r="UZ49" s="845"/>
      <c r="VA49" s="845"/>
      <c r="VB49" s="846"/>
      <c r="VC49" s="842"/>
      <c r="VD49" s="845"/>
      <c r="VE49" s="845"/>
      <c r="VF49" s="846"/>
      <c r="VG49" s="842"/>
      <c r="VH49" s="845"/>
      <c r="VI49" s="845"/>
      <c r="VJ49" s="846"/>
      <c r="VK49" s="778"/>
      <c r="VL49" s="842"/>
      <c r="VM49" s="846"/>
    </row>
    <row r="50" spans="1:585">
      <c r="A50" s="1151">
        <v>31</v>
      </c>
      <c r="B50" s="805" t="str">
        <f t="shared" si="1"/>
        <v>W incentive</v>
      </c>
      <c r="C50" s="1010">
        <f t="shared" si="2"/>
        <v>2011</v>
      </c>
      <c r="D50" s="835">
        <v>31</v>
      </c>
      <c r="E50" s="842" t="str">
        <f t="shared" si="3"/>
        <v>W incentive</v>
      </c>
      <c r="F50" s="776">
        <f t="shared" si="4"/>
        <v>2011</v>
      </c>
      <c r="G50" s="842">
        <f>+G49</f>
        <v>977335.35212418286</v>
      </c>
      <c r="H50" s="844">
        <f>H49</f>
        <v>20378.843137254902</v>
      </c>
      <c r="I50" s="845">
        <f t="shared" si="5"/>
        <v>956956.50898692792</v>
      </c>
      <c r="J50" s="846"/>
      <c r="K50" s="842"/>
      <c r="L50" s="844"/>
      <c r="M50" s="845"/>
      <c r="N50" s="846"/>
      <c r="O50" s="842">
        <f>+O49</f>
        <v>989094.75081699342</v>
      </c>
      <c r="P50" s="844">
        <f>P49</f>
        <v>21175.980392156864</v>
      </c>
      <c r="Q50" s="845">
        <f t="shared" si="0"/>
        <v>967918.77042483655</v>
      </c>
      <c r="R50" s="846"/>
      <c r="S50" s="842"/>
      <c r="T50" s="844"/>
      <c r="U50" s="845"/>
      <c r="V50" s="846"/>
      <c r="W50" s="842">
        <f>+W49</f>
        <v>7120380.1323529407</v>
      </c>
      <c r="X50" s="844">
        <f>X49</f>
        <v>149509.29411764705</v>
      </c>
      <c r="Y50" s="845">
        <f t="shared" si="6"/>
        <v>6970870.8382352935</v>
      </c>
      <c r="Z50" s="846"/>
      <c r="AA50" s="842"/>
      <c r="AB50" s="844"/>
      <c r="AC50" s="845"/>
      <c r="AD50" s="846"/>
      <c r="AE50" s="842">
        <f>+AE49</f>
        <v>6392947.7598039219</v>
      </c>
      <c r="AF50" s="844">
        <f>AF49</f>
        <v>133534.15686274509</v>
      </c>
      <c r="AG50" s="845">
        <f t="shared" si="7"/>
        <v>6259413.6029411769</v>
      </c>
      <c r="AH50" s="846"/>
      <c r="AI50" s="842"/>
      <c r="AJ50" s="844"/>
      <c r="AK50" s="845"/>
      <c r="AL50" s="1183"/>
      <c r="AM50" s="842">
        <f>+AM49</f>
        <v>2170083.0220588236</v>
      </c>
      <c r="AN50" s="844">
        <f>AN49</f>
        <v>44025.352941176468</v>
      </c>
      <c r="AO50" s="845">
        <f t="shared" si="8"/>
        <v>2126057.6691176472</v>
      </c>
      <c r="AP50" s="846"/>
      <c r="AQ50" s="842"/>
      <c r="AR50" s="844"/>
      <c r="AS50" s="845"/>
      <c r="AT50" s="846"/>
      <c r="AU50" s="842">
        <f>+AU49</f>
        <v>21189811.960784316</v>
      </c>
      <c r="AV50" s="844">
        <f>AV49</f>
        <v>428437.64705882355</v>
      </c>
      <c r="AW50" s="845">
        <f t="shared" si="9"/>
        <v>20761374.313725494</v>
      </c>
      <c r="AX50" s="846"/>
      <c r="AY50" s="842">
        <f>+AY49</f>
        <v>44168269.273692809</v>
      </c>
      <c r="AZ50" s="844">
        <f>AZ49</f>
        <v>884102.13725490193</v>
      </c>
      <c r="BA50" s="845">
        <f t="shared" si="10"/>
        <v>43284167.136437908</v>
      </c>
      <c r="BB50" s="846"/>
      <c r="BC50" s="842">
        <f>+BC49</f>
        <v>13458948.529411765</v>
      </c>
      <c r="BD50" s="844">
        <f>BD49</f>
        <v>266294.1176470588</v>
      </c>
      <c r="BE50" s="845">
        <f t="shared" si="11"/>
        <v>13192654.411764706</v>
      </c>
      <c r="BF50" s="846"/>
      <c r="BG50" s="842">
        <f>+BG49</f>
        <v>11068389.194444444</v>
      </c>
      <c r="BH50" s="844">
        <f>BH49</f>
        <v>220083.96078431373</v>
      </c>
      <c r="BI50" s="845">
        <f t="shared" si="12"/>
        <v>10848305.23366013</v>
      </c>
      <c r="BJ50" s="846"/>
      <c r="BK50" s="842">
        <f>+BK49</f>
        <v>14499903.553104576</v>
      </c>
      <c r="BL50" s="844">
        <f>BL49</f>
        <v>287363.90196078434</v>
      </c>
      <c r="BM50" s="845">
        <f t="shared" si="13"/>
        <v>14212539.651143791</v>
      </c>
      <c r="BN50" s="846"/>
      <c r="BO50" s="842">
        <f>+BO49</f>
        <v>16804145.098039217</v>
      </c>
      <c r="BP50" s="844">
        <f>BP49</f>
        <v>331388.23529411765</v>
      </c>
      <c r="BQ50" s="845">
        <f t="shared" si="14"/>
        <v>16472756.862745099</v>
      </c>
      <c r="BR50" s="846"/>
      <c r="BS50" s="842">
        <f>+BS49</f>
        <v>11353486.69117647</v>
      </c>
      <c r="BT50" s="844">
        <f>BT49</f>
        <v>222799.41176470587</v>
      </c>
      <c r="BU50" s="845">
        <f t="shared" si="15"/>
        <v>11130687.279411765</v>
      </c>
      <c r="BV50" s="846"/>
      <c r="BW50" s="842">
        <f>+BW49</f>
        <v>95094562</v>
      </c>
      <c r="BX50" s="825">
        <f>+BX49</f>
        <v>1320757.8055555555</v>
      </c>
      <c r="BY50" s="845">
        <f>+BW50-BX50</f>
        <v>93773804.194444448</v>
      </c>
      <c r="BZ50" s="846"/>
      <c r="CA50" s="842">
        <f>+CA49</f>
        <v>13617010</v>
      </c>
      <c r="CB50" s="825">
        <f>+CB49</f>
        <v>166875.12254901961</v>
      </c>
      <c r="CC50" s="845">
        <f>+CA50-CB50</f>
        <v>13450134.87745098</v>
      </c>
      <c r="CD50" s="846"/>
      <c r="CE50" s="842"/>
      <c r="CF50" s="845"/>
      <c r="CG50" s="845"/>
      <c r="CH50" s="846"/>
      <c r="CI50" s="842">
        <f>+CI49</f>
        <v>3123926</v>
      </c>
      <c r="CJ50" s="825">
        <f>+CJ49</f>
        <v>38283.406862745091</v>
      </c>
      <c r="CK50" s="845">
        <f>+CI50-CJ50</f>
        <v>3085642.5931372549</v>
      </c>
      <c r="CL50" s="846"/>
      <c r="CM50" s="842">
        <f>+CM49</f>
        <v>2385118.5866013071</v>
      </c>
      <c r="CN50" s="844">
        <f>CN49</f>
        <v>47742.156862745098</v>
      </c>
      <c r="CO50" s="845">
        <f t="shared" si="16"/>
        <v>2337376.4297385621</v>
      </c>
      <c r="CP50" s="846"/>
      <c r="CQ50" s="842">
        <f>+CQ49</f>
        <v>38926257</v>
      </c>
      <c r="CR50" s="825">
        <f>+CR49</f>
        <v>413432.46813725494</v>
      </c>
      <c r="CS50" s="845">
        <f>+CQ50-CR50</f>
        <v>38512824.531862743</v>
      </c>
      <c r="CT50" s="846"/>
      <c r="CU50" s="842">
        <f>+CU49</f>
        <v>163415144</v>
      </c>
      <c r="CV50" s="825">
        <f>+CV49</f>
        <v>2002636.5686274508</v>
      </c>
      <c r="CW50" s="845">
        <f>+CU50-CV50</f>
        <v>161412507.43137255</v>
      </c>
      <c r="CX50" s="846"/>
      <c r="CY50" s="842"/>
      <c r="CZ50" s="845"/>
      <c r="DA50" s="845"/>
      <c r="DB50" s="846"/>
      <c r="DC50" s="842">
        <f>+DC49</f>
        <v>12525205.584150327</v>
      </c>
      <c r="DD50" s="844">
        <f>DD49</f>
        <v>250713.03921568627</v>
      </c>
      <c r="DE50" s="845">
        <f t="shared" si="17"/>
        <v>12274492.544934642</v>
      </c>
      <c r="DF50" s="846"/>
      <c r="DG50" s="842">
        <f>+DG49</f>
        <v>14212445.924019609</v>
      </c>
      <c r="DH50" s="844">
        <f>DH49</f>
        <v>282132.92156862747</v>
      </c>
      <c r="DI50" s="845">
        <f t="shared" si="18"/>
        <v>13930313.00245098</v>
      </c>
      <c r="DJ50" s="846"/>
      <c r="DK50" s="842">
        <f>+DK49</f>
        <v>9768612.2336601317</v>
      </c>
      <c r="DL50" s="844">
        <f>DL49</f>
        <v>197179.72549019608</v>
      </c>
      <c r="DM50" s="845">
        <f t="shared" si="19"/>
        <v>9571432.508169936</v>
      </c>
      <c r="DN50" s="846"/>
      <c r="DO50" s="842">
        <f>+DO49</f>
        <v>2798775.5457516341</v>
      </c>
      <c r="DP50" s="844">
        <f>DP49</f>
        <v>56022.196078431371</v>
      </c>
      <c r="DQ50" s="845">
        <f t="shared" si="20"/>
        <v>2742753.3496732027</v>
      </c>
      <c r="DR50" s="846"/>
      <c r="DS50" s="842">
        <f>+DS49</f>
        <v>11097480.700980393</v>
      </c>
      <c r="DT50" s="844">
        <f>DT49</f>
        <v>225520.35294117648</v>
      </c>
      <c r="DU50" s="845">
        <f t="shared" si="21"/>
        <v>10871960.348039217</v>
      </c>
      <c r="DV50" s="846"/>
      <c r="DW50" s="842">
        <f>+DW49</f>
        <v>16184122.58006536</v>
      </c>
      <c r="DX50" s="844">
        <f>DX49</f>
        <v>320742.31372549018</v>
      </c>
      <c r="DY50" s="845">
        <f t="shared" si="22"/>
        <v>15863380.26633987</v>
      </c>
      <c r="DZ50" s="846"/>
      <c r="EA50" s="842">
        <f>+EA49</f>
        <v>18205803.544117648</v>
      </c>
      <c r="EB50" s="844">
        <f>EB49</f>
        <v>361405.5294117647</v>
      </c>
      <c r="EC50" s="845">
        <f t="shared" si="23"/>
        <v>17844398.014705885</v>
      </c>
      <c r="ED50" s="846"/>
      <c r="EE50" s="842">
        <f>+EE49</f>
        <v>9761643</v>
      </c>
      <c r="EF50" s="825">
        <f>+EF49</f>
        <v>7975.1985294117649</v>
      </c>
      <c r="EG50" s="845">
        <f>+EE50-EF50</f>
        <v>9753667.8014705889</v>
      </c>
      <c r="EH50" s="846"/>
      <c r="EI50" s="842">
        <f>+EI49</f>
        <v>18897652</v>
      </c>
      <c r="EJ50" s="825">
        <f>+EJ49</f>
        <v>138953.32352941178</v>
      </c>
      <c r="EK50" s="845">
        <f>+EI50-EJ50</f>
        <v>18758698.676470589</v>
      </c>
      <c r="EL50" s="846"/>
      <c r="EM50" s="842">
        <f>+EM49</f>
        <v>12046563.988562092</v>
      </c>
      <c r="EN50" s="844">
        <f>EN49</f>
        <v>236400.27450980392</v>
      </c>
      <c r="EO50" s="845">
        <f t="shared" si="24"/>
        <v>11810163.714052288</v>
      </c>
      <c r="EP50" s="846"/>
      <c r="EQ50" s="842">
        <f>+EQ49</f>
        <v>90317147.758169934</v>
      </c>
      <c r="ER50" s="844">
        <f>ER49</f>
        <v>1789935.2156862745</v>
      </c>
      <c r="ES50" s="845">
        <f t="shared" si="25"/>
        <v>88527212.542483658</v>
      </c>
      <c r="ET50" s="846"/>
      <c r="EU50" s="842">
        <f>+EU49</f>
        <v>32204664</v>
      </c>
      <c r="EV50" s="825">
        <f>+EV49</f>
        <v>342043</v>
      </c>
      <c r="EW50" s="845">
        <f>+EU50-EV50</f>
        <v>31862621</v>
      </c>
      <c r="EX50" s="846"/>
      <c r="EY50" s="842"/>
      <c r="EZ50" s="845"/>
      <c r="FA50" s="845"/>
      <c r="FB50" s="846"/>
      <c r="FC50" s="842">
        <f>+FC49</f>
        <v>83788160.199346408</v>
      </c>
      <c r="FD50" s="844">
        <f>FD49</f>
        <v>1649643.8431372549</v>
      </c>
      <c r="FE50" s="845">
        <f t="shared" si="26"/>
        <v>82138516.356209159</v>
      </c>
      <c r="FF50" s="846"/>
      <c r="FG50" s="842">
        <f>+FG49</f>
        <v>1301988</v>
      </c>
      <c r="FH50" s="825">
        <f>+FH49</f>
        <v>22338.029411764706</v>
      </c>
      <c r="FI50" s="845">
        <f>+FG50-FH50</f>
        <v>1279649.9705882352</v>
      </c>
      <c r="FJ50" s="846"/>
      <c r="FK50" s="842">
        <f>+FK49</f>
        <v>203394.57352941178</v>
      </c>
      <c r="FL50" s="844">
        <f>FL49</f>
        <v>4030.9411764705883</v>
      </c>
      <c r="FM50" s="845">
        <f t="shared" si="27"/>
        <v>199363.63235294117</v>
      </c>
      <c r="FN50" s="846"/>
      <c r="FO50" s="842">
        <f>+FO49</f>
        <v>23483583</v>
      </c>
      <c r="FP50" s="825">
        <f>+FP49</f>
        <v>249417.13970588235</v>
      </c>
      <c r="FQ50" s="845">
        <f>+FO50-FP50</f>
        <v>23234165.860294119</v>
      </c>
      <c r="FR50" s="846"/>
      <c r="FS50" s="842">
        <f>+FS49</f>
        <v>1464183.2393790849</v>
      </c>
      <c r="FT50" s="844">
        <f>FT49</f>
        <v>28874.607843137255</v>
      </c>
      <c r="FU50" s="845">
        <f t="shared" si="28"/>
        <v>1435308.6315359476</v>
      </c>
      <c r="FV50" s="846"/>
      <c r="FW50" s="842"/>
      <c r="FX50" s="845"/>
      <c r="FY50" s="845"/>
      <c r="FZ50" s="846"/>
      <c r="GA50" s="842">
        <f>+GA49</f>
        <v>6165062.1821895428</v>
      </c>
      <c r="GB50" s="844">
        <f>GB49</f>
        <v>125284.92156862745</v>
      </c>
      <c r="GC50" s="845">
        <f t="shared" si="29"/>
        <v>6039777.2606209153</v>
      </c>
      <c r="GD50" s="846"/>
      <c r="GE50" s="842">
        <f>+GE49</f>
        <v>5249379</v>
      </c>
      <c r="GF50" s="825">
        <f>+GF49</f>
        <v>55753.208333333328</v>
      </c>
      <c r="GG50" s="845">
        <f>+GE50-GF50</f>
        <v>5193625.791666667</v>
      </c>
      <c r="GH50" s="846"/>
      <c r="GI50" s="842">
        <f>+GI49</f>
        <v>3110424.9411764708</v>
      </c>
      <c r="GJ50" s="844">
        <f>GJ49</f>
        <v>62678.588235294119</v>
      </c>
      <c r="GK50" s="845">
        <f t="shared" si="30"/>
        <v>3047746.3529411769</v>
      </c>
      <c r="GL50" s="846"/>
      <c r="GM50" s="842">
        <f>+GM49</f>
        <v>21422518.301470589</v>
      </c>
      <c r="GN50" s="844">
        <f>GN49</f>
        <v>429524.17647058825</v>
      </c>
      <c r="GO50" s="845">
        <f t="shared" si="31"/>
        <v>20992994.125</v>
      </c>
      <c r="GP50" s="846"/>
      <c r="GQ50" s="845"/>
      <c r="GR50" s="845"/>
      <c r="GS50" s="845"/>
      <c r="GT50" s="845"/>
      <c r="GU50" s="842">
        <f>+GU49</f>
        <v>4733220.625</v>
      </c>
      <c r="GV50" s="844">
        <f>GV49</f>
        <v>94901.666666666672</v>
      </c>
      <c r="GW50" s="845">
        <f t="shared" si="32"/>
        <v>4638318.958333333</v>
      </c>
      <c r="GX50" s="846"/>
      <c r="GY50" s="842">
        <f>+GY49</f>
        <v>20478820.295751635</v>
      </c>
      <c r="GZ50" s="844">
        <f>GZ49</f>
        <v>414062.07843137253</v>
      </c>
      <c r="HA50" s="845">
        <f t="shared" si="33"/>
        <v>20064758.217320263</v>
      </c>
      <c r="HB50" s="846"/>
      <c r="HC50" s="842">
        <f>+HC49</f>
        <v>3315500.2696078429</v>
      </c>
      <c r="HD50" s="844">
        <f>HD49</f>
        <v>67149.372549019608</v>
      </c>
      <c r="HE50" s="845">
        <f t="shared" si="34"/>
        <v>3248350.8970588231</v>
      </c>
      <c r="HF50" s="846"/>
      <c r="HG50" s="842">
        <f>+HG49</f>
        <v>3270528.602124183</v>
      </c>
      <c r="HH50" s="844">
        <f>HH49</f>
        <v>65794.372549019608</v>
      </c>
      <c r="HI50" s="845">
        <f t="shared" si="35"/>
        <v>3204734.2295751632</v>
      </c>
      <c r="HJ50" s="846"/>
      <c r="HK50" s="842">
        <f>+HK49</f>
        <v>755618.59803921566</v>
      </c>
      <c r="HL50" s="844">
        <f>HL49</f>
        <v>15277.882352941177</v>
      </c>
      <c r="HM50" s="845">
        <f t="shared" si="36"/>
        <v>740340.71568627446</v>
      </c>
      <c r="HN50" s="846"/>
      <c r="HO50" s="842">
        <f>+HO49</f>
        <v>6155565.7116013076</v>
      </c>
      <c r="HP50" s="844">
        <f>HP49</f>
        <v>121791.90196078431</v>
      </c>
      <c r="HQ50" s="845">
        <f t="shared" si="37"/>
        <v>6033773.809640523</v>
      </c>
      <c r="HR50" s="846"/>
      <c r="HS50" s="842">
        <f>+HS49</f>
        <v>23947642</v>
      </c>
      <c r="HT50" s="825">
        <f>+HT49</f>
        <v>19565.06699346405</v>
      </c>
      <c r="HU50" s="845">
        <f>+HS50-HT50</f>
        <v>23928076.933006536</v>
      </c>
      <c r="HV50" s="846"/>
      <c r="HW50" s="842"/>
      <c r="HX50" s="845"/>
      <c r="HY50" s="845"/>
      <c r="HZ50" s="846"/>
      <c r="IA50" s="842"/>
      <c r="IB50" s="845"/>
      <c r="IC50" s="845"/>
      <c r="ID50" s="846"/>
      <c r="IE50" s="842"/>
      <c r="IF50" s="845"/>
      <c r="IG50" s="845"/>
      <c r="IH50" s="846"/>
      <c r="II50" s="842"/>
      <c r="IJ50" s="845"/>
      <c r="IK50" s="845"/>
      <c r="IL50" s="846"/>
      <c r="IM50" s="842"/>
      <c r="IN50" s="845"/>
      <c r="IO50" s="845"/>
      <c r="IP50" s="846"/>
      <c r="IQ50" s="842">
        <f>+IQ49</f>
        <v>108763</v>
      </c>
      <c r="IR50" s="825">
        <f>+IR49</f>
        <v>88.858660130718945</v>
      </c>
      <c r="IS50" s="845">
        <f>+IQ50-IR50</f>
        <v>108674.14133986928</v>
      </c>
      <c r="IT50" s="846"/>
      <c r="IU50" s="842">
        <f>+IU49</f>
        <v>75695</v>
      </c>
      <c r="IV50" s="825">
        <f>+IV49</f>
        <v>309.21160130718954</v>
      </c>
      <c r="IW50" s="845">
        <f>+IU50-IV50</f>
        <v>75385.788398692806</v>
      </c>
      <c r="IX50" s="846"/>
      <c r="IY50" s="842"/>
      <c r="IZ50" s="845"/>
      <c r="JA50" s="845"/>
      <c r="JB50" s="846"/>
      <c r="JC50" s="842"/>
      <c r="JD50" s="845"/>
      <c r="JE50" s="845"/>
      <c r="JF50" s="846"/>
      <c r="JG50" s="842"/>
      <c r="JH50" s="845"/>
      <c r="JI50" s="845"/>
      <c r="JJ50" s="846"/>
      <c r="JK50" s="842"/>
      <c r="JL50" s="845"/>
      <c r="JM50" s="845"/>
      <c r="JN50" s="846"/>
      <c r="JO50" s="842"/>
      <c r="JP50" s="845"/>
      <c r="JQ50" s="845"/>
      <c r="JR50" s="846"/>
      <c r="JS50" s="842"/>
      <c r="JT50" s="845"/>
      <c r="JU50" s="845"/>
      <c r="JV50" s="846"/>
      <c r="JW50" s="842"/>
      <c r="JX50" s="845"/>
      <c r="JY50" s="845"/>
      <c r="JZ50" s="846"/>
      <c r="KA50" s="842"/>
      <c r="KB50" s="845"/>
      <c r="KC50" s="845"/>
      <c r="KD50" s="846"/>
      <c r="KE50" s="842"/>
      <c r="KF50" s="845"/>
      <c r="KG50" s="845"/>
      <c r="KH50" s="846"/>
      <c r="KI50" s="842"/>
      <c r="KJ50" s="845"/>
      <c r="KK50" s="845"/>
      <c r="KL50" s="846"/>
      <c r="KM50" s="842"/>
      <c r="KN50" s="845"/>
      <c r="KO50" s="845"/>
      <c r="KP50" s="846"/>
      <c r="KQ50" s="842"/>
      <c r="KR50" s="845"/>
      <c r="KS50" s="845"/>
      <c r="KT50" s="846"/>
      <c r="KU50" s="842"/>
      <c r="KV50" s="845"/>
      <c r="KW50" s="845"/>
      <c r="KX50" s="846"/>
      <c r="KY50" s="842"/>
      <c r="KZ50" s="845"/>
      <c r="LA50" s="845"/>
      <c r="LB50" s="846"/>
      <c r="LC50" s="842"/>
      <c r="LD50" s="845"/>
      <c r="LE50" s="845"/>
      <c r="LF50" s="846"/>
      <c r="LG50" s="842"/>
      <c r="LH50" s="845"/>
      <c r="LI50" s="845"/>
      <c r="LJ50" s="846"/>
      <c r="LK50" s="842"/>
      <c r="LL50" s="845"/>
      <c r="LM50" s="845"/>
      <c r="LN50" s="846"/>
      <c r="LO50" s="842"/>
      <c r="LP50" s="845"/>
      <c r="LQ50" s="845"/>
      <c r="LR50" s="846"/>
      <c r="LS50" s="842"/>
      <c r="LT50" s="845"/>
      <c r="LU50" s="845"/>
      <c r="LV50" s="846"/>
      <c r="LW50" s="842"/>
      <c r="LX50" s="845"/>
      <c r="LY50" s="845"/>
      <c r="LZ50" s="846"/>
      <c r="MA50" s="842"/>
      <c r="MB50" s="845"/>
      <c r="MC50" s="845"/>
      <c r="MD50" s="846"/>
      <c r="ME50" s="842"/>
      <c r="MF50" s="845"/>
      <c r="MG50" s="845"/>
      <c r="MH50" s="846"/>
      <c r="MI50" s="842"/>
      <c r="MJ50" s="845"/>
      <c r="MK50" s="845"/>
      <c r="ML50" s="846"/>
      <c r="MM50" s="842"/>
      <c r="MN50" s="845"/>
      <c r="MO50" s="845"/>
      <c r="MP50" s="846"/>
      <c r="MQ50" s="842"/>
      <c r="MR50" s="845"/>
      <c r="MS50" s="845"/>
      <c r="MT50" s="846"/>
      <c r="MU50" s="842"/>
      <c r="MV50" s="845"/>
      <c r="MW50" s="845"/>
      <c r="MX50" s="846"/>
      <c r="MY50" s="842"/>
      <c r="MZ50" s="845"/>
      <c r="NA50" s="845"/>
      <c r="NB50" s="846"/>
      <c r="NC50" s="842"/>
      <c r="ND50" s="845"/>
      <c r="NE50" s="845"/>
      <c r="NF50" s="846"/>
      <c r="NG50" s="842"/>
      <c r="NH50" s="845"/>
      <c r="NI50" s="845"/>
      <c r="NJ50" s="846"/>
      <c r="NK50" s="842"/>
      <c r="NL50" s="845"/>
      <c r="NM50" s="845"/>
      <c r="NN50" s="846"/>
      <c r="NO50" s="842"/>
      <c r="NP50" s="845"/>
      <c r="NQ50" s="845"/>
      <c r="NR50" s="846"/>
      <c r="NS50" s="842"/>
      <c r="NT50" s="845"/>
      <c r="NU50" s="845"/>
      <c r="NV50" s="846"/>
      <c r="NW50" s="842"/>
      <c r="NX50" s="845"/>
      <c r="NY50" s="845"/>
      <c r="NZ50" s="846"/>
      <c r="OA50" s="842"/>
      <c r="OB50" s="845"/>
      <c r="OC50" s="845"/>
      <c r="OD50" s="846"/>
      <c r="OE50" s="842"/>
      <c r="OF50" s="845"/>
      <c r="OG50" s="845"/>
      <c r="OH50" s="846"/>
      <c r="OI50" s="842"/>
      <c r="OJ50" s="845"/>
      <c r="OK50" s="845"/>
      <c r="OL50" s="846"/>
      <c r="OM50" s="842"/>
      <c r="ON50" s="845"/>
      <c r="OO50" s="845"/>
      <c r="OP50" s="846"/>
      <c r="OQ50" s="842"/>
      <c r="OR50" s="845"/>
      <c r="OS50" s="845"/>
      <c r="OT50" s="846"/>
      <c r="OU50" s="842"/>
      <c r="OV50" s="845"/>
      <c r="OW50" s="845"/>
      <c r="OX50" s="846"/>
      <c r="OY50" s="842"/>
      <c r="OZ50" s="845"/>
      <c r="PA50" s="845"/>
      <c r="PB50" s="846"/>
      <c r="PC50" s="842"/>
      <c r="PD50" s="845"/>
      <c r="PE50" s="845"/>
      <c r="PF50" s="846"/>
      <c r="PG50" s="842"/>
      <c r="PH50" s="845"/>
      <c r="PI50" s="845"/>
      <c r="PJ50" s="846"/>
      <c r="PK50" s="842"/>
      <c r="PL50" s="845"/>
      <c r="PM50" s="845"/>
      <c r="PN50" s="846"/>
      <c r="PO50" s="842"/>
      <c r="PP50" s="845"/>
      <c r="PQ50" s="845"/>
      <c r="PR50" s="846"/>
      <c r="PS50" s="842"/>
      <c r="PT50" s="845"/>
      <c r="PU50" s="845"/>
      <c r="PV50" s="846"/>
      <c r="PW50" s="842"/>
      <c r="PX50" s="845"/>
      <c r="PY50" s="845"/>
      <c r="PZ50" s="846"/>
      <c r="QA50" s="842"/>
      <c r="QB50" s="845"/>
      <c r="QC50" s="845"/>
      <c r="QD50" s="846"/>
      <c r="QE50" s="842"/>
      <c r="QF50" s="845"/>
      <c r="QG50" s="845"/>
      <c r="QH50" s="846"/>
      <c r="QI50" s="842"/>
      <c r="QJ50" s="845"/>
      <c r="QK50" s="845"/>
      <c r="QL50" s="846"/>
      <c r="QM50" s="842"/>
      <c r="QN50" s="845"/>
      <c r="QO50" s="845"/>
      <c r="QP50" s="846"/>
      <c r="QQ50" s="842"/>
      <c r="QR50" s="845"/>
      <c r="QS50" s="845"/>
      <c r="QT50" s="846"/>
      <c r="QU50" s="842"/>
      <c r="QV50" s="845"/>
      <c r="QW50" s="845"/>
      <c r="QX50" s="846"/>
      <c r="QY50" s="842"/>
      <c r="QZ50" s="845"/>
      <c r="RA50" s="845"/>
      <c r="RB50" s="846"/>
      <c r="RC50" s="842"/>
      <c r="RD50" s="845"/>
      <c r="RE50" s="845"/>
      <c r="RF50" s="846"/>
      <c r="RG50" s="845"/>
      <c r="RH50" s="845"/>
      <c r="RI50" s="845"/>
      <c r="RJ50" s="845"/>
      <c r="RK50" s="842"/>
      <c r="RL50" s="845"/>
      <c r="RM50" s="845"/>
      <c r="RN50" s="846"/>
      <c r="RO50" s="842"/>
      <c r="RP50" s="845"/>
      <c r="RQ50" s="845"/>
      <c r="RR50" s="846"/>
      <c r="RS50" s="842"/>
      <c r="RT50" s="845"/>
      <c r="RU50" s="845"/>
      <c r="RV50" s="846"/>
      <c r="RW50" s="842"/>
      <c r="RX50" s="845"/>
      <c r="RY50" s="845"/>
      <c r="RZ50" s="846"/>
      <c r="SA50" s="842"/>
      <c r="SB50" s="845"/>
      <c r="SC50" s="845"/>
      <c r="SD50" s="846"/>
      <c r="SE50" s="842"/>
      <c r="SF50" s="845"/>
      <c r="SG50" s="845"/>
      <c r="SH50" s="846"/>
      <c r="SI50" s="842"/>
      <c r="SJ50" s="845"/>
      <c r="SK50" s="845"/>
      <c r="SL50" s="846"/>
      <c r="SM50" s="842"/>
      <c r="SN50" s="845"/>
      <c r="SO50" s="845"/>
      <c r="SP50" s="846"/>
      <c r="SQ50" s="842"/>
      <c r="SR50" s="845"/>
      <c r="SS50" s="845"/>
      <c r="ST50" s="846"/>
      <c r="SU50" s="842"/>
      <c r="SV50" s="845"/>
      <c r="SW50" s="845"/>
      <c r="SX50" s="846"/>
      <c r="SY50" s="842"/>
      <c r="SZ50" s="845"/>
      <c r="TA50" s="845"/>
      <c r="TB50" s="846"/>
      <c r="TC50" s="842"/>
      <c r="TD50" s="845"/>
      <c r="TE50" s="845"/>
      <c r="TF50" s="846"/>
      <c r="TG50" s="842"/>
      <c r="TH50" s="845"/>
      <c r="TI50" s="845"/>
      <c r="TJ50" s="846"/>
      <c r="TK50" s="842"/>
      <c r="TL50" s="845"/>
      <c r="TM50" s="845"/>
      <c r="TN50" s="846"/>
      <c r="TO50" s="842"/>
      <c r="TP50" s="845"/>
      <c r="TQ50" s="845"/>
      <c r="TR50" s="846"/>
      <c r="TS50" s="842"/>
      <c r="TT50" s="845"/>
      <c r="TU50" s="845"/>
      <c r="TV50" s="846"/>
      <c r="TW50" s="842"/>
      <c r="TX50" s="845"/>
      <c r="TY50" s="845"/>
      <c r="TZ50" s="846"/>
      <c r="UA50" s="845"/>
      <c r="UB50" s="845"/>
      <c r="UC50" s="845"/>
      <c r="UD50" s="845"/>
      <c r="UE50" s="842"/>
      <c r="UF50" s="845"/>
      <c r="UG50" s="845"/>
      <c r="UH50" s="846"/>
      <c r="UI50" s="842"/>
      <c r="UJ50" s="845"/>
      <c r="UK50" s="845"/>
      <c r="UL50" s="846"/>
      <c r="UM50" s="842"/>
      <c r="UN50" s="845"/>
      <c r="UO50" s="845"/>
      <c r="UP50" s="846"/>
      <c r="UQ50" s="842"/>
      <c r="UR50" s="845"/>
      <c r="US50" s="845"/>
      <c r="UT50" s="846"/>
      <c r="UU50" s="842"/>
      <c r="UV50" s="845"/>
      <c r="UW50" s="845"/>
      <c r="UX50" s="846"/>
      <c r="UY50" s="842"/>
      <c r="UZ50" s="845"/>
      <c r="VA50" s="845"/>
      <c r="VB50" s="846"/>
      <c r="VC50" s="842"/>
      <c r="VD50" s="845"/>
      <c r="VE50" s="845"/>
      <c r="VF50" s="846"/>
      <c r="VG50" s="842"/>
      <c r="VH50" s="845"/>
      <c r="VI50" s="845"/>
      <c r="VJ50" s="846"/>
      <c r="VK50" s="778"/>
      <c r="VL50" s="842"/>
      <c r="VM50" s="846"/>
    </row>
    <row r="51" spans="1:585">
      <c r="A51" s="1151">
        <v>32</v>
      </c>
      <c r="B51" s="805" t="str">
        <f t="shared" si="1"/>
        <v>W / O incentive</v>
      </c>
      <c r="C51" s="1010">
        <f t="shared" si="2"/>
        <v>2012</v>
      </c>
      <c r="D51" s="835">
        <v>32</v>
      </c>
      <c r="E51" s="842" t="str">
        <f t="shared" si="3"/>
        <v>W / O incentive</v>
      </c>
      <c r="F51" s="776">
        <f t="shared" si="4"/>
        <v>2012</v>
      </c>
      <c r="G51" s="842">
        <f>+I50</f>
        <v>956956.50898692792</v>
      </c>
      <c r="H51" s="844">
        <f>+G$34/51</f>
        <v>20378.843137254902</v>
      </c>
      <c r="I51" s="845">
        <f t="shared" si="5"/>
        <v>936577.66584967298</v>
      </c>
      <c r="J51" s="846"/>
      <c r="K51" s="842"/>
      <c r="L51" s="844"/>
      <c r="M51" s="845"/>
      <c r="N51" s="846"/>
      <c r="O51" s="842">
        <f>+Q50</f>
        <v>967918.77042483655</v>
      </c>
      <c r="P51" s="844">
        <f>+O$34/51</f>
        <v>21175.980392156864</v>
      </c>
      <c r="Q51" s="845">
        <f t="shared" si="0"/>
        <v>946742.79003267968</v>
      </c>
      <c r="R51" s="846"/>
      <c r="S51" s="842"/>
      <c r="T51" s="844"/>
      <c r="U51" s="845"/>
      <c r="V51" s="846"/>
      <c r="W51" s="842">
        <f>+Y50</f>
        <v>6970870.8382352935</v>
      </c>
      <c r="X51" s="844">
        <f>+W$34/51</f>
        <v>149509.29411764705</v>
      </c>
      <c r="Y51" s="845">
        <f t="shared" si="6"/>
        <v>6821361.5441176463</v>
      </c>
      <c r="Z51" s="846"/>
      <c r="AA51" s="842"/>
      <c r="AB51" s="844"/>
      <c r="AC51" s="845"/>
      <c r="AD51" s="846"/>
      <c r="AE51" s="842">
        <f>+AG50</f>
        <v>6259413.6029411769</v>
      </c>
      <c r="AF51" s="844">
        <f>+AE$34/51</f>
        <v>133534.15686274509</v>
      </c>
      <c r="AG51" s="845">
        <f t="shared" si="7"/>
        <v>6125879.4460784318</v>
      </c>
      <c r="AH51" s="846"/>
      <c r="AI51" s="842"/>
      <c r="AJ51" s="844"/>
      <c r="AK51" s="845"/>
      <c r="AL51" s="1183"/>
      <c r="AM51" s="842">
        <f>+AO50</f>
        <v>2126057.6691176472</v>
      </c>
      <c r="AN51" s="844">
        <f>+AM$34/51</f>
        <v>44025.352941176468</v>
      </c>
      <c r="AO51" s="845">
        <f t="shared" si="8"/>
        <v>2082032.3161764708</v>
      </c>
      <c r="AP51" s="846"/>
      <c r="AQ51" s="842"/>
      <c r="AR51" s="844"/>
      <c r="AS51" s="845"/>
      <c r="AT51" s="846"/>
      <c r="AU51" s="842">
        <f>+AW50</f>
        <v>20761374.313725494</v>
      </c>
      <c r="AV51" s="844">
        <f>+AU$34/51</f>
        <v>428437.64705882355</v>
      </c>
      <c r="AW51" s="845">
        <f t="shared" si="9"/>
        <v>20332936.666666672</v>
      </c>
      <c r="AX51" s="846"/>
      <c r="AY51" s="842">
        <f>+BA50</f>
        <v>43284167.136437908</v>
      </c>
      <c r="AZ51" s="844">
        <f>+AY$34/51</f>
        <v>884102.13725490193</v>
      </c>
      <c r="BA51" s="845">
        <f t="shared" si="10"/>
        <v>42400064.999183007</v>
      </c>
      <c r="BB51" s="846"/>
      <c r="BC51" s="842">
        <f>+BE50</f>
        <v>13192654.411764706</v>
      </c>
      <c r="BD51" s="844">
        <f>+BC$34/51</f>
        <v>266294.1176470588</v>
      </c>
      <c r="BE51" s="845">
        <f t="shared" si="11"/>
        <v>12926360.294117646</v>
      </c>
      <c r="BF51" s="846"/>
      <c r="BG51" s="842">
        <f>+BI50</f>
        <v>10848305.23366013</v>
      </c>
      <c r="BH51" s="844">
        <f>+BG$34/51</f>
        <v>220083.96078431373</v>
      </c>
      <c r="BI51" s="845">
        <f t="shared" si="12"/>
        <v>10628221.272875816</v>
      </c>
      <c r="BJ51" s="846"/>
      <c r="BK51" s="842">
        <f>+BM50</f>
        <v>14212539.651143791</v>
      </c>
      <c r="BL51" s="844">
        <f>+BK$34/51</f>
        <v>287363.90196078434</v>
      </c>
      <c r="BM51" s="845">
        <f t="shared" si="13"/>
        <v>13925175.749183007</v>
      </c>
      <c r="BN51" s="846"/>
      <c r="BO51" s="842">
        <f>+BQ50</f>
        <v>16472756.862745099</v>
      </c>
      <c r="BP51" s="844">
        <f>+BO$34/51</f>
        <v>331388.23529411765</v>
      </c>
      <c r="BQ51" s="845">
        <f t="shared" si="14"/>
        <v>16141368.62745098</v>
      </c>
      <c r="BR51" s="846"/>
      <c r="BS51" s="842">
        <f>+BU50</f>
        <v>11130687.279411765</v>
      </c>
      <c r="BT51" s="844">
        <f>+BS$34/51</f>
        <v>222799.41176470587</v>
      </c>
      <c r="BU51" s="845">
        <f t="shared" si="15"/>
        <v>10907887.867647059</v>
      </c>
      <c r="BV51" s="846"/>
      <c r="BW51" s="842">
        <f>+BY50</f>
        <v>93773804.194444448</v>
      </c>
      <c r="BX51" s="844">
        <f>+BW$34/51</f>
        <v>1864599.2549019607</v>
      </c>
      <c r="BY51" s="845">
        <f t="shared" ref="BY51:BY62" si="38">+BW51-BX51</f>
        <v>91909204.939542487</v>
      </c>
      <c r="BZ51" s="846"/>
      <c r="CA51" s="842">
        <f>+CC50</f>
        <v>13450134.87745098</v>
      </c>
      <c r="CB51" s="844">
        <f>+CA$34/51</f>
        <v>267000.19607843139</v>
      </c>
      <c r="CC51" s="845">
        <f t="shared" ref="CC51:CC62" si="39">+CA51-CB51</f>
        <v>13183134.681372549</v>
      </c>
      <c r="CD51" s="846"/>
      <c r="CE51" s="842"/>
      <c r="CF51" s="845"/>
      <c r="CG51" s="845"/>
      <c r="CH51" s="846"/>
      <c r="CI51" s="842">
        <f>+CK50</f>
        <v>3085642.5931372549</v>
      </c>
      <c r="CJ51" s="844">
        <f>+CI$34/51</f>
        <v>61253.450980392154</v>
      </c>
      <c r="CK51" s="845">
        <f t="shared" ref="CK51:CK62" si="40">+CI51-CJ51</f>
        <v>3024389.1421568627</v>
      </c>
      <c r="CL51" s="846"/>
      <c r="CM51" s="842">
        <f>+CO50</f>
        <v>2337376.4297385621</v>
      </c>
      <c r="CN51" s="844">
        <f>+CM$34/51</f>
        <v>47742.156862745098</v>
      </c>
      <c r="CO51" s="845">
        <f t="shared" si="16"/>
        <v>2289634.272875817</v>
      </c>
      <c r="CP51" s="846"/>
      <c r="CQ51" s="842">
        <f>+CS50</f>
        <v>38512824.531862743</v>
      </c>
      <c r="CR51" s="844">
        <f>+CQ$34/51</f>
        <v>763259.9411764706</v>
      </c>
      <c r="CS51" s="845">
        <f t="shared" ref="CS51:CS62" si="41">+CQ51-CR51</f>
        <v>37749564.590686269</v>
      </c>
      <c r="CT51" s="846"/>
      <c r="CU51" s="842">
        <f>+CW50</f>
        <v>161412507.43137255</v>
      </c>
      <c r="CV51" s="844">
        <f>+CU$34/51</f>
        <v>3204218.5098039214</v>
      </c>
      <c r="CW51" s="845">
        <f t="shared" ref="CW51:CW62" si="42">+CU51-CV51</f>
        <v>158208288.92156863</v>
      </c>
      <c r="CX51" s="846"/>
      <c r="CY51" s="842">
        <f>+CY$34</f>
        <v>0</v>
      </c>
      <c r="CZ51" s="845">
        <f>+CY$34/51/12*(12.5-CY$36)</f>
        <v>0</v>
      </c>
      <c r="DA51" s="845">
        <f>+CY51-CZ51</f>
        <v>0</v>
      </c>
      <c r="DB51" s="846"/>
      <c r="DC51" s="842">
        <f>+DE50</f>
        <v>12274492.544934642</v>
      </c>
      <c r="DD51" s="844">
        <f>+DC$34/51</f>
        <v>250713.03921568627</v>
      </c>
      <c r="DE51" s="845">
        <f t="shared" si="17"/>
        <v>12023779.505718956</v>
      </c>
      <c r="DF51" s="846"/>
      <c r="DG51" s="842">
        <f>+DI50</f>
        <v>13930313.00245098</v>
      </c>
      <c r="DH51" s="844">
        <f>+DG$34/51</f>
        <v>282132.92156862747</v>
      </c>
      <c r="DI51" s="845">
        <f t="shared" si="18"/>
        <v>13648180.080882352</v>
      </c>
      <c r="DJ51" s="846"/>
      <c r="DK51" s="842">
        <f>+DM50</f>
        <v>9571432.508169936</v>
      </c>
      <c r="DL51" s="844">
        <f>+DK$34/51</f>
        <v>197179.72549019608</v>
      </c>
      <c r="DM51" s="845">
        <f t="shared" si="19"/>
        <v>9374252.7826797403</v>
      </c>
      <c r="DN51" s="846"/>
      <c r="DO51" s="842">
        <f>+DQ50</f>
        <v>2742753.3496732027</v>
      </c>
      <c r="DP51" s="844">
        <f>+DO$34/51</f>
        <v>56022.196078431371</v>
      </c>
      <c r="DQ51" s="845">
        <f t="shared" si="20"/>
        <v>2686731.1535947714</v>
      </c>
      <c r="DR51" s="846"/>
      <c r="DS51" s="842">
        <f>+DU50</f>
        <v>10871960.348039217</v>
      </c>
      <c r="DT51" s="844">
        <f>+DS$34/51</f>
        <v>225520.35294117648</v>
      </c>
      <c r="DU51" s="845">
        <f t="shared" si="21"/>
        <v>10646439.995098041</v>
      </c>
      <c r="DV51" s="846"/>
      <c r="DW51" s="842">
        <f>+DY50</f>
        <v>15863380.26633987</v>
      </c>
      <c r="DX51" s="844">
        <f>+DW$34/51</f>
        <v>320742.31372549018</v>
      </c>
      <c r="DY51" s="845">
        <f t="shared" si="22"/>
        <v>15542637.95261438</v>
      </c>
      <c r="DZ51" s="846"/>
      <c r="EA51" s="842">
        <f>+EC50</f>
        <v>17844398.014705885</v>
      </c>
      <c r="EB51" s="844">
        <f>+EA$34/51</f>
        <v>361405.5294117647</v>
      </c>
      <c r="EC51" s="845">
        <f t="shared" si="23"/>
        <v>17482992.485294122</v>
      </c>
      <c r="ED51" s="846"/>
      <c r="EE51" s="842">
        <f>+EG50</f>
        <v>9753667.8014705889</v>
      </c>
      <c r="EF51" s="844">
        <f>+EE$34/51</f>
        <v>191404.76470588235</v>
      </c>
      <c r="EG51" s="845">
        <f t="shared" ref="EG51:EG62" si="43">+EE51-EF51</f>
        <v>9562263.0367647074</v>
      </c>
      <c r="EH51" s="846"/>
      <c r="EI51" s="842">
        <f>+EK50</f>
        <v>18758698.676470589</v>
      </c>
      <c r="EJ51" s="844">
        <f>+EI$34/51</f>
        <v>370542.19607843139</v>
      </c>
      <c r="EK51" s="845">
        <f t="shared" ref="EK51:EK62" si="44">+EI51-EJ51</f>
        <v>18388156.480392158</v>
      </c>
      <c r="EL51" s="846"/>
      <c r="EM51" s="842">
        <f>+EO50</f>
        <v>11810163.714052288</v>
      </c>
      <c r="EN51" s="844">
        <f>+EM$34/51</f>
        <v>236400.27450980392</v>
      </c>
      <c r="EO51" s="845">
        <f t="shared" si="24"/>
        <v>11573763.439542484</v>
      </c>
      <c r="EP51" s="846"/>
      <c r="EQ51" s="842">
        <f>+ES50</f>
        <v>88527212.542483658</v>
      </c>
      <c r="ER51" s="844">
        <f>+EQ$34/51</f>
        <v>1789935.2156862745</v>
      </c>
      <c r="ES51" s="845">
        <f t="shared" si="25"/>
        <v>86737277.326797381</v>
      </c>
      <c r="ET51" s="846"/>
      <c r="EU51" s="842">
        <f>+EW50</f>
        <v>31862621</v>
      </c>
      <c r="EV51" s="844">
        <f>+EU$34/51</f>
        <v>631464</v>
      </c>
      <c r="EW51" s="845">
        <f t="shared" ref="EW51:EW62" si="45">+EU51-EV51</f>
        <v>31231157</v>
      </c>
      <c r="EX51" s="846"/>
      <c r="EY51" s="842">
        <f>+EY$34</f>
        <v>13426813</v>
      </c>
      <c r="EZ51" s="825">
        <f>+EY$34/51/12*(12.5-EY$36)</f>
        <v>230361.98774509801</v>
      </c>
      <c r="FA51" s="845">
        <f>+EY51-EZ51</f>
        <v>13196451.012254901</v>
      </c>
      <c r="FB51" s="846"/>
      <c r="FC51" s="842">
        <f>+FE50</f>
        <v>82138516.356209159</v>
      </c>
      <c r="FD51" s="844">
        <f>+FC$34/51</f>
        <v>1649643.8431372549</v>
      </c>
      <c r="FE51" s="845">
        <f t="shared" si="26"/>
        <v>80488872.51307191</v>
      </c>
      <c r="FF51" s="846"/>
      <c r="FG51" s="842">
        <f>+FI50</f>
        <v>1279649.9705882352</v>
      </c>
      <c r="FH51" s="844">
        <f>+FG$34/51</f>
        <v>25529.176470588234</v>
      </c>
      <c r="FI51" s="845">
        <f t="shared" ref="FI51:FI62" si="46">+FG51-FH51</f>
        <v>1254120.794117647</v>
      </c>
      <c r="FJ51" s="846"/>
      <c r="FK51" s="842">
        <f>+FM50</f>
        <v>199363.63235294117</v>
      </c>
      <c r="FL51" s="844">
        <f>+FK$34/51</f>
        <v>4030.9411764705883</v>
      </c>
      <c r="FM51" s="845">
        <f t="shared" si="27"/>
        <v>195332.69117647057</v>
      </c>
      <c r="FN51" s="846"/>
      <c r="FO51" s="842">
        <f>+FQ50</f>
        <v>23234165.860294119</v>
      </c>
      <c r="FP51" s="844">
        <f>+FO$34/51</f>
        <v>460462.4117647059</v>
      </c>
      <c r="FQ51" s="845">
        <f t="shared" ref="FQ51:FQ62" si="47">+FO51-FP51</f>
        <v>22773703.448529411</v>
      </c>
      <c r="FR51" s="846"/>
      <c r="FS51" s="842">
        <f>+FU50</f>
        <v>1435308.6315359476</v>
      </c>
      <c r="FT51" s="844">
        <f>+FS$34/51</f>
        <v>28874.607843137255</v>
      </c>
      <c r="FU51" s="845">
        <f t="shared" si="28"/>
        <v>1406434.0236928102</v>
      </c>
      <c r="FV51" s="846"/>
      <c r="FW51" s="842">
        <f>+FW$34</f>
        <v>12889633</v>
      </c>
      <c r="FX51" s="825">
        <f>+FW$34/51/12*(12.5-FW$36)</f>
        <v>157961.18872549018</v>
      </c>
      <c r="FY51" s="845">
        <f>+FW51-FX51</f>
        <v>12731671.81127451</v>
      </c>
      <c r="FZ51" s="846"/>
      <c r="GA51" s="842">
        <f>+GC50</f>
        <v>6039777.2606209153</v>
      </c>
      <c r="GB51" s="844">
        <f>+GA$34/51</f>
        <v>125284.92156862745</v>
      </c>
      <c r="GC51" s="845">
        <f t="shared" si="29"/>
        <v>5914492.3390522879</v>
      </c>
      <c r="GD51" s="846"/>
      <c r="GE51" s="842">
        <f>+GG50</f>
        <v>5193625.791666667</v>
      </c>
      <c r="GF51" s="844">
        <f>+GE$34/51</f>
        <v>102929</v>
      </c>
      <c r="GG51" s="845">
        <f t="shared" ref="GG51:GG62" si="48">+GE51-GF51</f>
        <v>5090696.791666667</v>
      </c>
      <c r="GH51" s="846"/>
      <c r="GI51" s="842">
        <f>+GK50</f>
        <v>3047746.3529411769</v>
      </c>
      <c r="GJ51" s="844">
        <f>+GI$34/51</f>
        <v>62678.588235294119</v>
      </c>
      <c r="GK51" s="845">
        <f t="shared" si="30"/>
        <v>2985067.7647058829</v>
      </c>
      <c r="GL51" s="846"/>
      <c r="GM51" s="842">
        <f>+GO50</f>
        <v>20992994.125</v>
      </c>
      <c r="GN51" s="844">
        <f>+GM$34/51</f>
        <v>429524.17647058825</v>
      </c>
      <c r="GO51" s="845">
        <f t="shared" si="31"/>
        <v>20563469.948529411</v>
      </c>
      <c r="GP51" s="846"/>
      <c r="GQ51" s="845"/>
      <c r="GR51" s="845"/>
      <c r="GS51" s="845"/>
      <c r="GT51" s="845"/>
      <c r="GU51" s="842">
        <f>+GW50</f>
        <v>4638318.958333333</v>
      </c>
      <c r="GV51" s="844">
        <f>+GU$34/51</f>
        <v>94901.666666666672</v>
      </c>
      <c r="GW51" s="845">
        <f t="shared" si="32"/>
        <v>4543417.291666666</v>
      </c>
      <c r="GX51" s="846"/>
      <c r="GY51" s="842">
        <f>+HA50</f>
        <v>20064758.217320263</v>
      </c>
      <c r="GZ51" s="844">
        <f>+GY$34/51</f>
        <v>414062.07843137253</v>
      </c>
      <c r="HA51" s="845">
        <f t="shared" si="33"/>
        <v>19650696.138888892</v>
      </c>
      <c r="HB51" s="846"/>
      <c r="HC51" s="842">
        <f>+HE50</f>
        <v>3248350.8970588231</v>
      </c>
      <c r="HD51" s="844">
        <f>+HC$34/51</f>
        <v>67149.372549019608</v>
      </c>
      <c r="HE51" s="845">
        <f t="shared" si="34"/>
        <v>3181201.5245098034</v>
      </c>
      <c r="HF51" s="846"/>
      <c r="HG51" s="842">
        <f>+HI50</f>
        <v>3204734.2295751632</v>
      </c>
      <c r="HH51" s="844">
        <f>+HG$34/51</f>
        <v>65794.372549019608</v>
      </c>
      <c r="HI51" s="845">
        <f t="shared" si="35"/>
        <v>3138939.8570261435</v>
      </c>
      <c r="HJ51" s="846"/>
      <c r="HK51" s="842">
        <f>+HM50</f>
        <v>740340.71568627446</v>
      </c>
      <c r="HL51" s="844">
        <f>+HK$34/51</f>
        <v>15277.882352941177</v>
      </c>
      <c r="HM51" s="845">
        <f t="shared" si="36"/>
        <v>725062.83333333326</v>
      </c>
      <c r="HN51" s="846"/>
      <c r="HO51" s="842">
        <f>+HQ50</f>
        <v>6033773.809640523</v>
      </c>
      <c r="HP51" s="844">
        <f>+HO$34/51</f>
        <v>121791.90196078431</v>
      </c>
      <c r="HQ51" s="845">
        <f t="shared" si="37"/>
        <v>5911981.9076797385</v>
      </c>
      <c r="HR51" s="846"/>
      <c r="HS51" s="842">
        <f>+HU50</f>
        <v>23928076.933006536</v>
      </c>
      <c r="HT51" s="844">
        <f>+HS$34/51</f>
        <v>469561.60784313723</v>
      </c>
      <c r="HU51" s="845">
        <f t="shared" ref="HU51:HU62" si="49">+HS51-HT51</f>
        <v>23458515.325163398</v>
      </c>
      <c r="HV51" s="846"/>
      <c r="HW51" s="842">
        <f>+HW$34</f>
        <v>21791010</v>
      </c>
      <c r="HX51" s="825">
        <f>+HW$34/51/12*(12.5-HW$36)</f>
        <v>267046.6911764706</v>
      </c>
      <c r="HY51" s="845">
        <f>+HW51-HX51</f>
        <v>21523963.30882353</v>
      </c>
      <c r="HZ51" s="846"/>
      <c r="IA51" s="842"/>
      <c r="IB51" s="845"/>
      <c r="IC51" s="845"/>
      <c r="ID51" s="846"/>
      <c r="IE51" s="842"/>
      <c r="IF51" s="845"/>
      <c r="IG51" s="845"/>
      <c r="IH51" s="846"/>
      <c r="II51" s="842"/>
      <c r="IJ51" s="845"/>
      <c r="IK51" s="845"/>
      <c r="IL51" s="846"/>
      <c r="IM51" s="842"/>
      <c r="IN51" s="845"/>
      <c r="IO51" s="845"/>
      <c r="IP51" s="846"/>
      <c r="IQ51" s="842">
        <f>+IS50</f>
        <v>108674.14133986928</v>
      </c>
      <c r="IR51" s="844">
        <f>+IQ$34/51</f>
        <v>2132.6078431372548</v>
      </c>
      <c r="IS51" s="845">
        <f t="shared" ref="IS51:IS62" si="50">+IQ51-IR51</f>
        <v>106541.53349673202</v>
      </c>
      <c r="IT51" s="846"/>
      <c r="IU51" s="842">
        <f>+IW50</f>
        <v>75385.788398692806</v>
      </c>
      <c r="IV51" s="844">
        <f>+IU$34/51</f>
        <v>1484.2156862745098</v>
      </c>
      <c r="IW51" s="845">
        <f t="shared" ref="IW51:IW62" si="51">+IU51-IV51</f>
        <v>73901.572712418303</v>
      </c>
      <c r="IX51" s="846"/>
      <c r="IY51" s="842"/>
      <c r="IZ51" s="845"/>
      <c r="JA51" s="845"/>
      <c r="JB51" s="846"/>
      <c r="JC51" s="842">
        <f>+JC$34</f>
        <v>511009</v>
      </c>
      <c r="JD51" s="825">
        <f>+JC$34/51/12*(12.5-JC$36)</f>
        <v>4592.4011437908493</v>
      </c>
      <c r="JE51" s="845">
        <f>+JC51-JD51</f>
        <v>506416.59885620914</v>
      </c>
      <c r="JF51" s="846"/>
      <c r="JG51" s="842">
        <f>+JG$34</f>
        <v>755038</v>
      </c>
      <c r="JH51" s="825">
        <f>+JG$34/51/12*(12.5-JG$36)</f>
        <v>12954.083333333332</v>
      </c>
      <c r="JI51" s="845">
        <f>+JG51-JH51</f>
        <v>742083.91666666663</v>
      </c>
      <c r="JJ51" s="846"/>
      <c r="JK51" s="842"/>
      <c r="JL51" s="845"/>
      <c r="JM51" s="845"/>
      <c r="JN51" s="846"/>
      <c r="JO51" s="842"/>
      <c r="JP51" s="845"/>
      <c r="JQ51" s="845"/>
      <c r="JR51" s="846"/>
      <c r="JS51" s="842"/>
      <c r="JT51" s="845"/>
      <c r="JU51" s="845"/>
      <c r="JV51" s="846"/>
      <c r="JW51" s="842"/>
      <c r="JX51" s="845"/>
      <c r="JY51" s="845"/>
      <c r="JZ51" s="846"/>
      <c r="KA51" s="842">
        <f>+KA$34</f>
        <v>235892</v>
      </c>
      <c r="KB51" s="825">
        <f>+KA$34/51/12*(12.5-KA$36)</f>
        <v>2505.3888888888887</v>
      </c>
      <c r="KC51" s="845">
        <f>+KA51-KB51</f>
        <v>233386.61111111112</v>
      </c>
      <c r="KD51" s="846"/>
      <c r="KE51" s="842"/>
      <c r="KF51" s="845"/>
      <c r="KG51" s="845"/>
      <c r="KH51" s="846"/>
      <c r="KI51" s="842"/>
      <c r="KJ51" s="845"/>
      <c r="KK51" s="845"/>
      <c r="KL51" s="846"/>
      <c r="KM51" s="842"/>
      <c r="KN51" s="845"/>
      <c r="KO51" s="845"/>
      <c r="KP51" s="846"/>
      <c r="KQ51" s="842"/>
      <c r="KR51" s="845"/>
      <c r="KS51" s="845"/>
      <c r="KT51" s="846"/>
      <c r="KU51" s="842"/>
      <c r="KV51" s="845"/>
      <c r="KW51" s="845"/>
      <c r="KX51" s="846"/>
      <c r="KY51" s="842"/>
      <c r="KZ51" s="845"/>
      <c r="LA51" s="845"/>
      <c r="LB51" s="846"/>
      <c r="LC51" s="842"/>
      <c r="LD51" s="845"/>
      <c r="LE51" s="845"/>
      <c r="LF51" s="846"/>
      <c r="LG51" s="842"/>
      <c r="LH51" s="845"/>
      <c r="LI51" s="845"/>
      <c r="LJ51" s="846"/>
      <c r="LK51" s="842"/>
      <c r="LL51" s="845"/>
      <c r="LM51" s="845"/>
      <c r="LN51" s="846"/>
      <c r="LO51" s="842"/>
      <c r="LP51" s="845"/>
      <c r="LQ51" s="845"/>
      <c r="LR51" s="846"/>
      <c r="LS51" s="842"/>
      <c r="LT51" s="845"/>
      <c r="LU51" s="845"/>
      <c r="LV51" s="846"/>
      <c r="LW51" s="842"/>
      <c r="LX51" s="845"/>
      <c r="LY51" s="845"/>
      <c r="LZ51" s="846"/>
      <c r="MA51" s="842"/>
      <c r="MB51" s="845"/>
      <c r="MC51" s="845"/>
      <c r="MD51" s="846"/>
      <c r="ME51" s="842"/>
      <c r="MF51" s="845"/>
      <c r="MG51" s="845"/>
      <c r="MH51" s="846"/>
      <c r="MI51" s="842"/>
      <c r="MJ51" s="845"/>
      <c r="MK51" s="845"/>
      <c r="ML51" s="846"/>
      <c r="MM51" s="842"/>
      <c r="MN51" s="845"/>
      <c r="MO51" s="845"/>
      <c r="MP51" s="846"/>
      <c r="MQ51" s="842"/>
      <c r="MR51" s="845"/>
      <c r="MS51" s="845"/>
      <c r="MT51" s="846"/>
      <c r="MU51" s="842"/>
      <c r="MV51" s="845"/>
      <c r="MW51" s="845"/>
      <c r="MX51" s="846"/>
      <c r="MY51" s="842"/>
      <c r="MZ51" s="845"/>
      <c r="NA51" s="845"/>
      <c r="NB51" s="846"/>
      <c r="NC51" s="842"/>
      <c r="ND51" s="845"/>
      <c r="NE51" s="845"/>
      <c r="NF51" s="846"/>
      <c r="NG51" s="842"/>
      <c r="NH51" s="845"/>
      <c r="NI51" s="845"/>
      <c r="NJ51" s="846"/>
      <c r="NK51" s="842"/>
      <c r="NL51" s="845"/>
      <c r="NM51" s="845"/>
      <c r="NN51" s="846"/>
      <c r="NO51" s="842"/>
      <c r="NP51" s="845"/>
      <c r="NQ51" s="845"/>
      <c r="NR51" s="846"/>
      <c r="NS51" s="842"/>
      <c r="NT51" s="845"/>
      <c r="NU51" s="845"/>
      <c r="NV51" s="846"/>
      <c r="NW51" s="842"/>
      <c r="NX51" s="845"/>
      <c r="NY51" s="845"/>
      <c r="NZ51" s="846"/>
      <c r="OA51" s="842"/>
      <c r="OB51" s="845"/>
      <c r="OC51" s="845"/>
      <c r="OD51" s="846"/>
      <c r="OE51" s="842"/>
      <c r="OF51" s="845"/>
      <c r="OG51" s="845"/>
      <c r="OH51" s="846"/>
      <c r="OI51" s="842"/>
      <c r="OJ51" s="845"/>
      <c r="OK51" s="845"/>
      <c r="OL51" s="846"/>
      <c r="OM51" s="842"/>
      <c r="ON51" s="845"/>
      <c r="OO51" s="845"/>
      <c r="OP51" s="846"/>
      <c r="OQ51" s="842"/>
      <c r="OR51" s="845"/>
      <c r="OS51" s="845"/>
      <c r="OT51" s="846"/>
      <c r="OU51" s="842"/>
      <c r="OV51" s="845"/>
      <c r="OW51" s="845"/>
      <c r="OX51" s="846"/>
      <c r="OY51" s="842"/>
      <c r="OZ51" s="845"/>
      <c r="PA51" s="845"/>
      <c r="PB51" s="846"/>
      <c r="PC51" s="842"/>
      <c r="PD51" s="845"/>
      <c r="PE51" s="845"/>
      <c r="PF51" s="846"/>
      <c r="PG51" s="842"/>
      <c r="PH51" s="845"/>
      <c r="PI51" s="845"/>
      <c r="PJ51" s="846"/>
      <c r="PK51" s="842"/>
      <c r="PL51" s="845"/>
      <c r="PM51" s="845"/>
      <c r="PN51" s="846"/>
      <c r="PO51" s="842"/>
      <c r="PP51" s="845"/>
      <c r="PQ51" s="845"/>
      <c r="PR51" s="846"/>
      <c r="PS51" s="842"/>
      <c r="PT51" s="845"/>
      <c r="PU51" s="845"/>
      <c r="PV51" s="846"/>
      <c r="PW51" s="842"/>
      <c r="PX51" s="845"/>
      <c r="PY51" s="845"/>
      <c r="PZ51" s="846"/>
      <c r="QA51" s="842"/>
      <c r="QB51" s="845"/>
      <c r="QC51" s="845"/>
      <c r="QD51" s="846"/>
      <c r="QE51" s="842"/>
      <c r="QF51" s="845"/>
      <c r="QG51" s="845"/>
      <c r="QH51" s="846"/>
      <c r="QI51" s="842"/>
      <c r="QJ51" s="845"/>
      <c r="QK51" s="845"/>
      <c r="QL51" s="846"/>
      <c r="QM51" s="842"/>
      <c r="QN51" s="845"/>
      <c r="QO51" s="845"/>
      <c r="QP51" s="846"/>
      <c r="QQ51" s="842"/>
      <c r="QR51" s="845"/>
      <c r="QS51" s="845"/>
      <c r="QT51" s="846"/>
      <c r="QU51" s="842"/>
      <c r="QV51" s="845"/>
      <c r="QW51" s="845"/>
      <c r="QX51" s="846"/>
      <c r="QY51" s="842"/>
      <c r="QZ51" s="845"/>
      <c r="RA51" s="845"/>
      <c r="RB51" s="846"/>
      <c r="RC51" s="842"/>
      <c r="RD51" s="845"/>
      <c r="RE51" s="845"/>
      <c r="RF51" s="846"/>
      <c r="RG51" s="845"/>
      <c r="RH51" s="845"/>
      <c r="RI51" s="845"/>
      <c r="RJ51" s="845"/>
      <c r="RK51" s="842"/>
      <c r="RL51" s="845"/>
      <c r="RM51" s="845"/>
      <c r="RN51" s="846"/>
      <c r="RO51" s="842"/>
      <c r="RP51" s="845"/>
      <c r="RQ51" s="845"/>
      <c r="RR51" s="846"/>
      <c r="RS51" s="842"/>
      <c r="RT51" s="845"/>
      <c r="RU51" s="845"/>
      <c r="RV51" s="846"/>
      <c r="RW51" s="842"/>
      <c r="RX51" s="845"/>
      <c r="RY51" s="845"/>
      <c r="RZ51" s="846"/>
      <c r="SA51" s="842"/>
      <c r="SB51" s="845"/>
      <c r="SC51" s="845"/>
      <c r="SD51" s="846"/>
      <c r="SE51" s="842"/>
      <c r="SF51" s="845"/>
      <c r="SG51" s="845"/>
      <c r="SH51" s="846"/>
      <c r="SI51" s="842"/>
      <c r="SJ51" s="845"/>
      <c r="SK51" s="845"/>
      <c r="SL51" s="846"/>
      <c r="SM51" s="842"/>
      <c r="SN51" s="845"/>
      <c r="SO51" s="845"/>
      <c r="SP51" s="846"/>
      <c r="SQ51" s="842"/>
      <c r="SR51" s="845"/>
      <c r="SS51" s="845"/>
      <c r="ST51" s="846"/>
      <c r="SU51" s="842"/>
      <c r="SV51" s="845"/>
      <c r="SW51" s="845"/>
      <c r="SX51" s="846"/>
      <c r="SY51" s="842"/>
      <c r="SZ51" s="845"/>
      <c r="TA51" s="845"/>
      <c r="TB51" s="846"/>
      <c r="TC51" s="842"/>
      <c r="TD51" s="845"/>
      <c r="TE51" s="845"/>
      <c r="TF51" s="846"/>
      <c r="TG51" s="842"/>
      <c r="TH51" s="845"/>
      <c r="TI51" s="845"/>
      <c r="TJ51" s="846"/>
      <c r="TK51" s="842"/>
      <c r="TL51" s="845"/>
      <c r="TM51" s="845"/>
      <c r="TN51" s="846"/>
      <c r="TO51" s="842"/>
      <c r="TP51" s="845"/>
      <c r="TQ51" s="845"/>
      <c r="TR51" s="846"/>
      <c r="TS51" s="842"/>
      <c r="TT51" s="845"/>
      <c r="TU51" s="845"/>
      <c r="TV51" s="846"/>
      <c r="TW51" s="842"/>
      <c r="TX51" s="845"/>
      <c r="TY51" s="845"/>
      <c r="TZ51" s="846"/>
      <c r="UA51" s="845"/>
      <c r="UB51" s="845"/>
      <c r="UC51" s="845"/>
      <c r="UD51" s="845"/>
      <c r="UE51" s="842"/>
      <c r="UF51" s="845"/>
      <c r="UG51" s="845"/>
      <c r="UH51" s="846"/>
      <c r="UI51" s="842"/>
      <c r="UJ51" s="845"/>
      <c r="UK51" s="845"/>
      <c r="UL51" s="846"/>
      <c r="UM51" s="842"/>
      <c r="UN51" s="845"/>
      <c r="UO51" s="845"/>
      <c r="UP51" s="846"/>
      <c r="UQ51" s="842"/>
      <c r="UR51" s="845"/>
      <c r="US51" s="845"/>
      <c r="UT51" s="846"/>
      <c r="UU51" s="842"/>
      <c r="UV51" s="845"/>
      <c r="UW51" s="845"/>
      <c r="UX51" s="846"/>
      <c r="UY51" s="842"/>
      <c r="UZ51" s="845"/>
      <c r="VA51" s="845"/>
      <c r="VB51" s="846"/>
      <c r="VC51" s="842"/>
      <c r="VD51" s="845"/>
      <c r="VE51" s="845"/>
      <c r="VF51" s="846"/>
      <c r="VG51" s="842"/>
      <c r="VH51" s="845"/>
      <c r="VI51" s="845"/>
      <c r="VJ51" s="846"/>
      <c r="VK51" s="778"/>
      <c r="VL51" s="842"/>
      <c r="VM51" s="846"/>
    </row>
    <row r="52" spans="1:585">
      <c r="A52" s="1151">
        <v>33</v>
      </c>
      <c r="B52" s="805" t="str">
        <f t="shared" si="1"/>
        <v>W incentive</v>
      </c>
      <c r="C52" s="1010">
        <f t="shared" si="2"/>
        <v>2012</v>
      </c>
      <c r="D52" s="835">
        <v>33</v>
      </c>
      <c r="E52" s="842" t="str">
        <f t="shared" si="3"/>
        <v>W incentive</v>
      </c>
      <c r="F52" s="776">
        <f t="shared" si="4"/>
        <v>2012</v>
      </c>
      <c r="G52" s="842">
        <f>+G51</f>
        <v>956956.50898692792</v>
      </c>
      <c r="H52" s="844">
        <f>H51</f>
        <v>20378.843137254902</v>
      </c>
      <c r="I52" s="845">
        <f t="shared" si="5"/>
        <v>936577.66584967298</v>
      </c>
      <c r="J52" s="846"/>
      <c r="K52" s="842"/>
      <c r="L52" s="844"/>
      <c r="M52" s="845"/>
      <c r="N52" s="846"/>
      <c r="O52" s="842">
        <f>+O51</f>
        <v>967918.77042483655</v>
      </c>
      <c r="P52" s="844">
        <f>P51</f>
        <v>21175.980392156864</v>
      </c>
      <c r="Q52" s="845">
        <f t="shared" si="0"/>
        <v>946742.79003267968</v>
      </c>
      <c r="R52" s="846"/>
      <c r="S52" s="842"/>
      <c r="T52" s="844"/>
      <c r="U52" s="845"/>
      <c r="V52" s="846"/>
      <c r="W52" s="842">
        <f>+W51</f>
        <v>6970870.8382352935</v>
      </c>
      <c r="X52" s="844">
        <f>X51</f>
        <v>149509.29411764705</v>
      </c>
      <c r="Y52" s="845">
        <f t="shared" si="6"/>
        <v>6821361.5441176463</v>
      </c>
      <c r="Z52" s="846"/>
      <c r="AA52" s="842"/>
      <c r="AB52" s="844"/>
      <c r="AC52" s="845"/>
      <c r="AD52" s="846"/>
      <c r="AE52" s="842">
        <f>+AE51</f>
        <v>6259413.6029411769</v>
      </c>
      <c r="AF52" s="844">
        <f>AF51</f>
        <v>133534.15686274509</v>
      </c>
      <c r="AG52" s="845">
        <f t="shared" si="7"/>
        <v>6125879.4460784318</v>
      </c>
      <c r="AH52" s="846"/>
      <c r="AI52" s="842"/>
      <c r="AJ52" s="844"/>
      <c r="AK52" s="845"/>
      <c r="AL52" s="1183"/>
      <c r="AM52" s="842">
        <f>+AM51</f>
        <v>2126057.6691176472</v>
      </c>
      <c r="AN52" s="844">
        <f>AN51</f>
        <v>44025.352941176468</v>
      </c>
      <c r="AO52" s="845">
        <f t="shared" si="8"/>
        <v>2082032.3161764708</v>
      </c>
      <c r="AP52" s="846"/>
      <c r="AQ52" s="842"/>
      <c r="AR52" s="844"/>
      <c r="AS52" s="845"/>
      <c r="AT52" s="846"/>
      <c r="AU52" s="842">
        <f>+AU51</f>
        <v>20761374.313725494</v>
      </c>
      <c r="AV52" s="844">
        <f>AV51</f>
        <v>428437.64705882355</v>
      </c>
      <c r="AW52" s="845">
        <f t="shared" si="9"/>
        <v>20332936.666666672</v>
      </c>
      <c r="AX52" s="846"/>
      <c r="AY52" s="842">
        <f>+AY51</f>
        <v>43284167.136437908</v>
      </c>
      <c r="AZ52" s="844">
        <f>AZ51</f>
        <v>884102.13725490193</v>
      </c>
      <c r="BA52" s="845">
        <f t="shared" si="10"/>
        <v>42400064.999183007</v>
      </c>
      <c r="BB52" s="846"/>
      <c r="BC52" s="842">
        <f>+BC51</f>
        <v>13192654.411764706</v>
      </c>
      <c r="BD52" s="844">
        <f>BD51</f>
        <v>266294.1176470588</v>
      </c>
      <c r="BE52" s="845">
        <f t="shared" si="11"/>
        <v>12926360.294117646</v>
      </c>
      <c r="BF52" s="846"/>
      <c r="BG52" s="842">
        <f>+BG51</f>
        <v>10848305.23366013</v>
      </c>
      <c r="BH52" s="844">
        <f>BH51</f>
        <v>220083.96078431373</v>
      </c>
      <c r="BI52" s="845">
        <f t="shared" si="12"/>
        <v>10628221.272875816</v>
      </c>
      <c r="BJ52" s="846"/>
      <c r="BK52" s="842">
        <f>+BK51</f>
        <v>14212539.651143791</v>
      </c>
      <c r="BL52" s="844">
        <f>BL51</f>
        <v>287363.90196078434</v>
      </c>
      <c r="BM52" s="845">
        <f t="shared" si="13"/>
        <v>13925175.749183007</v>
      </c>
      <c r="BN52" s="846"/>
      <c r="BO52" s="842">
        <f>+BO51</f>
        <v>16472756.862745099</v>
      </c>
      <c r="BP52" s="844">
        <f>BP51</f>
        <v>331388.23529411765</v>
      </c>
      <c r="BQ52" s="845">
        <f t="shared" si="14"/>
        <v>16141368.62745098</v>
      </c>
      <c r="BR52" s="846"/>
      <c r="BS52" s="842">
        <f>+BS51</f>
        <v>11130687.279411765</v>
      </c>
      <c r="BT52" s="844">
        <f>BT51</f>
        <v>222799.41176470587</v>
      </c>
      <c r="BU52" s="845">
        <f t="shared" si="15"/>
        <v>10907887.867647059</v>
      </c>
      <c r="BV52" s="846"/>
      <c r="BW52" s="842">
        <f>+BW51</f>
        <v>93773804.194444448</v>
      </c>
      <c r="BX52" s="844">
        <f>BX51</f>
        <v>1864599.2549019607</v>
      </c>
      <c r="BY52" s="845">
        <f t="shared" si="38"/>
        <v>91909204.939542487</v>
      </c>
      <c r="BZ52" s="846"/>
      <c r="CA52" s="842">
        <f>+CA51</f>
        <v>13450134.87745098</v>
      </c>
      <c r="CB52" s="844">
        <f>CB51</f>
        <v>267000.19607843139</v>
      </c>
      <c r="CC52" s="845">
        <f t="shared" si="39"/>
        <v>13183134.681372549</v>
      </c>
      <c r="CD52" s="846"/>
      <c r="CE52" s="842"/>
      <c r="CF52" s="845"/>
      <c r="CG52" s="845"/>
      <c r="CH52" s="846"/>
      <c r="CI52" s="842">
        <f>+CI51</f>
        <v>3085642.5931372549</v>
      </c>
      <c r="CJ52" s="844">
        <f>CJ51</f>
        <v>61253.450980392154</v>
      </c>
      <c r="CK52" s="845">
        <f t="shared" si="40"/>
        <v>3024389.1421568627</v>
      </c>
      <c r="CL52" s="846"/>
      <c r="CM52" s="842">
        <f>+CM51</f>
        <v>2337376.4297385621</v>
      </c>
      <c r="CN52" s="844">
        <f>CN51</f>
        <v>47742.156862745098</v>
      </c>
      <c r="CO52" s="845">
        <f t="shared" si="16"/>
        <v>2289634.272875817</v>
      </c>
      <c r="CP52" s="846"/>
      <c r="CQ52" s="842">
        <f>+CQ51</f>
        <v>38512824.531862743</v>
      </c>
      <c r="CR52" s="844">
        <f>CR51</f>
        <v>763259.9411764706</v>
      </c>
      <c r="CS52" s="845">
        <f t="shared" si="41"/>
        <v>37749564.590686269</v>
      </c>
      <c r="CT52" s="846"/>
      <c r="CU52" s="842">
        <f>+CU51</f>
        <v>161412507.43137255</v>
      </c>
      <c r="CV52" s="844">
        <f>CV51</f>
        <v>3204218.5098039214</v>
      </c>
      <c r="CW52" s="845">
        <f t="shared" si="42"/>
        <v>158208288.92156863</v>
      </c>
      <c r="CX52" s="846"/>
      <c r="CY52" s="842">
        <f>+CY51</f>
        <v>0</v>
      </c>
      <c r="CZ52" s="845">
        <f>+CZ51</f>
        <v>0</v>
      </c>
      <c r="DA52" s="845">
        <f>+CY52-CZ52</f>
        <v>0</v>
      </c>
      <c r="DB52" s="846"/>
      <c r="DC52" s="842">
        <f>+DC51</f>
        <v>12274492.544934642</v>
      </c>
      <c r="DD52" s="844">
        <f>DD51</f>
        <v>250713.03921568627</v>
      </c>
      <c r="DE52" s="845">
        <f t="shared" si="17"/>
        <v>12023779.505718956</v>
      </c>
      <c r="DF52" s="846"/>
      <c r="DG52" s="842">
        <f>+DG51</f>
        <v>13930313.00245098</v>
      </c>
      <c r="DH52" s="844">
        <f>DH51</f>
        <v>282132.92156862747</v>
      </c>
      <c r="DI52" s="845">
        <f t="shared" si="18"/>
        <v>13648180.080882352</v>
      </c>
      <c r="DJ52" s="846"/>
      <c r="DK52" s="842">
        <f>+DK51</f>
        <v>9571432.508169936</v>
      </c>
      <c r="DL52" s="844">
        <f>DL51</f>
        <v>197179.72549019608</v>
      </c>
      <c r="DM52" s="845">
        <f t="shared" si="19"/>
        <v>9374252.7826797403</v>
      </c>
      <c r="DN52" s="846"/>
      <c r="DO52" s="842">
        <f>+DO51</f>
        <v>2742753.3496732027</v>
      </c>
      <c r="DP52" s="844">
        <f>DP51</f>
        <v>56022.196078431371</v>
      </c>
      <c r="DQ52" s="845">
        <f t="shared" si="20"/>
        <v>2686731.1535947714</v>
      </c>
      <c r="DR52" s="846"/>
      <c r="DS52" s="842">
        <f>+DS51</f>
        <v>10871960.348039217</v>
      </c>
      <c r="DT52" s="844">
        <f>DT51</f>
        <v>225520.35294117648</v>
      </c>
      <c r="DU52" s="845">
        <f t="shared" si="21"/>
        <v>10646439.995098041</v>
      </c>
      <c r="DV52" s="846"/>
      <c r="DW52" s="842">
        <f>+DW51</f>
        <v>15863380.26633987</v>
      </c>
      <c r="DX52" s="844">
        <f>DX51</f>
        <v>320742.31372549018</v>
      </c>
      <c r="DY52" s="845">
        <f t="shared" si="22"/>
        <v>15542637.95261438</v>
      </c>
      <c r="DZ52" s="846"/>
      <c r="EA52" s="842">
        <f>+EA51</f>
        <v>17844398.014705885</v>
      </c>
      <c r="EB52" s="844">
        <f>EB51</f>
        <v>361405.5294117647</v>
      </c>
      <c r="EC52" s="845">
        <f t="shared" si="23"/>
        <v>17482992.485294122</v>
      </c>
      <c r="ED52" s="846"/>
      <c r="EE52" s="842">
        <f>+EE51</f>
        <v>9753667.8014705889</v>
      </c>
      <c r="EF52" s="844">
        <f>EF51</f>
        <v>191404.76470588235</v>
      </c>
      <c r="EG52" s="845">
        <f t="shared" si="43"/>
        <v>9562263.0367647074</v>
      </c>
      <c r="EH52" s="846"/>
      <c r="EI52" s="842">
        <f>+EI51</f>
        <v>18758698.676470589</v>
      </c>
      <c r="EJ52" s="844">
        <f>EJ51</f>
        <v>370542.19607843139</v>
      </c>
      <c r="EK52" s="845">
        <f t="shared" si="44"/>
        <v>18388156.480392158</v>
      </c>
      <c r="EL52" s="846"/>
      <c r="EM52" s="842">
        <f>+EM51</f>
        <v>11810163.714052288</v>
      </c>
      <c r="EN52" s="844">
        <f>EN51</f>
        <v>236400.27450980392</v>
      </c>
      <c r="EO52" s="845">
        <f t="shared" si="24"/>
        <v>11573763.439542484</v>
      </c>
      <c r="EP52" s="846"/>
      <c r="EQ52" s="842">
        <f>+EQ51</f>
        <v>88527212.542483658</v>
      </c>
      <c r="ER52" s="844">
        <f>ER51</f>
        <v>1789935.2156862745</v>
      </c>
      <c r="ES52" s="845">
        <f t="shared" si="25"/>
        <v>86737277.326797381</v>
      </c>
      <c r="ET52" s="846"/>
      <c r="EU52" s="842">
        <f>+EU51</f>
        <v>31862621</v>
      </c>
      <c r="EV52" s="844">
        <f>EV51</f>
        <v>631464</v>
      </c>
      <c r="EW52" s="845">
        <f t="shared" si="45"/>
        <v>31231157</v>
      </c>
      <c r="EX52" s="846"/>
      <c r="EY52" s="842">
        <f>+EY51</f>
        <v>13426813</v>
      </c>
      <c r="EZ52" s="825">
        <f>+EZ51</f>
        <v>230361.98774509801</v>
      </c>
      <c r="FA52" s="845">
        <f>+EY52-EZ52</f>
        <v>13196451.012254901</v>
      </c>
      <c r="FB52" s="846"/>
      <c r="FC52" s="842">
        <f>+FC51</f>
        <v>82138516.356209159</v>
      </c>
      <c r="FD52" s="844">
        <f>FD51</f>
        <v>1649643.8431372549</v>
      </c>
      <c r="FE52" s="845">
        <f t="shared" si="26"/>
        <v>80488872.51307191</v>
      </c>
      <c r="FF52" s="846"/>
      <c r="FG52" s="842">
        <f>+FG51</f>
        <v>1279649.9705882352</v>
      </c>
      <c r="FH52" s="844">
        <f>FH51</f>
        <v>25529.176470588234</v>
      </c>
      <c r="FI52" s="845">
        <f t="shared" si="46"/>
        <v>1254120.794117647</v>
      </c>
      <c r="FJ52" s="846"/>
      <c r="FK52" s="842">
        <f>+FK51</f>
        <v>199363.63235294117</v>
      </c>
      <c r="FL52" s="844">
        <f>FL51</f>
        <v>4030.9411764705883</v>
      </c>
      <c r="FM52" s="845">
        <f t="shared" si="27"/>
        <v>195332.69117647057</v>
      </c>
      <c r="FN52" s="846"/>
      <c r="FO52" s="842">
        <f>+FO51</f>
        <v>23234165.860294119</v>
      </c>
      <c r="FP52" s="844">
        <f>FP51</f>
        <v>460462.4117647059</v>
      </c>
      <c r="FQ52" s="845">
        <f t="shared" si="47"/>
        <v>22773703.448529411</v>
      </c>
      <c r="FR52" s="846"/>
      <c r="FS52" s="842">
        <f>+FS51</f>
        <v>1435308.6315359476</v>
      </c>
      <c r="FT52" s="844">
        <f>FT51</f>
        <v>28874.607843137255</v>
      </c>
      <c r="FU52" s="845">
        <f t="shared" si="28"/>
        <v>1406434.0236928102</v>
      </c>
      <c r="FV52" s="846"/>
      <c r="FW52" s="842">
        <f>+FW51</f>
        <v>12889633</v>
      </c>
      <c r="FX52" s="825">
        <f>+FX51</f>
        <v>157961.18872549018</v>
      </c>
      <c r="FY52" s="845">
        <f>+FW52-FX52</f>
        <v>12731671.81127451</v>
      </c>
      <c r="FZ52" s="846"/>
      <c r="GA52" s="842">
        <f>+GA51</f>
        <v>6039777.2606209153</v>
      </c>
      <c r="GB52" s="844">
        <f>GB51</f>
        <v>125284.92156862745</v>
      </c>
      <c r="GC52" s="845">
        <f t="shared" si="29"/>
        <v>5914492.3390522879</v>
      </c>
      <c r="GD52" s="846"/>
      <c r="GE52" s="842">
        <f>+GE51</f>
        <v>5193625.791666667</v>
      </c>
      <c r="GF52" s="844">
        <f>GF51</f>
        <v>102929</v>
      </c>
      <c r="GG52" s="845">
        <f t="shared" si="48"/>
        <v>5090696.791666667</v>
      </c>
      <c r="GH52" s="846"/>
      <c r="GI52" s="842">
        <f>+GI51</f>
        <v>3047746.3529411769</v>
      </c>
      <c r="GJ52" s="844">
        <f>GJ51</f>
        <v>62678.588235294119</v>
      </c>
      <c r="GK52" s="845">
        <f t="shared" si="30"/>
        <v>2985067.7647058829</v>
      </c>
      <c r="GL52" s="846"/>
      <c r="GM52" s="842">
        <f>+GM51</f>
        <v>20992994.125</v>
      </c>
      <c r="GN52" s="844">
        <f>GN51</f>
        <v>429524.17647058825</v>
      </c>
      <c r="GO52" s="845">
        <f t="shared" si="31"/>
        <v>20563469.948529411</v>
      </c>
      <c r="GP52" s="846"/>
      <c r="GQ52" s="845"/>
      <c r="GR52" s="845"/>
      <c r="GS52" s="845"/>
      <c r="GT52" s="845"/>
      <c r="GU52" s="842">
        <f>+GU51</f>
        <v>4638318.958333333</v>
      </c>
      <c r="GV52" s="844">
        <f>GV51</f>
        <v>94901.666666666672</v>
      </c>
      <c r="GW52" s="845">
        <f t="shared" si="32"/>
        <v>4543417.291666666</v>
      </c>
      <c r="GX52" s="846"/>
      <c r="GY52" s="842">
        <f>+GY51</f>
        <v>20064758.217320263</v>
      </c>
      <c r="GZ52" s="844">
        <f>GZ51</f>
        <v>414062.07843137253</v>
      </c>
      <c r="HA52" s="845">
        <f t="shared" si="33"/>
        <v>19650696.138888892</v>
      </c>
      <c r="HB52" s="846"/>
      <c r="HC52" s="842">
        <f>+HC51</f>
        <v>3248350.8970588231</v>
      </c>
      <c r="HD52" s="844">
        <f>HD51</f>
        <v>67149.372549019608</v>
      </c>
      <c r="HE52" s="845">
        <f t="shared" si="34"/>
        <v>3181201.5245098034</v>
      </c>
      <c r="HF52" s="846"/>
      <c r="HG52" s="842">
        <f>+HG51</f>
        <v>3204734.2295751632</v>
      </c>
      <c r="HH52" s="844">
        <f>HH51</f>
        <v>65794.372549019608</v>
      </c>
      <c r="HI52" s="845">
        <f t="shared" si="35"/>
        <v>3138939.8570261435</v>
      </c>
      <c r="HJ52" s="846"/>
      <c r="HK52" s="842">
        <f>+HK51</f>
        <v>740340.71568627446</v>
      </c>
      <c r="HL52" s="844">
        <f>HL51</f>
        <v>15277.882352941177</v>
      </c>
      <c r="HM52" s="845">
        <f t="shared" si="36"/>
        <v>725062.83333333326</v>
      </c>
      <c r="HN52" s="846"/>
      <c r="HO52" s="842">
        <f>+HO51</f>
        <v>6033773.809640523</v>
      </c>
      <c r="HP52" s="844">
        <f>HP51</f>
        <v>121791.90196078431</v>
      </c>
      <c r="HQ52" s="845">
        <f t="shared" si="37"/>
        <v>5911981.9076797385</v>
      </c>
      <c r="HR52" s="846"/>
      <c r="HS52" s="842">
        <f>+HS51</f>
        <v>23928076.933006536</v>
      </c>
      <c r="HT52" s="844">
        <f>HT51</f>
        <v>469561.60784313723</v>
      </c>
      <c r="HU52" s="845">
        <f t="shared" si="49"/>
        <v>23458515.325163398</v>
      </c>
      <c r="HV52" s="846"/>
      <c r="HW52" s="842">
        <f>+HW51</f>
        <v>21791010</v>
      </c>
      <c r="HX52" s="825">
        <f>+HX51</f>
        <v>267046.6911764706</v>
      </c>
      <c r="HY52" s="845">
        <f>+HW52-HX52</f>
        <v>21523963.30882353</v>
      </c>
      <c r="HZ52" s="846"/>
      <c r="IA52" s="842"/>
      <c r="IB52" s="845"/>
      <c r="IC52" s="845"/>
      <c r="ID52" s="846"/>
      <c r="IE52" s="842"/>
      <c r="IF52" s="845"/>
      <c r="IG52" s="845"/>
      <c r="IH52" s="846"/>
      <c r="II52" s="842"/>
      <c r="IJ52" s="845"/>
      <c r="IK52" s="845"/>
      <c r="IL52" s="846"/>
      <c r="IM52" s="842"/>
      <c r="IN52" s="845"/>
      <c r="IO52" s="845"/>
      <c r="IP52" s="846"/>
      <c r="IQ52" s="842">
        <f>+IQ51</f>
        <v>108674.14133986928</v>
      </c>
      <c r="IR52" s="844">
        <f>IR51</f>
        <v>2132.6078431372548</v>
      </c>
      <c r="IS52" s="845">
        <f t="shared" si="50"/>
        <v>106541.53349673202</v>
      </c>
      <c r="IT52" s="846"/>
      <c r="IU52" s="842">
        <f>+IU51</f>
        <v>75385.788398692806</v>
      </c>
      <c r="IV52" s="844">
        <f>IV51</f>
        <v>1484.2156862745098</v>
      </c>
      <c r="IW52" s="845">
        <f t="shared" si="51"/>
        <v>73901.572712418303</v>
      </c>
      <c r="IX52" s="846"/>
      <c r="IY52" s="842"/>
      <c r="IZ52" s="845"/>
      <c r="JA52" s="845"/>
      <c r="JB52" s="846"/>
      <c r="JC52" s="842">
        <f>+JC51</f>
        <v>511009</v>
      </c>
      <c r="JD52" s="825">
        <f>+JD51</f>
        <v>4592.4011437908493</v>
      </c>
      <c r="JE52" s="845">
        <f>+JC52-JD52</f>
        <v>506416.59885620914</v>
      </c>
      <c r="JF52" s="846"/>
      <c r="JG52" s="842">
        <f>+JG51</f>
        <v>755038</v>
      </c>
      <c r="JH52" s="825">
        <f>+JH51</f>
        <v>12954.083333333332</v>
      </c>
      <c r="JI52" s="845">
        <f>+JG52-JH52</f>
        <v>742083.91666666663</v>
      </c>
      <c r="JJ52" s="846"/>
      <c r="JK52" s="842"/>
      <c r="JL52" s="845"/>
      <c r="JM52" s="845"/>
      <c r="JN52" s="846"/>
      <c r="JO52" s="842"/>
      <c r="JP52" s="845"/>
      <c r="JQ52" s="845"/>
      <c r="JR52" s="846"/>
      <c r="JS52" s="842"/>
      <c r="JT52" s="845"/>
      <c r="JU52" s="845"/>
      <c r="JV52" s="846"/>
      <c r="JW52" s="842"/>
      <c r="JX52" s="845"/>
      <c r="JY52" s="845"/>
      <c r="JZ52" s="846"/>
      <c r="KA52" s="842">
        <f>+KA51</f>
        <v>235892</v>
      </c>
      <c r="KB52" s="825">
        <f>+KB51</f>
        <v>2505.3888888888887</v>
      </c>
      <c r="KC52" s="845">
        <f>+KA52-KB52</f>
        <v>233386.61111111112</v>
      </c>
      <c r="KD52" s="846"/>
      <c r="KE52" s="842"/>
      <c r="KF52" s="845"/>
      <c r="KG52" s="845"/>
      <c r="KH52" s="846"/>
      <c r="KI52" s="842"/>
      <c r="KJ52" s="845"/>
      <c r="KK52" s="845"/>
      <c r="KL52" s="846"/>
      <c r="KM52" s="842"/>
      <c r="KN52" s="845"/>
      <c r="KO52" s="845"/>
      <c r="KP52" s="846"/>
      <c r="KQ52" s="842"/>
      <c r="KR52" s="845"/>
      <c r="KS52" s="845"/>
      <c r="KT52" s="846"/>
      <c r="KU52" s="842"/>
      <c r="KV52" s="845"/>
      <c r="KW52" s="845"/>
      <c r="KX52" s="846"/>
      <c r="KY52" s="842"/>
      <c r="KZ52" s="845"/>
      <c r="LA52" s="845"/>
      <c r="LB52" s="846"/>
      <c r="LC52" s="842"/>
      <c r="LD52" s="845"/>
      <c r="LE52" s="845"/>
      <c r="LF52" s="846"/>
      <c r="LG52" s="842"/>
      <c r="LH52" s="845"/>
      <c r="LI52" s="845"/>
      <c r="LJ52" s="846"/>
      <c r="LK52" s="842"/>
      <c r="LL52" s="845"/>
      <c r="LM52" s="845"/>
      <c r="LN52" s="846"/>
      <c r="LO52" s="842"/>
      <c r="LP52" s="845"/>
      <c r="LQ52" s="845"/>
      <c r="LR52" s="846"/>
      <c r="LS52" s="842"/>
      <c r="LT52" s="845"/>
      <c r="LU52" s="845"/>
      <c r="LV52" s="846"/>
      <c r="LW52" s="842"/>
      <c r="LX52" s="845"/>
      <c r="LY52" s="845"/>
      <c r="LZ52" s="846"/>
      <c r="MA52" s="842"/>
      <c r="MB52" s="845"/>
      <c r="MC52" s="845"/>
      <c r="MD52" s="846"/>
      <c r="ME52" s="842"/>
      <c r="MF52" s="845"/>
      <c r="MG52" s="845"/>
      <c r="MH52" s="846"/>
      <c r="MI52" s="842"/>
      <c r="MJ52" s="845"/>
      <c r="MK52" s="845"/>
      <c r="ML52" s="846"/>
      <c r="MM52" s="842"/>
      <c r="MN52" s="845"/>
      <c r="MO52" s="845"/>
      <c r="MP52" s="846"/>
      <c r="MQ52" s="842"/>
      <c r="MR52" s="845"/>
      <c r="MS52" s="845"/>
      <c r="MT52" s="846"/>
      <c r="MU52" s="842"/>
      <c r="MV52" s="845"/>
      <c r="MW52" s="845"/>
      <c r="MX52" s="846"/>
      <c r="MY52" s="842"/>
      <c r="MZ52" s="845"/>
      <c r="NA52" s="845"/>
      <c r="NB52" s="846"/>
      <c r="NC52" s="842"/>
      <c r="ND52" s="845"/>
      <c r="NE52" s="845"/>
      <c r="NF52" s="846"/>
      <c r="NG52" s="842"/>
      <c r="NH52" s="845"/>
      <c r="NI52" s="845"/>
      <c r="NJ52" s="846"/>
      <c r="NK52" s="842"/>
      <c r="NL52" s="845"/>
      <c r="NM52" s="845"/>
      <c r="NN52" s="846"/>
      <c r="NO52" s="842"/>
      <c r="NP52" s="845"/>
      <c r="NQ52" s="845"/>
      <c r="NR52" s="846"/>
      <c r="NS52" s="842"/>
      <c r="NT52" s="845"/>
      <c r="NU52" s="845"/>
      <c r="NV52" s="846"/>
      <c r="NW52" s="842"/>
      <c r="NX52" s="845"/>
      <c r="NY52" s="845"/>
      <c r="NZ52" s="846"/>
      <c r="OA52" s="842"/>
      <c r="OB52" s="845"/>
      <c r="OC52" s="845"/>
      <c r="OD52" s="846"/>
      <c r="OE52" s="842"/>
      <c r="OF52" s="845"/>
      <c r="OG52" s="845"/>
      <c r="OH52" s="846"/>
      <c r="OI52" s="842"/>
      <c r="OJ52" s="845"/>
      <c r="OK52" s="845"/>
      <c r="OL52" s="846"/>
      <c r="OM52" s="842"/>
      <c r="ON52" s="845"/>
      <c r="OO52" s="845"/>
      <c r="OP52" s="846"/>
      <c r="OQ52" s="842"/>
      <c r="OR52" s="845"/>
      <c r="OS52" s="845"/>
      <c r="OT52" s="846"/>
      <c r="OU52" s="842"/>
      <c r="OV52" s="845"/>
      <c r="OW52" s="845"/>
      <c r="OX52" s="846"/>
      <c r="OY52" s="842"/>
      <c r="OZ52" s="845"/>
      <c r="PA52" s="845"/>
      <c r="PB52" s="846"/>
      <c r="PC52" s="842"/>
      <c r="PD52" s="845"/>
      <c r="PE52" s="845"/>
      <c r="PF52" s="846"/>
      <c r="PG52" s="842"/>
      <c r="PH52" s="845"/>
      <c r="PI52" s="845"/>
      <c r="PJ52" s="846"/>
      <c r="PK52" s="842"/>
      <c r="PL52" s="845"/>
      <c r="PM52" s="845"/>
      <c r="PN52" s="846"/>
      <c r="PO52" s="842"/>
      <c r="PP52" s="845"/>
      <c r="PQ52" s="845"/>
      <c r="PR52" s="846"/>
      <c r="PS52" s="842"/>
      <c r="PT52" s="845"/>
      <c r="PU52" s="845"/>
      <c r="PV52" s="846"/>
      <c r="PW52" s="842"/>
      <c r="PX52" s="845"/>
      <c r="PY52" s="845"/>
      <c r="PZ52" s="846"/>
      <c r="QA52" s="842"/>
      <c r="QB52" s="845"/>
      <c r="QC52" s="845"/>
      <c r="QD52" s="846"/>
      <c r="QE52" s="842"/>
      <c r="QF52" s="845"/>
      <c r="QG52" s="845"/>
      <c r="QH52" s="846"/>
      <c r="QI52" s="842"/>
      <c r="QJ52" s="845"/>
      <c r="QK52" s="845"/>
      <c r="QL52" s="846"/>
      <c r="QM52" s="842"/>
      <c r="QN52" s="845"/>
      <c r="QO52" s="845"/>
      <c r="QP52" s="846"/>
      <c r="QQ52" s="842"/>
      <c r="QR52" s="845"/>
      <c r="QS52" s="845"/>
      <c r="QT52" s="846"/>
      <c r="QU52" s="842"/>
      <c r="QV52" s="845"/>
      <c r="QW52" s="845"/>
      <c r="QX52" s="846"/>
      <c r="QY52" s="842"/>
      <c r="QZ52" s="845"/>
      <c r="RA52" s="845"/>
      <c r="RB52" s="846"/>
      <c r="RC52" s="842"/>
      <c r="RD52" s="845"/>
      <c r="RE52" s="845"/>
      <c r="RF52" s="846"/>
      <c r="RG52" s="845"/>
      <c r="RH52" s="845"/>
      <c r="RI52" s="845"/>
      <c r="RJ52" s="845"/>
      <c r="RK52" s="842"/>
      <c r="RL52" s="845"/>
      <c r="RM52" s="845"/>
      <c r="RN52" s="846"/>
      <c r="RO52" s="842"/>
      <c r="RP52" s="845"/>
      <c r="RQ52" s="845"/>
      <c r="RR52" s="846"/>
      <c r="RS52" s="842"/>
      <c r="RT52" s="845"/>
      <c r="RU52" s="845"/>
      <c r="RV52" s="846"/>
      <c r="RW52" s="842"/>
      <c r="RX52" s="845"/>
      <c r="RY52" s="845"/>
      <c r="RZ52" s="846"/>
      <c r="SA52" s="842"/>
      <c r="SB52" s="845"/>
      <c r="SC52" s="845"/>
      <c r="SD52" s="846"/>
      <c r="SE52" s="842"/>
      <c r="SF52" s="845"/>
      <c r="SG52" s="845"/>
      <c r="SH52" s="846"/>
      <c r="SI52" s="842"/>
      <c r="SJ52" s="845"/>
      <c r="SK52" s="845"/>
      <c r="SL52" s="846"/>
      <c r="SM52" s="842"/>
      <c r="SN52" s="845"/>
      <c r="SO52" s="845"/>
      <c r="SP52" s="846"/>
      <c r="SQ52" s="842"/>
      <c r="SR52" s="845"/>
      <c r="SS52" s="845"/>
      <c r="ST52" s="846"/>
      <c r="SU52" s="842"/>
      <c r="SV52" s="845"/>
      <c r="SW52" s="845"/>
      <c r="SX52" s="846"/>
      <c r="SY52" s="842"/>
      <c r="SZ52" s="845"/>
      <c r="TA52" s="845"/>
      <c r="TB52" s="846"/>
      <c r="TC52" s="842"/>
      <c r="TD52" s="845"/>
      <c r="TE52" s="845"/>
      <c r="TF52" s="846"/>
      <c r="TG52" s="842"/>
      <c r="TH52" s="845"/>
      <c r="TI52" s="845"/>
      <c r="TJ52" s="846"/>
      <c r="TK52" s="842"/>
      <c r="TL52" s="845"/>
      <c r="TM52" s="845"/>
      <c r="TN52" s="846"/>
      <c r="TO52" s="842"/>
      <c r="TP52" s="845"/>
      <c r="TQ52" s="845"/>
      <c r="TR52" s="846"/>
      <c r="TS52" s="842"/>
      <c r="TT52" s="845"/>
      <c r="TU52" s="845"/>
      <c r="TV52" s="846"/>
      <c r="TW52" s="842"/>
      <c r="TX52" s="845"/>
      <c r="TY52" s="845"/>
      <c r="TZ52" s="846"/>
      <c r="UA52" s="845"/>
      <c r="UB52" s="845"/>
      <c r="UC52" s="845"/>
      <c r="UD52" s="845"/>
      <c r="UE52" s="842"/>
      <c r="UF52" s="845"/>
      <c r="UG52" s="845"/>
      <c r="UH52" s="846"/>
      <c r="UI52" s="842"/>
      <c r="UJ52" s="845"/>
      <c r="UK52" s="845"/>
      <c r="UL52" s="846"/>
      <c r="UM52" s="842"/>
      <c r="UN52" s="845"/>
      <c r="UO52" s="845"/>
      <c r="UP52" s="846"/>
      <c r="UQ52" s="842"/>
      <c r="UR52" s="845"/>
      <c r="US52" s="845"/>
      <c r="UT52" s="846"/>
      <c r="UU52" s="842"/>
      <c r="UV52" s="845"/>
      <c r="UW52" s="845"/>
      <c r="UX52" s="846"/>
      <c r="UY52" s="842"/>
      <c r="UZ52" s="845"/>
      <c r="VA52" s="845"/>
      <c r="VB52" s="846"/>
      <c r="VC52" s="842"/>
      <c r="VD52" s="845"/>
      <c r="VE52" s="845"/>
      <c r="VF52" s="846"/>
      <c r="VG52" s="842"/>
      <c r="VH52" s="845"/>
      <c r="VI52" s="845"/>
      <c r="VJ52" s="846"/>
      <c r="VK52" s="778"/>
      <c r="VL52" s="842"/>
      <c r="VM52" s="846"/>
    </row>
    <row r="53" spans="1:585">
      <c r="A53" s="1151">
        <v>34</v>
      </c>
      <c r="B53" s="805" t="str">
        <f t="shared" si="1"/>
        <v>W / O incentive</v>
      </c>
      <c r="C53" s="1010">
        <f t="shared" si="2"/>
        <v>2013</v>
      </c>
      <c r="D53" s="835">
        <v>34</v>
      </c>
      <c r="E53" s="842" t="str">
        <f t="shared" si="3"/>
        <v>W / O incentive</v>
      </c>
      <c r="F53" s="776">
        <f t="shared" si="4"/>
        <v>2013</v>
      </c>
      <c r="G53" s="842">
        <f>+I52</f>
        <v>936577.66584967298</v>
      </c>
      <c r="H53" s="844">
        <f>G34/51*3/12+G34/43*9/12</f>
        <v>23222.402644778842</v>
      </c>
      <c r="I53" s="845">
        <f t="shared" si="5"/>
        <v>913355.26320489415</v>
      </c>
      <c r="J53" s="846"/>
      <c r="K53" s="842"/>
      <c r="L53" s="844"/>
      <c r="M53" s="845"/>
      <c r="N53" s="846"/>
      <c r="O53" s="842">
        <f>+Q52</f>
        <v>946742.79003267968</v>
      </c>
      <c r="P53" s="844">
        <f>O34/51*3/12+O34/43*9/12</f>
        <v>24130.768353853167</v>
      </c>
      <c r="Q53" s="845">
        <f t="shared" si="0"/>
        <v>922612.02167882654</v>
      </c>
      <c r="R53" s="846"/>
      <c r="S53" s="842">
        <f>+S$34</f>
        <v>591996</v>
      </c>
      <c r="T53" s="844">
        <f>+S$34/43/12*(12.5-S$36)</f>
        <v>9751.8720930232557</v>
      </c>
      <c r="U53" s="845">
        <f>+S53-T53</f>
        <v>582244.12790697673</v>
      </c>
      <c r="V53" s="846"/>
      <c r="W53" s="842">
        <f>+Y52</f>
        <v>6821361.5441176463</v>
      </c>
      <c r="X53" s="844">
        <f>W34/51*3/12+W34/43*9/12</f>
        <v>170371.05608755129</v>
      </c>
      <c r="Y53" s="845">
        <f t="shared" si="6"/>
        <v>6650990.4880300947</v>
      </c>
      <c r="Z53" s="846"/>
      <c r="AA53" s="842"/>
      <c r="AB53" s="844"/>
      <c r="AC53" s="845"/>
      <c r="AD53" s="846"/>
      <c r="AE53" s="842">
        <f>+AG52</f>
        <v>6125879.4460784318</v>
      </c>
      <c r="AF53" s="844">
        <f>AE34/51*3/12+AE34/43*9/12</f>
        <v>152166.82991336071</v>
      </c>
      <c r="AG53" s="845">
        <f t="shared" si="7"/>
        <v>5973712.6161650708</v>
      </c>
      <c r="AH53" s="846"/>
      <c r="AI53" s="842"/>
      <c r="AJ53" s="844"/>
      <c r="AK53" s="845"/>
      <c r="AL53" s="1183"/>
      <c r="AM53" s="842">
        <f>+AO52</f>
        <v>2082032.3161764708</v>
      </c>
      <c r="AN53" s="844">
        <f>AM34/51*3/12+AM34/43*9/12</f>
        <v>50168.425444596447</v>
      </c>
      <c r="AO53" s="845">
        <f t="shared" si="8"/>
        <v>2031863.8907318744</v>
      </c>
      <c r="AP53" s="846"/>
      <c r="AQ53" s="842"/>
      <c r="AR53" s="844"/>
      <c r="AS53" s="845"/>
      <c r="AT53" s="846"/>
      <c r="AU53" s="842">
        <f>+AW52</f>
        <v>20332936.666666672</v>
      </c>
      <c r="AV53" s="844">
        <f>AU34/51*3/12+AU34/43*9/12</f>
        <v>488219.64432284544</v>
      </c>
      <c r="AW53" s="845">
        <f t="shared" si="9"/>
        <v>19844717.022343826</v>
      </c>
      <c r="AX53" s="846"/>
      <c r="AY53" s="842">
        <f>+BA52</f>
        <v>42400064.999183007</v>
      </c>
      <c r="AZ53" s="844">
        <f>AY34/51*3/12+AY34/43*9/12</f>
        <v>1007465.2261741904</v>
      </c>
      <c r="BA53" s="845">
        <f t="shared" si="10"/>
        <v>41392599.773008816</v>
      </c>
      <c r="BB53" s="846"/>
      <c r="BC53" s="842">
        <f>+BE52</f>
        <v>12926360.294117646</v>
      </c>
      <c r="BD53" s="844">
        <f>BC34/51*3/12+BC34/43*9/12</f>
        <v>303451.43638850888</v>
      </c>
      <c r="BE53" s="845">
        <f t="shared" si="11"/>
        <v>12622908.857729137</v>
      </c>
      <c r="BF53" s="846"/>
      <c r="BG53" s="842">
        <f>+BI52</f>
        <v>10628221.272875816</v>
      </c>
      <c r="BH53" s="844">
        <f>BG34/51*3/12+BG34/43*9/12</f>
        <v>250793.35066119468</v>
      </c>
      <c r="BI53" s="845">
        <f t="shared" si="12"/>
        <v>10377427.922214622</v>
      </c>
      <c r="BJ53" s="846"/>
      <c r="BK53" s="842">
        <f>+BM52</f>
        <v>13925175.749183007</v>
      </c>
      <c r="BL53" s="844">
        <f>BK34/51*3/12+BK34/43*9/12</f>
        <v>327461.19060647517</v>
      </c>
      <c r="BM53" s="845">
        <f t="shared" si="13"/>
        <v>13597714.558576532</v>
      </c>
      <c r="BN53" s="846"/>
      <c r="BO53" s="842">
        <f>+BQ52</f>
        <v>16141368.62745098</v>
      </c>
      <c r="BP53" s="844">
        <f>BO34/51*3/12+BO34/43*9/12</f>
        <v>377628.45417236659</v>
      </c>
      <c r="BQ53" s="845">
        <f t="shared" si="14"/>
        <v>15763740.173278613</v>
      </c>
      <c r="BR53" s="846"/>
      <c r="BS53" s="842">
        <f>+BU52</f>
        <v>10907887.867647059</v>
      </c>
      <c r="BT53" s="844">
        <f>BS34/51*3/12+BS34/43*9/12</f>
        <v>253887.70177838579</v>
      </c>
      <c r="BU53" s="845">
        <f t="shared" si="15"/>
        <v>10654000.165868673</v>
      </c>
      <c r="BV53" s="846"/>
      <c r="BW53" s="842">
        <f>+BY52</f>
        <v>91909204.939542487</v>
      </c>
      <c r="BX53" s="844">
        <f>BW34/51*3/12+BW34/43*9/12</f>
        <v>2124775.8951208396</v>
      </c>
      <c r="BY53" s="845">
        <f t="shared" si="38"/>
        <v>89784429.044421643</v>
      </c>
      <c r="BZ53" s="846"/>
      <c r="CA53" s="842">
        <f>+CC52</f>
        <v>13183134.681372549</v>
      </c>
      <c r="CB53" s="844">
        <f>CA34/51*3/12+CA34/43*9/12</f>
        <v>304256.0373917009</v>
      </c>
      <c r="CC53" s="845">
        <f t="shared" si="39"/>
        <v>12878878.643980848</v>
      </c>
      <c r="CD53" s="846"/>
      <c r="CE53" s="842"/>
      <c r="CF53" s="845"/>
      <c r="CG53" s="845"/>
      <c r="CH53" s="846"/>
      <c r="CI53" s="842">
        <f>+CK52</f>
        <v>3024389.1421568627</v>
      </c>
      <c r="CJ53" s="844">
        <f>CI34/51*3/12+CI34/43*9/12</f>
        <v>69800.444140446867</v>
      </c>
      <c r="CK53" s="845">
        <f t="shared" si="40"/>
        <v>2954588.6980164158</v>
      </c>
      <c r="CL53" s="846"/>
      <c r="CM53" s="842">
        <f>+CO52</f>
        <v>2289634.272875817</v>
      </c>
      <c r="CN53" s="844">
        <f>CM34/51*3/12+CM34/43*9/12</f>
        <v>54403.853169174647</v>
      </c>
      <c r="CO53" s="845">
        <f t="shared" si="16"/>
        <v>2235230.4197066422</v>
      </c>
      <c r="CP53" s="846"/>
      <c r="CQ53" s="842">
        <f>+CS52</f>
        <v>37749564.590686269</v>
      </c>
      <c r="CR53" s="844">
        <f>CQ34/51*3/12+CQ34/43*9/12</f>
        <v>869761.32831737353</v>
      </c>
      <c r="CS53" s="845">
        <f t="shared" si="41"/>
        <v>36879803.262368895</v>
      </c>
      <c r="CT53" s="846"/>
      <c r="CU53" s="842">
        <f>+CW52</f>
        <v>158208288.92156863</v>
      </c>
      <c r="CV53" s="844">
        <f>CU34/51*3/12+CU34/43*9/12</f>
        <v>3651318.7669858639</v>
      </c>
      <c r="CW53" s="845">
        <f t="shared" si="42"/>
        <v>154556970.15458277</v>
      </c>
      <c r="CX53" s="846"/>
      <c r="CY53" s="842">
        <f>+DA52</f>
        <v>0</v>
      </c>
      <c r="CZ53" s="844">
        <f>CY34/51*3/12+CY34/43*9/12</f>
        <v>0</v>
      </c>
      <c r="DA53" s="845">
        <f t="shared" ref="DA53:DA66" si="52">+CY53-CZ53</f>
        <v>0</v>
      </c>
      <c r="DB53" s="846"/>
      <c r="DC53" s="842">
        <f>+DE52</f>
        <v>12023779.505718956</v>
      </c>
      <c r="DD53" s="844">
        <f>DC34/51*3/12+DC34/43*9/12</f>
        <v>285696.2539899681</v>
      </c>
      <c r="DE53" s="845">
        <f t="shared" si="17"/>
        <v>11738083.251728987</v>
      </c>
      <c r="DF53" s="846"/>
      <c r="DG53" s="842">
        <f>+DI52</f>
        <v>13648180.080882352</v>
      </c>
      <c r="DH53" s="844">
        <f>DG34/51*3/12+DG34/43*9/12</f>
        <v>321500.30597355217</v>
      </c>
      <c r="DI53" s="845">
        <f t="shared" si="18"/>
        <v>13326679.7749088</v>
      </c>
      <c r="DJ53" s="846"/>
      <c r="DK53" s="842">
        <f>+DM52</f>
        <v>9374252.7826797403</v>
      </c>
      <c r="DL53" s="844">
        <f>DK34/51*3/12+DK34/43*9/12</f>
        <v>224693.17555859554</v>
      </c>
      <c r="DM53" s="845">
        <f t="shared" si="19"/>
        <v>9149559.6071211454</v>
      </c>
      <c r="DN53" s="846"/>
      <c r="DO53" s="842">
        <f>+DQ52</f>
        <v>2686731.1535947714</v>
      </c>
      <c r="DP53" s="844">
        <f>DO34/51*3/12+DO34/43*9/12</f>
        <v>63839.246694026442</v>
      </c>
      <c r="DQ53" s="845">
        <f t="shared" si="20"/>
        <v>2622891.9069007449</v>
      </c>
      <c r="DR53" s="846"/>
      <c r="DS53" s="842">
        <f>+DU52</f>
        <v>10646439.995098041</v>
      </c>
      <c r="DT53" s="844">
        <f>DS34/51*3/12+DS34/43*9/12</f>
        <v>256988.30916552668</v>
      </c>
      <c r="DU53" s="845">
        <f t="shared" si="21"/>
        <v>10389451.685932515</v>
      </c>
      <c r="DV53" s="846"/>
      <c r="DW53" s="842">
        <f>+DY52</f>
        <v>15542637.95261438</v>
      </c>
      <c r="DX53" s="844">
        <f>DW34/51*3/12+DW34/43*9/12</f>
        <v>365497.05517555855</v>
      </c>
      <c r="DY53" s="845">
        <f t="shared" si="22"/>
        <v>15177140.897438822</v>
      </c>
      <c r="DZ53" s="846"/>
      <c r="EA53" s="842">
        <f>+EC52</f>
        <v>17482992.485294122</v>
      </c>
      <c r="EB53" s="844">
        <f>EA34/51*3/12+EA34/43*9/12</f>
        <v>411834.2079343365</v>
      </c>
      <c r="EC53" s="845">
        <f t="shared" si="23"/>
        <v>17071158.277359787</v>
      </c>
      <c r="ED53" s="846"/>
      <c r="EE53" s="842">
        <f>+EG52</f>
        <v>9562263.0367647074</v>
      </c>
      <c r="EF53" s="844">
        <f>EE34/51*3/12+EE34/43*9/12</f>
        <v>218112.40629274963</v>
      </c>
      <c r="EG53" s="845">
        <f t="shared" si="43"/>
        <v>9344150.6304719578</v>
      </c>
      <c r="EH53" s="846"/>
      <c r="EI53" s="842">
        <f>+EK52</f>
        <v>18388156.480392158</v>
      </c>
      <c r="EJ53" s="844">
        <f>EI34/51*3/12+EI34/43*9/12</f>
        <v>422245.75832193339</v>
      </c>
      <c r="EK53" s="845">
        <f t="shared" si="44"/>
        <v>17965910.722070225</v>
      </c>
      <c r="EL53" s="846"/>
      <c r="EM53" s="842">
        <f>+EO52</f>
        <v>11573763.439542484</v>
      </c>
      <c r="EN53" s="844">
        <f>EM34/51*3/12+EM34/43*9/12</f>
        <v>269386.35932512541</v>
      </c>
      <c r="EO53" s="845">
        <f t="shared" si="24"/>
        <v>11304377.080217358</v>
      </c>
      <c r="EP53" s="846"/>
      <c r="EQ53" s="842">
        <f>+ES52</f>
        <v>86737277.326797381</v>
      </c>
      <c r="ER53" s="844">
        <f>EQ34/51*3/12+EQ34/43*9/12</f>
        <v>2039693.6178750568</v>
      </c>
      <c r="ES53" s="845">
        <f t="shared" si="25"/>
        <v>84697583.708922327</v>
      </c>
      <c r="ET53" s="846"/>
      <c r="EU53" s="842">
        <f>+EW52</f>
        <v>31231157</v>
      </c>
      <c r="EV53" s="844">
        <f>EU34/51*3/12+EU34/43*9/12</f>
        <v>719575.25581395358</v>
      </c>
      <c r="EW53" s="845">
        <f t="shared" si="45"/>
        <v>30511581.744186047</v>
      </c>
      <c r="EX53" s="846"/>
      <c r="EY53" s="842">
        <f>+FA52</f>
        <v>13196451.012254901</v>
      </c>
      <c r="EZ53" s="844">
        <f>EY34/51*3/12+EY34/43*9/12</f>
        <v>300006.30962152302</v>
      </c>
      <c r="FA53" s="845">
        <f t="shared" ref="FA53:FA62" si="53">+EY53-EZ53</f>
        <v>12896444.702633379</v>
      </c>
      <c r="FB53" s="846"/>
      <c r="FC53" s="842">
        <f>+FE52</f>
        <v>80488872.51307191</v>
      </c>
      <c r="FD53" s="844">
        <f>FC34/51*3/12+FC34/43*9/12</f>
        <v>1879826.7049703603</v>
      </c>
      <c r="FE53" s="845">
        <f t="shared" si="26"/>
        <v>78609045.80810155</v>
      </c>
      <c r="FF53" s="846"/>
      <c r="FG53" s="842">
        <f>+FI52</f>
        <v>1254120.794117647</v>
      </c>
      <c r="FH53" s="844">
        <f>FG34/51*3/12+FG34/43*9/12</f>
        <v>29091.387140902876</v>
      </c>
      <c r="FI53" s="845">
        <f t="shared" si="46"/>
        <v>1225029.4069767441</v>
      </c>
      <c r="FJ53" s="846"/>
      <c r="FK53" s="842">
        <f>+FM52</f>
        <v>195332.69117647057</v>
      </c>
      <c r="FL53" s="844">
        <f>FK34/51*3/12+FK34/43*9/12</f>
        <v>4593.3980848153215</v>
      </c>
      <c r="FM53" s="845">
        <f t="shared" si="27"/>
        <v>190739.29309165524</v>
      </c>
      <c r="FN53" s="846"/>
      <c r="FO53" s="842">
        <f>+FQ52</f>
        <v>22773703.448529411</v>
      </c>
      <c r="FP53" s="844">
        <f>FO34/51*3/12+FO34/43*9/12</f>
        <v>524712.98084815324</v>
      </c>
      <c r="FQ53" s="845">
        <f t="shared" si="47"/>
        <v>22248990.467681259</v>
      </c>
      <c r="FR53" s="846"/>
      <c r="FS53" s="842">
        <f>+FU52</f>
        <v>1406434.0236928102</v>
      </c>
      <c r="FT53" s="844">
        <f>FS34/51*3/12+FS34/43*9/12</f>
        <v>32903.622891016865</v>
      </c>
      <c r="FU53" s="845">
        <f t="shared" si="28"/>
        <v>1373530.4008017934</v>
      </c>
      <c r="FV53" s="846"/>
      <c r="FW53" s="842">
        <f>+FY52</f>
        <v>12731671.81127451</v>
      </c>
      <c r="FX53" s="844">
        <f>FW34/51*3/12+FW34/43*9/12</f>
        <v>288003.65572275419</v>
      </c>
      <c r="FY53" s="845">
        <f t="shared" ref="FY53:FY62" si="54">+FW53-FX53</f>
        <v>12443668.155551756</v>
      </c>
      <c r="FZ53" s="846"/>
      <c r="GA53" s="842">
        <f>+GC52</f>
        <v>5914492.3390522879</v>
      </c>
      <c r="GB53" s="844">
        <f>GA34/51*3/12+GA34/43*9/12</f>
        <v>142766.53853169174</v>
      </c>
      <c r="GC53" s="845">
        <f t="shared" si="29"/>
        <v>5771725.8005205961</v>
      </c>
      <c r="GD53" s="846"/>
      <c r="GE53" s="842">
        <f>+GG52</f>
        <v>5090696.791666667</v>
      </c>
      <c r="GF53" s="844">
        <f>GE34/51*3/12+GE34/43*9/12</f>
        <v>117291.18604651163</v>
      </c>
      <c r="GG53" s="845">
        <f t="shared" si="48"/>
        <v>4973405.6056201551</v>
      </c>
      <c r="GH53" s="846"/>
      <c r="GI53" s="842">
        <f>+GK52</f>
        <v>2985067.7647058829</v>
      </c>
      <c r="GJ53" s="844">
        <f>GI34/51*3/12+GI34/43*9/12</f>
        <v>71424.437756497951</v>
      </c>
      <c r="GK53" s="845">
        <f t="shared" si="30"/>
        <v>2913643.326949385</v>
      </c>
      <c r="GL53" s="846"/>
      <c r="GM53" s="842">
        <f>+GO52</f>
        <v>20563469.948529411</v>
      </c>
      <c r="GN53" s="844">
        <f>GM34/51*3/12+GM34/43*9/12</f>
        <v>489457.78248974012</v>
      </c>
      <c r="GO53" s="845">
        <f t="shared" si="31"/>
        <v>20074012.166039672</v>
      </c>
      <c r="GP53" s="846"/>
      <c r="GQ53" s="845"/>
      <c r="GR53" s="845"/>
      <c r="GS53" s="845"/>
      <c r="GT53" s="845"/>
      <c r="GU53" s="842">
        <f>+GW52</f>
        <v>4543417.291666666</v>
      </c>
      <c r="GV53" s="844">
        <f>GU34/51*3/12+GU34/43*9/12</f>
        <v>108143.75968992247</v>
      </c>
      <c r="GW53" s="845">
        <f t="shared" si="32"/>
        <v>4435273.5319767436</v>
      </c>
      <c r="GX53" s="846"/>
      <c r="GY53" s="842">
        <f>+HA52</f>
        <v>19650696.138888892</v>
      </c>
      <c r="GZ53" s="844">
        <f>GY34/51*3/12+GY34/43*9/12</f>
        <v>471838.18239854084</v>
      </c>
      <c r="HA53" s="845">
        <f t="shared" si="33"/>
        <v>19178857.956490353</v>
      </c>
      <c r="HB53" s="846"/>
      <c r="HC53" s="842">
        <f>+HE52</f>
        <v>3181201.5245098034</v>
      </c>
      <c r="HD53" s="844">
        <f>HC34/51*3/12+HC34/43*9/12</f>
        <v>76519.052439580482</v>
      </c>
      <c r="HE53" s="845">
        <f t="shared" si="34"/>
        <v>3104682.4720702227</v>
      </c>
      <c r="HF53" s="846"/>
      <c r="HG53" s="842">
        <f>+HI52</f>
        <v>3138939.8570261435</v>
      </c>
      <c r="HH53" s="844">
        <f>HG34/51*3/12+HG34/43*9/12</f>
        <v>74974.982672138634</v>
      </c>
      <c r="HI53" s="845">
        <f t="shared" si="35"/>
        <v>3063964.8743540049</v>
      </c>
      <c r="HJ53" s="846"/>
      <c r="HK53" s="842">
        <f>+HM52</f>
        <v>725062.83333333326</v>
      </c>
      <c r="HL53" s="844">
        <f>HK34/51*3/12+HK34/43*9/12</f>
        <v>17409.679890560878</v>
      </c>
      <c r="HM53" s="845">
        <f t="shared" si="36"/>
        <v>707653.15344277234</v>
      </c>
      <c r="HN53" s="846"/>
      <c r="HO53" s="842">
        <f>+HQ52</f>
        <v>5911981.9076797385</v>
      </c>
      <c r="HP53" s="844">
        <f>HO34/51*3/12+HO34/43*9/12</f>
        <v>138786.12083903328</v>
      </c>
      <c r="HQ53" s="845">
        <f t="shared" si="37"/>
        <v>5773195.7868407052</v>
      </c>
      <c r="HR53" s="846"/>
      <c r="HS53" s="842">
        <f>+HU52</f>
        <v>23458515.325163398</v>
      </c>
      <c r="HT53" s="844">
        <f>HS34/51*3/12+HS34/43*9/12</f>
        <v>535081.8321933425</v>
      </c>
      <c r="HU53" s="845">
        <f t="shared" si="49"/>
        <v>22923433.492970057</v>
      </c>
      <c r="HV53" s="846"/>
      <c r="HW53" s="842">
        <f>+HY52</f>
        <v>21523963.30882353</v>
      </c>
      <c r="HX53" s="844">
        <f>HW34/51*3/12+HW34/43*9/12</f>
        <v>486894.43228454172</v>
      </c>
      <c r="HY53" s="845">
        <f t="shared" ref="HY53:HY62" si="55">+HW53-HX53</f>
        <v>21037068.876538988</v>
      </c>
      <c r="HZ53" s="846"/>
      <c r="IA53" s="842">
        <f>+IA$34</f>
        <v>120381556</v>
      </c>
      <c r="IB53" s="844">
        <f>+IA$34/43/12*(12.5-IA$36)</f>
        <v>1749731.9186046512</v>
      </c>
      <c r="IC53" s="845">
        <f>+IA53-IB53</f>
        <v>118631824.08139534</v>
      </c>
      <c r="ID53" s="846"/>
      <c r="IE53" s="842"/>
      <c r="IF53" s="845"/>
      <c r="IG53" s="845"/>
      <c r="IH53" s="846"/>
      <c r="II53" s="842"/>
      <c r="IJ53" s="845"/>
      <c r="IK53" s="845"/>
      <c r="IL53" s="846"/>
      <c r="IM53" s="842"/>
      <c r="IN53" s="845"/>
      <c r="IO53" s="845"/>
      <c r="IP53" s="846"/>
      <c r="IQ53" s="842">
        <f>+IS52</f>
        <v>106541.53349673202</v>
      </c>
      <c r="IR53" s="844">
        <f>IQ34/51*3/12+IQ34/43*9/12</f>
        <v>2430.1810305517556</v>
      </c>
      <c r="IS53" s="845">
        <f t="shared" si="50"/>
        <v>104111.35246618027</v>
      </c>
      <c r="IT53" s="846"/>
      <c r="IU53" s="842">
        <f>+IW52</f>
        <v>73901.572712418303</v>
      </c>
      <c r="IV53" s="844">
        <f>IU34/51*3/12+IU34/43*9/12</f>
        <v>1691.315549475604</v>
      </c>
      <c r="IW53" s="845">
        <f t="shared" si="51"/>
        <v>72210.257162942697</v>
      </c>
      <c r="IX53" s="846"/>
      <c r="IY53" s="842">
        <f>+IY$34</f>
        <v>14160502</v>
      </c>
      <c r="IZ53" s="844">
        <f>+IY$34/43/12*(12.5-IY$36)</f>
        <v>233264.08333333331</v>
      </c>
      <c r="JA53" s="845">
        <f>+IY53-IZ53</f>
        <v>13927237.916666666</v>
      </c>
      <c r="JB53" s="846"/>
      <c r="JC53" s="842">
        <f>+JE52</f>
        <v>506416.59885620914</v>
      </c>
      <c r="JD53" s="844">
        <f>JC34/51*3/12+JC34/43*9/12</f>
        <v>11417.893752849977</v>
      </c>
      <c r="JE53" s="845">
        <f t="shared" ref="JE53:JE62" si="56">+JC53-JD53</f>
        <v>494998.70510335919</v>
      </c>
      <c r="JF53" s="846"/>
      <c r="JG53" s="842">
        <f>+JI52</f>
        <v>742083.91666666663</v>
      </c>
      <c r="JH53" s="844">
        <f>JG34/51*3/12+JG34/43*9/12</f>
        <v>16870.434108527134</v>
      </c>
      <c r="JI53" s="845">
        <f t="shared" ref="JI53:JI62" si="57">+JG53-JH53</f>
        <v>725213.48255813948</v>
      </c>
      <c r="JJ53" s="846"/>
      <c r="JK53" s="842">
        <f>+JK$34</f>
        <v>16278</v>
      </c>
      <c r="JL53" s="844">
        <f>JK34/51*2.5/12+JK34/43*9/12</f>
        <v>350.41370269037844</v>
      </c>
      <c r="JM53" s="845">
        <f>+JK53-JL53</f>
        <v>15927.586297309621</v>
      </c>
      <c r="JN53" s="846"/>
      <c r="JO53" s="842">
        <f>+JO$34</f>
        <v>16278</v>
      </c>
      <c r="JP53" s="844">
        <f>JO34/51*2.5/12+JO34/43*9/12</f>
        <v>350.41370269037844</v>
      </c>
      <c r="JQ53" s="845">
        <f>+JO53-JP53</f>
        <v>15927.586297309621</v>
      </c>
      <c r="JR53" s="846"/>
      <c r="JS53" s="842">
        <f>+JS$34</f>
        <v>858877</v>
      </c>
      <c r="JT53" s="844">
        <f>JS34/51*2.5/12+JS34/43*9/12</f>
        <v>18488.897267821856</v>
      </c>
      <c r="JU53" s="845">
        <f>+JS53-JT53</f>
        <v>840388.10273217817</v>
      </c>
      <c r="JV53" s="846"/>
      <c r="JW53" s="842">
        <f>+JW$34</f>
        <v>858877</v>
      </c>
      <c r="JX53" s="844">
        <f>JW34/51*2.5/12+JW34/43*9/12</f>
        <v>18488.897267821856</v>
      </c>
      <c r="JY53" s="845">
        <f>+JW53-JX53</f>
        <v>840388.10273217817</v>
      </c>
      <c r="JZ53" s="846"/>
      <c r="KA53" s="842">
        <f>+KC52</f>
        <v>233386.61111111112</v>
      </c>
      <c r="KB53" s="844">
        <f>KA34/51*3/12+KA34/43*9/12</f>
        <v>5270.728682170542</v>
      </c>
      <c r="KC53" s="845">
        <f t="shared" ref="KC53:KC62" si="58">+KA53-KB53</f>
        <v>228115.88242894059</v>
      </c>
      <c r="KD53" s="846"/>
      <c r="KE53" s="842">
        <f>+KE$34</f>
        <v>16717801</v>
      </c>
      <c r="KF53" s="844">
        <f>+KE$34/43/12*(12.5-KE$36)</f>
        <v>16199.41957364341</v>
      </c>
      <c r="KG53" s="845">
        <f>+KE53-KF53</f>
        <v>16701601.580426356</v>
      </c>
      <c r="KH53" s="846"/>
      <c r="KI53" s="842">
        <f>+KI$34</f>
        <v>0</v>
      </c>
      <c r="KJ53" s="844">
        <f>+KI$35/12*(12.5-KI$36)</f>
        <v>0</v>
      </c>
      <c r="KK53" s="845">
        <f>+KI53-KJ53</f>
        <v>0</v>
      </c>
      <c r="KL53" s="846"/>
      <c r="KM53" s="842"/>
      <c r="KN53" s="845"/>
      <c r="KO53" s="845"/>
      <c r="KP53" s="846"/>
      <c r="KQ53" s="842"/>
      <c r="KR53" s="844"/>
      <c r="KS53" s="845"/>
      <c r="KT53" s="846"/>
      <c r="KU53" s="842"/>
      <c r="KV53" s="845"/>
      <c r="KW53" s="845"/>
      <c r="KX53" s="846"/>
      <c r="KY53" s="842"/>
      <c r="KZ53" s="845"/>
      <c r="LA53" s="845"/>
      <c r="LB53" s="846"/>
      <c r="LC53" s="842">
        <f>+LC$34</f>
        <v>4076165</v>
      </c>
      <c r="LD53" s="844">
        <f>+LC$34/43/12*(12.5-LC$36)</f>
        <v>59246.584302325587</v>
      </c>
      <c r="LE53" s="845">
        <f>+LC53-LD53</f>
        <v>4016918.4156976743</v>
      </c>
      <c r="LF53" s="846"/>
      <c r="LG53" s="842"/>
      <c r="LH53" s="844"/>
      <c r="LI53" s="845"/>
      <c r="LJ53" s="846"/>
      <c r="LK53" s="842">
        <f>+LK$34</f>
        <v>18459911</v>
      </c>
      <c r="LL53" s="844">
        <f>+LK$34/43/12*(12.5-LK$36)</f>
        <v>89437.553294573649</v>
      </c>
      <c r="LM53" s="845">
        <f>+LK53-LL53</f>
        <v>18370473.446705427</v>
      </c>
      <c r="LN53" s="846"/>
      <c r="LO53" s="842"/>
      <c r="LP53" s="845"/>
      <c r="LQ53" s="845"/>
      <c r="LR53" s="846"/>
      <c r="LS53" s="842">
        <f>+LS$34</f>
        <v>3131641</v>
      </c>
      <c r="LT53" s="844">
        <f>+LS$34/43/12*(12.5-LS$36)</f>
        <v>3034.535852713178</v>
      </c>
      <c r="LU53" s="845">
        <f>+LS53-LT53</f>
        <v>3128606.464147287</v>
      </c>
      <c r="LV53" s="846"/>
      <c r="LW53" s="842"/>
      <c r="LX53" s="845"/>
      <c r="LY53" s="845"/>
      <c r="LZ53" s="846"/>
      <c r="MA53" s="842"/>
      <c r="MB53" s="845"/>
      <c r="MC53" s="845"/>
      <c r="MD53" s="846"/>
      <c r="ME53" s="842"/>
      <c r="MF53" s="845"/>
      <c r="MG53" s="845"/>
      <c r="MH53" s="846"/>
      <c r="MI53" s="842"/>
      <c r="MJ53" s="845"/>
      <c r="MK53" s="845"/>
      <c r="ML53" s="846"/>
      <c r="MM53" s="842"/>
      <c r="MN53" s="845"/>
      <c r="MO53" s="845"/>
      <c r="MP53" s="846"/>
      <c r="MQ53" s="842"/>
      <c r="MR53" s="845"/>
      <c r="MS53" s="845"/>
      <c r="MT53" s="846"/>
      <c r="MU53" s="842">
        <f>+MU$34</f>
        <v>4829987</v>
      </c>
      <c r="MV53" s="844">
        <f>+MU$34/43/12*(12.5-MU$36)</f>
        <v>23401.09980620155</v>
      </c>
      <c r="MW53" s="845">
        <f>+MU53-MV53</f>
        <v>4806585.9001937984</v>
      </c>
      <c r="MX53" s="846"/>
      <c r="MY53" s="842"/>
      <c r="MZ53" s="845"/>
      <c r="NA53" s="845"/>
      <c r="NB53" s="846"/>
      <c r="NC53" s="842"/>
      <c r="ND53" s="845"/>
      <c r="NE53" s="845"/>
      <c r="NF53" s="846"/>
      <c r="NG53" s="842"/>
      <c r="NH53" s="845"/>
      <c r="NI53" s="845"/>
      <c r="NJ53" s="846"/>
      <c r="NK53" s="842"/>
      <c r="NL53" s="845"/>
      <c r="NM53" s="845"/>
      <c r="NN53" s="846"/>
      <c r="NO53" s="842"/>
      <c r="NP53" s="845"/>
      <c r="NQ53" s="845"/>
      <c r="NR53" s="846"/>
      <c r="NS53" s="842"/>
      <c r="NT53" s="845"/>
      <c r="NU53" s="845"/>
      <c r="NV53" s="846"/>
      <c r="NW53" s="842"/>
      <c r="NX53" s="845"/>
      <c r="NY53" s="845"/>
      <c r="NZ53" s="846"/>
      <c r="OA53" s="842"/>
      <c r="OB53" s="845"/>
      <c r="OC53" s="845"/>
      <c r="OD53" s="846"/>
      <c r="OE53" s="842"/>
      <c r="OF53" s="845"/>
      <c r="OG53" s="845"/>
      <c r="OH53" s="846"/>
      <c r="OI53" s="842"/>
      <c r="OJ53" s="845"/>
      <c r="OK53" s="845"/>
      <c r="OL53" s="846"/>
      <c r="OM53" s="842"/>
      <c r="ON53" s="845"/>
      <c r="OO53" s="845"/>
      <c r="OP53" s="846"/>
      <c r="OQ53" s="842"/>
      <c r="OR53" s="845"/>
      <c r="OS53" s="845"/>
      <c r="OT53" s="846"/>
      <c r="OU53" s="842"/>
      <c r="OV53" s="845"/>
      <c r="OW53" s="845"/>
      <c r="OX53" s="846"/>
      <c r="OY53" s="842"/>
      <c r="OZ53" s="845"/>
      <c r="PA53" s="845"/>
      <c r="PB53" s="846"/>
      <c r="PC53" s="842"/>
      <c r="PD53" s="845"/>
      <c r="PE53" s="845"/>
      <c r="PF53" s="846"/>
      <c r="PG53" s="842"/>
      <c r="PH53" s="845"/>
      <c r="PI53" s="845"/>
      <c r="PJ53" s="846"/>
      <c r="PK53" s="842"/>
      <c r="PL53" s="845"/>
      <c r="PM53" s="845"/>
      <c r="PN53" s="846"/>
      <c r="PO53" s="842"/>
      <c r="PP53" s="845"/>
      <c r="PQ53" s="845"/>
      <c r="PR53" s="846"/>
      <c r="PS53" s="842"/>
      <c r="PT53" s="845"/>
      <c r="PU53" s="845"/>
      <c r="PV53" s="846"/>
      <c r="PW53" s="842"/>
      <c r="PX53" s="845"/>
      <c r="PY53" s="845"/>
      <c r="PZ53" s="846"/>
      <c r="QA53" s="842"/>
      <c r="QB53" s="845"/>
      <c r="QC53" s="845"/>
      <c r="QD53" s="846"/>
      <c r="QE53" s="842"/>
      <c r="QF53" s="845"/>
      <c r="QG53" s="845"/>
      <c r="QH53" s="846"/>
      <c r="QI53" s="842"/>
      <c r="QJ53" s="845"/>
      <c r="QK53" s="845"/>
      <c r="QL53" s="846"/>
      <c r="QM53" s="842"/>
      <c r="QN53" s="845"/>
      <c r="QO53" s="845"/>
      <c r="QP53" s="846"/>
      <c r="QQ53" s="842"/>
      <c r="QR53" s="845"/>
      <c r="QS53" s="845"/>
      <c r="QT53" s="846"/>
      <c r="QU53" s="842"/>
      <c r="QV53" s="845"/>
      <c r="QW53" s="845"/>
      <c r="QX53" s="846"/>
      <c r="QY53" s="842"/>
      <c r="QZ53" s="845"/>
      <c r="RA53" s="845"/>
      <c r="RB53" s="846"/>
      <c r="RC53" s="842"/>
      <c r="RD53" s="845"/>
      <c r="RE53" s="845"/>
      <c r="RF53" s="846"/>
      <c r="RG53" s="845"/>
      <c r="RH53" s="845"/>
      <c r="RI53" s="845"/>
      <c r="RJ53" s="845"/>
      <c r="RK53" s="842"/>
      <c r="RL53" s="845"/>
      <c r="RM53" s="845"/>
      <c r="RN53" s="846"/>
      <c r="RO53" s="842"/>
      <c r="RP53" s="845"/>
      <c r="RQ53" s="845"/>
      <c r="RR53" s="846"/>
      <c r="RS53" s="842"/>
      <c r="RT53" s="845"/>
      <c r="RU53" s="845"/>
      <c r="RV53" s="846"/>
      <c r="RW53" s="842"/>
      <c r="RX53" s="845"/>
      <c r="RY53" s="845"/>
      <c r="RZ53" s="846"/>
      <c r="SA53" s="842"/>
      <c r="SB53" s="845"/>
      <c r="SC53" s="845"/>
      <c r="SD53" s="846"/>
      <c r="SE53" s="842"/>
      <c r="SF53" s="845"/>
      <c r="SG53" s="845"/>
      <c r="SH53" s="846"/>
      <c r="SI53" s="842"/>
      <c r="SJ53" s="845"/>
      <c r="SK53" s="845"/>
      <c r="SL53" s="846"/>
      <c r="SM53" s="842"/>
      <c r="SN53" s="845"/>
      <c r="SO53" s="845"/>
      <c r="SP53" s="846"/>
      <c r="SQ53" s="842"/>
      <c r="SR53" s="845"/>
      <c r="SS53" s="845"/>
      <c r="ST53" s="846"/>
      <c r="SU53" s="842"/>
      <c r="SV53" s="845"/>
      <c r="SW53" s="845"/>
      <c r="SX53" s="846"/>
      <c r="SY53" s="842"/>
      <c r="SZ53" s="845"/>
      <c r="TA53" s="845"/>
      <c r="TB53" s="846"/>
      <c r="TC53" s="842"/>
      <c r="TD53" s="845"/>
      <c r="TE53" s="845"/>
      <c r="TF53" s="846"/>
      <c r="TG53" s="842"/>
      <c r="TH53" s="845"/>
      <c r="TI53" s="845"/>
      <c r="TJ53" s="846"/>
      <c r="TK53" s="842"/>
      <c r="TL53" s="845"/>
      <c r="TM53" s="845"/>
      <c r="TN53" s="846"/>
      <c r="TO53" s="842"/>
      <c r="TP53" s="845"/>
      <c r="TQ53" s="845"/>
      <c r="TR53" s="846"/>
      <c r="TS53" s="842"/>
      <c r="TT53" s="845"/>
      <c r="TU53" s="845"/>
      <c r="TV53" s="846"/>
      <c r="TW53" s="842"/>
      <c r="TX53" s="845"/>
      <c r="TY53" s="845"/>
      <c r="TZ53" s="846"/>
      <c r="UA53" s="845"/>
      <c r="UB53" s="845"/>
      <c r="UC53" s="845"/>
      <c r="UD53" s="845"/>
      <c r="UE53" s="842"/>
      <c r="UF53" s="845"/>
      <c r="UG53" s="845"/>
      <c r="UH53" s="846"/>
      <c r="UI53" s="842"/>
      <c r="UJ53" s="845"/>
      <c r="UK53" s="845"/>
      <c r="UL53" s="846"/>
      <c r="UM53" s="842"/>
      <c r="UN53" s="845"/>
      <c r="UO53" s="845"/>
      <c r="UP53" s="846"/>
      <c r="UQ53" s="842"/>
      <c r="UR53" s="845"/>
      <c r="US53" s="845"/>
      <c r="UT53" s="846"/>
      <c r="UU53" s="842"/>
      <c r="UV53" s="845"/>
      <c r="UW53" s="845"/>
      <c r="UX53" s="846"/>
      <c r="UY53" s="842"/>
      <c r="UZ53" s="845"/>
      <c r="VA53" s="845"/>
      <c r="VB53" s="846"/>
      <c r="VC53" s="842"/>
      <c r="VD53" s="845"/>
      <c r="VE53" s="845"/>
      <c r="VF53" s="846"/>
      <c r="VG53" s="842"/>
      <c r="VH53" s="845"/>
      <c r="VI53" s="845"/>
      <c r="VJ53" s="846"/>
      <c r="VK53" s="778"/>
      <c r="VL53" s="842"/>
      <c r="VM53" s="846"/>
    </row>
    <row r="54" spans="1:585">
      <c r="A54" s="1151">
        <v>35</v>
      </c>
      <c r="B54" s="805" t="str">
        <f t="shared" si="1"/>
        <v>W incentive</v>
      </c>
      <c r="C54" s="1010">
        <f t="shared" si="2"/>
        <v>2013</v>
      </c>
      <c r="D54" s="835">
        <v>35</v>
      </c>
      <c r="E54" s="842" t="str">
        <f t="shared" si="3"/>
        <v>W incentive</v>
      </c>
      <c r="F54" s="776">
        <f t="shared" si="4"/>
        <v>2013</v>
      </c>
      <c r="G54" s="842">
        <f>+G53</f>
        <v>936577.66584967298</v>
      </c>
      <c r="H54" s="844">
        <f>+H53</f>
        <v>23222.402644778842</v>
      </c>
      <c r="I54" s="845">
        <f t="shared" si="5"/>
        <v>913355.26320489415</v>
      </c>
      <c r="J54" s="846"/>
      <c r="K54" s="842"/>
      <c r="L54" s="844"/>
      <c r="M54" s="845"/>
      <c r="N54" s="846"/>
      <c r="O54" s="842">
        <f>+O53</f>
        <v>946742.79003267968</v>
      </c>
      <c r="P54" s="844">
        <f>+P53</f>
        <v>24130.768353853167</v>
      </c>
      <c r="Q54" s="845">
        <f t="shared" si="0"/>
        <v>922612.02167882654</v>
      </c>
      <c r="R54" s="846"/>
      <c r="S54" s="842">
        <f>+S53</f>
        <v>591996</v>
      </c>
      <c r="T54" s="844">
        <f>+T53</f>
        <v>9751.8720930232557</v>
      </c>
      <c r="U54" s="845">
        <f>+S54-T54</f>
        <v>582244.12790697673</v>
      </c>
      <c r="V54" s="846"/>
      <c r="W54" s="842">
        <f>+W53</f>
        <v>6821361.5441176463</v>
      </c>
      <c r="X54" s="844">
        <f>+X53</f>
        <v>170371.05608755129</v>
      </c>
      <c r="Y54" s="845">
        <f t="shared" si="6"/>
        <v>6650990.4880300947</v>
      </c>
      <c r="Z54" s="846"/>
      <c r="AA54" s="842"/>
      <c r="AB54" s="844"/>
      <c r="AC54" s="845"/>
      <c r="AD54" s="846"/>
      <c r="AE54" s="842">
        <f>+AE53</f>
        <v>6125879.4460784318</v>
      </c>
      <c r="AF54" s="844">
        <f>+AF53</f>
        <v>152166.82991336071</v>
      </c>
      <c r="AG54" s="845">
        <f t="shared" si="7"/>
        <v>5973712.6161650708</v>
      </c>
      <c r="AH54" s="846"/>
      <c r="AI54" s="842"/>
      <c r="AJ54" s="844"/>
      <c r="AK54" s="845"/>
      <c r="AL54" s="1183"/>
      <c r="AM54" s="842">
        <f>+AM53</f>
        <v>2082032.3161764708</v>
      </c>
      <c r="AN54" s="844">
        <f>+AN53</f>
        <v>50168.425444596447</v>
      </c>
      <c r="AO54" s="845">
        <f t="shared" si="8"/>
        <v>2031863.8907318744</v>
      </c>
      <c r="AP54" s="846"/>
      <c r="AQ54" s="842"/>
      <c r="AR54" s="844"/>
      <c r="AS54" s="845"/>
      <c r="AT54" s="846"/>
      <c r="AU54" s="842">
        <f>+AU53</f>
        <v>20332936.666666672</v>
      </c>
      <c r="AV54" s="844">
        <f>+AV53</f>
        <v>488219.64432284544</v>
      </c>
      <c r="AW54" s="845">
        <f t="shared" si="9"/>
        <v>19844717.022343826</v>
      </c>
      <c r="AX54" s="846"/>
      <c r="AY54" s="842">
        <f>+AY53</f>
        <v>42400064.999183007</v>
      </c>
      <c r="AZ54" s="844">
        <f>+AZ53</f>
        <v>1007465.2261741904</v>
      </c>
      <c r="BA54" s="845">
        <f t="shared" si="10"/>
        <v>41392599.773008816</v>
      </c>
      <c r="BB54" s="846"/>
      <c r="BC54" s="842">
        <f>+BC53</f>
        <v>12926360.294117646</v>
      </c>
      <c r="BD54" s="844">
        <f>+BD53</f>
        <v>303451.43638850888</v>
      </c>
      <c r="BE54" s="845">
        <f t="shared" si="11"/>
        <v>12622908.857729137</v>
      </c>
      <c r="BF54" s="846"/>
      <c r="BG54" s="842">
        <f>+BG53</f>
        <v>10628221.272875816</v>
      </c>
      <c r="BH54" s="844">
        <f>+BH53</f>
        <v>250793.35066119468</v>
      </c>
      <c r="BI54" s="845">
        <f t="shared" si="12"/>
        <v>10377427.922214622</v>
      </c>
      <c r="BJ54" s="846"/>
      <c r="BK54" s="842">
        <f>+BK53</f>
        <v>13925175.749183007</v>
      </c>
      <c r="BL54" s="844">
        <f>+BL53</f>
        <v>327461.19060647517</v>
      </c>
      <c r="BM54" s="845">
        <f t="shared" si="13"/>
        <v>13597714.558576532</v>
      </c>
      <c r="BN54" s="846"/>
      <c r="BO54" s="842">
        <f>+BO53</f>
        <v>16141368.62745098</v>
      </c>
      <c r="BP54" s="844">
        <f>+BP53</f>
        <v>377628.45417236659</v>
      </c>
      <c r="BQ54" s="845">
        <f t="shared" si="14"/>
        <v>15763740.173278613</v>
      </c>
      <c r="BR54" s="846"/>
      <c r="BS54" s="842">
        <f>+BS53</f>
        <v>10907887.867647059</v>
      </c>
      <c r="BT54" s="844">
        <f>+BT53</f>
        <v>253887.70177838579</v>
      </c>
      <c r="BU54" s="845">
        <f t="shared" si="15"/>
        <v>10654000.165868673</v>
      </c>
      <c r="BV54" s="846"/>
      <c r="BW54" s="842">
        <f>+BW53</f>
        <v>91909204.939542487</v>
      </c>
      <c r="BX54" s="844">
        <f>+BX53</f>
        <v>2124775.8951208396</v>
      </c>
      <c r="BY54" s="845">
        <f t="shared" si="38"/>
        <v>89784429.044421643</v>
      </c>
      <c r="BZ54" s="846"/>
      <c r="CA54" s="842">
        <f>+CA53</f>
        <v>13183134.681372549</v>
      </c>
      <c r="CB54" s="844">
        <f>+CB53</f>
        <v>304256.0373917009</v>
      </c>
      <c r="CC54" s="845">
        <f t="shared" si="39"/>
        <v>12878878.643980848</v>
      </c>
      <c r="CD54" s="846"/>
      <c r="CE54" s="842"/>
      <c r="CF54" s="845"/>
      <c r="CG54" s="845"/>
      <c r="CH54" s="846"/>
      <c r="CI54" s="842">
        <f>+CI53</f>
        <v>3024389.1421568627</v>
      </c>
      <c r="CJ54" s="844">
        <f>+CJ53</f>
        <v>69800.444140446867</v>
      </c>
      <c r="CK54" s="845">
        <f t="shared" si="40"/>
        <v>2954588.6980164158</v>
      </c>
      <c r="CL54" s="846"/>
      <c r="CM54" s="842">
        <f>+CM53</f>
        <v>2289634.272875817</v>
      </c>
      <c r="CN54" s="844">
        <f>+CN53</f>
        <v>54403.853169174647</v>
      </c>
      <c r="CO54" s="845">
        <f t="shared" si="16"/>
        <v>2235230.4197066422</v>
      </c>
      <c r="CP54" s="846"/>
      <c r="CQ54" s="842">
        <f>+CQ53</f>
        <v>37749564.590686269</v>
      </c>
      <c r="CR54" s="844">
        <f>+CR53</f>
        <v>869761.32831737353</v>
      </c>
      <c r="CS54" s="845">
        <f t="shared" si="41"/>
        <v>36879803.262368895</v>
      </c>
      <c r="CT54" s="846"/>
      <c r="CU54" s="842">
        <f>+CU53</f>
        <v>158208288.92156863</v>
      </c>
      <c r="CV54" s="844">
        <f>+CV53</f>
        <v>3651318.7669858639</v>
      </c>
      <c r="CW54" s="845">
        <f t="shared" si="42"/>
        <v>154556970.15458277</v>
      </c>
      <c r="CX54" s="846"/>
      <c r="CY54" s="842">
        <f>+CY53</f>
        <v>0</v>
      </c>
      <c r="CZ54" s="844">
        <f>+CZ53</f>
        <v>0</v>
      </c>
      <c r="DA54" s="845">
        <f t="shared" si="52"/>
        <v>0</v>
      </c>
      <c r="DB54" s="846"/>
      <c r="DC54" s="842">
        <f>+DC53</f>
        <v>12023779.505718956</v>
      </c>
      <c r="DD54" s="844">
        <f>+DD53</f>
        <v>285696.2539899681</v>
      </c>
      <c r="DE54" s="845">
        <f t="shared" si="17"/>
        <v>11738083.251728987</v>
      </c>
      <c r="DF54" s="846"/>
      <c r="DG54" s="842">
        <f>+DG53</f>
        <v>13648180.080882352</v>
      </c>
      <c r="DH54" s="844">
        <f>+DH53</f>
        <v>321500.30597355217</v>
      </c>
      <c r="DI54" s="845">
        <f t="shared" si="18"/>
        <v>13326679.7749088</v>
      </c>
      <c r="DJ54" s="846"/>
      <c r="DK54" s="842">
        <f>+DK53</f>
        <v>9374252.7826797403</v>
      </c>
      <c r="DL54" s="844">
        <f>+DL53</f>
        <v>224693.17555859554</v>
      </c>
      <c r="DM54" s="845">
        <f t="shared" si="19"/>
        <v>9149559.6071211454</v>
      </c>
      <c r="DN54" s="846"/>
      <c r="DO54" s="842">
        <f>+DO53</f>
        <v>2686731.1535947714</v>
      </c>
      <c r="DP54" s="844">
        <f>+DP53</f>
        <v>63839.246694026442</v>
      </c>
      <c r="DQ54" s="845">
        <f t="shared" si="20"/>
        <v>2622891.9069007449</v>
      </c>
      <c r="DR54" s="846"/>
      <c r="DS54" s="842">
        <f>+DS53</f>
        <v>10646439.995098041</v>
      </c>
      <c r="DT54" s="844">
        <f>+DT53</f>
        <v>256988.30916552668</v>
      </c>
      <c r="DU54" s="845">
        <f t="shared" si="21"/>
        <v>10389451.685932515</v>
      </c>
      <c r="DV54" s="846"/>
      <c r="DW54" s="842">
        <f>+DW53</f>
        <v>15542637.95261438</v>
      </c>
      <c r="DX54" s="844">
        <f>+DX53</f>
        <v>365497.05517555855</v>
      </c>
      <c r="DY54" s="845">
        <f t="shared" si="22"/>
        <v>15177140.897438822</v>
      </c>
      <c r="DZ54" s="846"/>
      <c r="EA54" s="842">
        <f>+EA53</f>
        <v>17482992.485294122</v>
      </c>
      <c r="EB54" s="844">
        <f>+EB53</f>
        <v>411834.2079343365</v>
      </c>
      <c r="EC54" s="845">
        <f t="shared" si="23"/>
        <v>17071158.277359787</v>
      </c>
      <c r="ED54" s="846"/>
      <c r="EE54" s="842">
        <f>+EE53</f>
        <v>9562263.0367647074</v>
      </c>
      <c r="EF54" s="844">
        <f>+EF53</f>
        <v>218112.40629274963</v>
      </c>
      <c r="EG54" s="845">
        <f t="shared" si="43"/>
        <v>9344150.6304719578</v>
      </c>
      <c r="EH54" s="846"/>
      <c r="EI54" s="842">
        <f>+EI53</f>
        <v>18388156.480392158</v>
      </c>
      <c r="EJ54" s="844">
        <f>+EJ53</f>
        <v>422245.75832193339</v>
      </c>
      <c r="EK54" s="845">
        <f t="shared" si="44"/>
        <v>17965910.722070225</v>
      </c>
      <c r="EL54" s="846"/>
      <c r="EM54" s="842">
        <f>+EM53</f>
        <v>11573763.439542484</v>
      </c>
      <c r="EN54" s="844">
        <f>+EN53</f>
        <v>269386.35932512541</v>
      </c>
      <c r="EO54" s="845">
        <f t="shared" si="24"/>
        <v>11304377.080217358</v>
      </c>
      <c r="EP54" s="846"/>
      <c r="EQ54" s="842">
        <f>+EQ53</f>
        <v>86737277.326797381</v>
      </c>
      <c r="ER54" s="844">
        <f>+ER53</f>
        <v>2039693.6178750568</v>
      </c>
      <c r="ES54" s="845">
        <f t="shared" si="25"/>
        <v>84697583.708922327</v>
      </c>
      <c r="ET54" s="846"/>
      <c r="EU54" s="842">
        <f>+EU53</f>
        <v>31231157</v>
      </c>
      <c r="EV54" s="844">
        <f>+EV53</f>
        <v>719575.25581395358</v>
      </c>
      <c r="EW54" s="845">
        <f t="shared" si="45"/>
        <v>30511581.744186047</v>
      </c>
      <c r="EX54" s="846"/>
      <c r="EY54" s="842">
        <f>+EY53</f>
        <v>13196451.012254901</v>
      </c>
      <c r="EZ54" s="844">
        <f>+EZ53</f>
        <v>300006.30962152302</v>
      </c>
      <c r="FA54" s="845">
        <f t="shared" si="53"/>
        <v>12896444.702633379</v>
      </c>
      <c r="FB54" s="846"/>
      <c r="FC54" s="842">
        <f>+FC53</f>
        <v>80488872.51307191</v>
      </c>
      <c r="FD54" s="844">
        <f>+FD53</f>
        <v>1879826.7049703603</v>
      </c>
      <c r="FE54" s="845">
        <f t="shared" si="26"/>
        <v>78609045.80810155</v>
      </c>
      <c r="FF54" s="846"/>
      <c r="FG54" s="842">
        <f>+FG53</f>
        <v>1254120.794117647</v>
      </c>
      <c r="FH54" s="844">
        <f>+FH53</f>
        <v>29091.387140902876</v>
      </c>
      <c r="FI54" s="845">
        <f t="shared" si="46"/>
        <v>1225029.4069767441</v>
      </c>
      <c r="FJ54" s="846"/>
      <c r="FK54" s="842">
        <f>+FK53</f>
        <v>195332.69117647057</v>
      </c>
      <c r="FL54" s="844">
        <f>+FL53</f>
        <v>4593.3980848153215</v>
      </c>
      <c r="FM54" s="845">
        <f t="shared" si="27"/>
        <v>190739.29309165524</v>
      </c>
      <c r="FN54" s="846"/>
      <c r="FO54" s="842">
        <f>+FO53</f>
        <v>22773703.448529411</v>
      </c>
      <c r="FP54" s="844">
        <f>+FP53</f>
        <v>524712.98084815324</v>
      </c>
      <c r="FQ54" s="845">
        <f t="shared" si="47"/>
        <v>22248990.467681259</v>
      </c>
      <c r="FR54" s="846"/>
      <c r="FS54" s="842">
        <f>+FS53</f>
        <v>1406434.0236928102</v>
      </c>
      <c r="FT54" s="844">
        <f>+FT53</f>
        <v>32903.622891016865</v>
      </c>
      <c r="FU54" s="845">
        <f t="shared" si="28"/>
        <v>1373530.4008017934</v>
      </c>
      <c r="FV54" s="846"/>
      <c r="FW54" s="842">
        <f>+FW53</f>
        <v>12731671.81127451</v>
      </c>
      <c r="FX54" s="844">
        <f>+FX53</f>
        <v>288003.65572275419</v>
      </c>
      <c r="FY54" s="845">
        <f t="shared" si="54"/>
        <v>12443668.155551756</v>
      </c>
      <c r="FZ54" s="846"/>
      <c r="GA54" s="842">
        <f>+GA53</f>
        <v>5914492.3390522879</v>
      </c>
      <c r="GB54" s="844">
        <f>+GB53</f>
        <v>142766.53853169174</v>
      </c>
      <c r="GC54" s="845">
        <f t="shared" si="29"/>
        <v>5771725.8005205961</v>
      </c>
      <c r="GD54" s="846"/>
      <c r="GE54" s="842">
        <f>+GE53</f>
        <v>5090696.791666667</v>
      </c>
      <c r="GF54" s="844">
        <f>+GF53</f>
        <v>117291.18604651163</v>
      </c>
      <c r="GG54" s="845">
        <f t="shared" si="48"/>
        <v>4973405.6056201551</v>
      </c>
      <c r="GH54" s="846"/>
      <c r="GI54" s="842">
        <f>+GI53</f>
        <v>2985067.7647058829</v>
      </c>
      <c r="GJ54" s="844">
        <f>+GJ53</f>
        <v>71424.437756497951</v>
      </c>
      <c r="GK54" s="845">
        <f t="shared" si="30"/>
        <v>2913643.326949385</v>
      </c>
      <c r="GL54" s="846"/>
      <c r="GM54" s="842">
        <f>+GM53</f>
        <v>20563469.948529411</v>
      </c>
      <c r="GN54" s="844">
        <f>+GN53</f>
        <v>489457.78248974012</v>
      </c>
      <c r="GO54" s="845">
        <f t="shared" si="31"/>
        <v>20074012.166039672</v>
      </c>
      <c r="GP54" s="846"/>
      <c r="GQ54" s="845"/>
      <c r="GR54" s="845"/>
      <c r="GS54" s="845"/>
      <c r="GT54" s="845"/>
      <c r="GU54" s="842">
        <f>+GU53</f>
        <v>4543417.291666666</v>
      </c>
      <c r="GV54" s="844">
        <f>+GV53</f>
        <v>108143.75968992247</v>
      </c>
      <c r="GW54" s="845">
        <f t="shared" si="32"/>
        <v>4435273.5319767436</v>
      </c>
      <c r="GX54" s="846"/>
      <c r="GY54" s="842">
        <f>+GY53</f>
        <v>19650696.138888892</v>
      </c>
      <c r="GZ54" s="844">
        <f>+GZ53</f>
        <v>471838.18239854084</v>
      </c>
      <c r="HA54" s="845">
        <f t="shared" si="33"/>
        <v>19178857.956490353</v>
      </c>
      <c r="HB54" s="846"/>
      <c r="HC54" s="842">
        <f>+HC53</f>
        <v>3181201.5245098034</v>
      </c>
      <c r="HD54" s="844">
        <f>+HD53</f>
        <v>76519.052439580482</v>
      </c>
      <c r="HE54" s="845">
        <f t="shared" si="34"/>
        <v>3104682.4720702227</v>
      </c>
      <c r="HF54" s="846"/>
      <c r="HG54" s="842">
        <f>+HG53</f>
        <v>3138939.8570261435</v>
      </c>
      <c r="HH54" s="844">
        <f>+HH53</f>
        <v>74974.982672138634</v>
      </c>
      <c r="HI54" s="845">
        <f t="shared" si="35"/>
        <v>3063964.8743540049</v>
      </c>
      <c r="HJ54" s="846"/>
      <c r="HK54" s="842">
        <f>+HK53</f>
        <v>725062.83333333326</v>
      </c>
      <c r="HL54" s="844">
        <f>+HL53</f>
        <v>17409.679890560878</v>
      </c>
      <c r="HM54" s="845">
        <f t="shared" si="36"/>
        <v>707653.15344277234</v>
      </c>
      <c r="HN54" s="846"/>
      <c r="HO54" s="842">
        <f>+HO53</f>
        <v>5911981.9076797385</v>
      </c>
      <c r="HP54" s="844">
        <f>+HP53</f>
        <v>138786.12083903328</v>
      </c>
      <c r="HQ54" s="845">
        <f t="shared" si="37"/>
        <v>5773195.7868407052</v>
      </c>
      <c r="HR54" s="846"/>
      <c r="HS54" s="842">
        <f>+HS53</f>
        <v>23458515.325163398</v>
      </c>
      <c r="HT54" s="844">
        <f>+HT53</f>
        <v>535081.8321933425</v>
      </c>
      <c r="HU54" s="845">
        <f t="shared" si="49"/>
        <v>22923433.492970057</v>
      </c>
      <c r="HV54" s="846"/>
      <c r="HW54" s="842">
        <f>+HW53</f>
        <v>21523963.30882353</v>
      </c>
      <c r="HX54" s="844">
        <f>+HX53</f>
        <v>486894.43228454172</v>
      </c>
      <c r="HY54" s="845">
        <f t="shared" si="55"/>
        <v>21037068.876538988</v>
      </c>
      <c r="HZ54" s="846"/>
      <c r="IA54" s="842">
        <f>+IA53</f>
        <v>120381556</v>
      </c>
      <c r="IB54" s="844">
        <f>+IB53</f>
        <v>1749731.9186046512</v>
      </c>
      <c r="IC54" s="845">
        <f>+IA54-IB54</f>
        <v>118631824.08139534</v>
      </c>
      <c r="ID54" s="846"/>
      <c r="IE54" s="842"/>
      <c r="IF54" s="845"/>
      <c r="IG54" s="845"/>
      <c r="IH54" s="846"/>
      <c r="II54" s="842"/>
      <c r="IJ54" s="845"/>
      <c r="IK54" s="845"/>
      <c r="IL54" s="846"/>
      <c r="IM54" s="842"/>
      <c r="IN54" s="845"/>
      <c r="IO54" s="845"/>
      <c r="IP54" s="846"/>
      <c r="IQ54" s="842">
        <f>+IQ53</f>
        <v>106541.53349673202</v>
      </c>
      <c r="IR54" s="844">
        <f>+IR53</f>
        <v>2430.1810305517556</v>
      </c>
      <c r="IS54" s="845">
        <f t="shared" si="50"/>
        <v>104111.35246618027</v>
      </c>
      <c r="IT54" s="846"/>
      <c r="IU54" s="842">
        <f>+IU53</f>
        <v>73901.572712418303</v>
      </c>
      <c r="IV54" s="844">
        <f>+IV53</f>
        <v>1691.315549475604</v>
      </c>
      <c r="IW54" s="845">
        <f t="shared" si="51"/>
        <v>72210.257162942697</v>
      </c>
      <c r="IX54" s="846"/>
      <c r="IY54" s="842">
        <f>+IY53</f>
        <v>14160502</v>
      </c>
      <c r="IZ54" s="844">
        <f>+IZ53</f>
        <v>233264.08333333331</v>
      </c>
      <c r="JA54" s="845">
        <f>+IY54-IZ54</f>
        <v>13927237.916666666</v>
      </c>
      <c r="JB54" s="846"/>
      <c r="JC54" s="842">
        <f>+JC53</f>
        <v>506416.59885620914</v>
      </c>
      <c r="JD54" s="844">
        <f>+JD53</f>
        <v>11417.893752849977</v>
      </c>
      <c r="JE54" s="845">
        <f t="shared" si="56"/>
        <v>494998.70510335919</v>
      </c>
      <c r="JF54" s="846"/>
      <c r="JG54" s="842">
        <f>+JG53</f>
        <v>742083.91666666663</v>
      </c>
      <c r="JH54" s="844">
        <f>+JH53</f>
        <v>16870.434108527134</v>
      </c>
      <c r="JI54" s="845">
        <f t="shared" si="57"/>
        <v>725213.48255813948</v>
      </c>
      <c r="JJ54" s="846"/>
      <c r="JK54" s="842">
        <f>+JK53</f>
        <v>16278</v>
      </c>
      <c r="JL54" s="844">
        <f>+JL53</f>
        <v>350.41370269037844</v>
      </c>
      <c r="JM54" s="845">
        <f>+JK54-JL54</f>
        <v>15927.586297309621</v>
      </c>
      <c r="JN54" s="846"/>
      <c r="JO54" s="842">
        <f>+JO53</f>
        <v>16278</v>
      </c>
      <c r="JP54" s="844">
        <f>+JP53</f>
        <v>350.41370269037844</v>
      </c>
      <c r="JQ54" s="845">
        <f>+JO54-JP54</f>
        <v>15927.586297309621</v>
      </c>
      <c r="JR54" s="846"/>
      <c r="JS54" s="842">
        <f>+JS53</f>
        <v>858877</v>
      </c>
      <c r="JT54" s="844">
        <f>+JT53</f>
        <v>18488.897267821856</v>
      </c>
      <c r="JU54" s="845">
        <f>+JS54-JT54</f>
        <v>840388.10273217817</v>
      </c>
      <c r="JV54" s="846"/>
      <c r="JW54" s="842">
        <f>+JW53</f>
        <v>858877</v>
      </c>
      <c r="JX54" s="844">
        <f>+JX53</f>
        <v>18488.897267821856</v>
      </c>
      <c r="JY54" s="845">
        <f>+JW54-JX54</f>
        <v>840388.10273217817</v>
      </c>
      <c r="JZ54" s="846"/>
      <c r="KA54" s="842">
        <f>+KA53</f>
        <v>233386.61111111112</v>
      </c>
      <c r="KB54" s="844">
        <f>+KB53</f>
        <v>5270.728682170542</v>
      </c>
      <c r="KC54" s="845">
        <f t="shared" si="58"/>
        <v>228115.88242894059</v>
      </c>
      <c r="KD54" s="846"/>
      <c r="KE54" s="842">
        <f>+KE53</f>
        <v>16717801</v>
      </c>
      <c r="KF54" s="844">
        <f>+KF53</f>
        <v>16199.41957364341</v>
      </c>
      <c r="KG54" s="845">
        <f>+KE54-KF54</f>
        <v>16701601.580426356</v>
      </c>
      <c r="KH54" s="846"/>
      <c r="KI54" s="842">
        <f>+KI53</f>
        <v>0</v>
      </c>
      <c r="KJ54" s="844">
        <f>+KJ53</f>
        <v>0</v>
      </c>
      <c r="KK54" s="845">
        <f>+KI54-KJ54</f>
        <v>0</v>
      </c>
      <c r="KL54" s="846"/>
      <c r="KM54" s="842"/>
      <c r="KN54" s="845"/>
      <c r="KO54" s="845"/>
      <c r="KP54" s="846"/>
      <c r="KQ54" s="842"/>
      <c r="KR54" s="844"/>
      <c r="KS54" s="845"/>
      <c r="KT54" s="846"/>
      <c r="KU54" s="842"/>
      <c r="KV54" s="845"/>
      <c r="KW54" s="845"/>
      <c r="KX54" s="846"/>
      <c r="KY54" s="842"/>
      <c r="KZ54" s="845"/>
      <c r="LA54" s="845"/>
      <c r="LB54" s="846"/>
      <c r="LC54" s="842">
        <f>+LC53</f>
        <v>4076165</v>
      </c>
      <c r="LD54" s="844">
        <f>+LD53</f>
        <v>59246.584302325587</v>
      </c>
      <c r="LE54" s="845">
        <f>+LC54-LD54</f>
        <v>4016918.4156976743</v>
      </c>
      <c r="LF54" s="846"/>
      <c r="LG54" s="842"/>
      <c r="LH54" s="844"/>
      <c r="LI54" s="845"/>
      <c r="LJ54" s="846"/>
      <c r="LK54" s="842">
        <f>+LK53</f>
        <v>18459911</v>
      </c>
      <c r="LL54" s="844">
        <f>+LL53</f>
        <v>89437.553294573649</v>
      </c>
      <c r="LM54" s="845">
        <f>+LK54-LL54</f>
        <v>18370473.446705427</v>
      </c>
      <c r="LN54" s="846"/>
      <c r="LO54" s="842"/>
      <c r="LP54" s="845"/>
      <c r="LQ54" s="845"/>
      <c r="LR54" s="846"/>
      <c r="LS54" s="842">
        <f>+LS53</f>
        <v>3131641</v>
      </c>
      <c r="LT54" s="844">
        <f>+LT53</f>
        <v>3034.535852713178</v>
      </c>
      <c r="LU54" s="845">
        <f>+LS54-LT54</f>
        <v>3128606.464147287</v>
      </c>
      <c r="LV54" s="846"/>
      <c r="LW54" s="842"/>
      <c r="LX54" s="845"/>
      <c r="LY54" s="845"/>
      <c r="LZ54" s="846"/>
      <c r="MA54" s="842"/>
      <c r="MB54" s="845"/>
      <c r="MC54" s="845"/>
      <c r="MD54" s="846"/>
      <c r="ME54" s="842"/>
      <c r="MF54" s="845"/>
      <c r="MG54" s="845"/>
      <c r="MH54" s="846"/>
      <c r="MI54" s="842"/>
      <c r="MJ54" s="845"/>
      <c r="MK54" s="845"/>
      <c r="ML54" s="846"/>
      <c r="MM54" s="842"/>
      <c r="MN54" s="845"/>
      <c r="MO54" s="845"/>
      <c r="MP54" s="846"/>
      <c r="MQ54" s="842"/>
      <c r="MR54" s="845"/>
      <c r="MS54" s="845"/>
      <c r="MT54" s="846"/>
      <c r="MU54" s="842">
        <f>+MU53</f>
        <v>4829987</v>
      </c>
      <c r="MV54" s="844">
        <f>+MV53</f>
        <v>23401.09980620155</v>
      </c>
      <c r="MW54" s="845">
        <f>+MU54-MV54</f>
        <v>4806585.9001937984</v>
      </c>
      <c r="MX54" s="846"/>
      <c r="MY54" s="842"/>
      <c r="MZ54" s="845"/>
      <c r="NA54" s="845"/>
      <c r="NB54" s="846"/>
      <c r="NC54" s="842"/>
      <c r="ND54" s="845"/>
      <c r="NE54" s="845"/>
      <c r="NF54" s="846"/>
      <c r="NG54" s="842"/>
      <c r="NH54" s="845"/>
      <c r="NI54" s="845"/>
      <c r="NJ54" s="846"/>
      <c r="NK54" s="842"/>
      <c r="NL54" s="845"/>
      <c r="NM54" s="845"/>
      <c r="NN54" s="846"/>
      <c r="NO54" s="842"/>
      <c r="NP54" s="845"/>
      <c r="NQ54" s="845"/>
      <c r="NR54" s="846"/>
      <c r="NS54" s="842"/>
      <c r="NT54" s="845"/>
      <c r="NU54" s="845"/>
      <c r="NV54" s="846"/>
      <c r="NW54" s="842"/>
      <c r="NX54" s="845"/>
      <c r="NY54" s="845"/>
      <c r="NZ54" s="846"/>
      <c r="OA54" s="842"/>
      <c r="OB54" s="845"/>
      <c r="OC54" s="845"/>
      <c r="OD54" s="846"/>
      <c r="OE54" s="842"/>
      <c r="OF54" s="845"/>
      <c r="OG54" s="845"/>
      <c r="OH54" s="846"/>
      <c r="OI54" s="842"/>
      <c r="OJ54" s="845"/>
      <c r="OK54" s="845"/>
      <c r="OL54" s="846"/>
      <c r="OM54" s="842"/>
      <c r="ON54" s="845"/>
      <c r="OO54" s="845"/>
      <c r="OP54" s="846"/>
      <c r="OQ54" s="842"/>
      <c r="OR54" s="845"/>
      <c r="OS54" s="845"/>
      <c r="OT54" s="846"/>
      <c r="OU54" s="842"/>
      <c r="OV54" s="845"/>
      <c r="OW54" s="845"/>
      <c r="OX54" s="846"/>
      <c r="OY54" s="842"/>
      <c r="OZ54" s="845"/>
      <c r="PA54" s="845"/>
      <c r="PB54" s="846"/>
      <c r="PC54" s="842"/>
      <c r="PD54" s="845"/>
      <c r="PE54" s="845"/>
      <c r="PF54" s="846"/>
      <c r="PG54" s="842"/>
      <c r="PH54" s="845"/>
      <c r="PI54" s="845"/>
      <c r="PJ54" s="846"/>
      <c r="PK54" s="842"/>
      <c r="PL54" s="845"/>
      <c r="PM54" s="845"/>
      <c r="PN54" s="846"/>
      <c r="PO54" s="842"/>
      <c r="PP54" s="845"/>
      <c r="PQ54" s="845"/>
      <c r="PR54" s="846"/>
      <c r="PS54" s="842"/>
      <c r="PT54" s="845"/>
      <c r="PU54" s="845"/>
      <c r="PV54" s="846"/>
      <c r="PW54" s="842"/>
      <c r="PX54" s="845"/>
      <c r="PY54" s="845"/>
      <c r="PZ54" s="846"/>
      <c r="QA54" s="842"/>
      <c r="QB54" s="845"/>
      <c r="QC54" s="845"/>
      <c r="QD54" s="846"/>
      <c r="QE54" s="842"/>
      <c r="QF54" s="845"/>
      <c r="QG54" s="845"/>
      <c r="QH54" s="846"/>
      <c r="QI54" s="842"/>
      <c r="QJ54" s="845"/>
      <c r="QK54" s="845"/>
      <c r="QL54" s="846"/>
      <c r="QM54" s="842"/>
      <c r="QN54" s="845"/>
      <c r="QO54" s="845"/>
      <c r="QP54" s="846"/>
      <c r="QQ54" s="842"/>
      <c r="QR54" s="845"/>
      <c r="QS54" s="845"/>
      <c r="QT54" s="846"/>
      <c r="QU54" s="842"/>
      <c r="QV54" s="845"/>
      <c r="QW54" s="845"/>
      <c r="QX54" s="846"/>
      <c r="QY54" s="842"/>
      <c r="QZ54" s="845"/>
      <c r="RA54" s="845"/>
      <c r="RB54" s="846"/>
      <c r="RC54" s="842"/>
      <c r="RD54" s="845"/>
      <c r="RE54" s="845"/>
      <c r="RF54" s="846"/>
      <c r="RG54" s="845"/>
      <c r="RH54" s="845"/>
      <c r="RI54" s="845"/>
      <c r="RJ54" s="845"/>
      <c r="RK54" s="842"/>
      <c r="RL54" s="845"/>
      <c r="RM54" s="845"/>
      <c r="RN54" s="846"/>
      <c r="RO54" s="842"/>
      <c r="RP54" s="845"/>
      <c r="RQ54" s="845"/>
      <c r="RR54" s="846"/>
      <c r="RS54" s="842"/>
      <c r="RT54" s="845"/>
      <c r="RU54" s="845"/>
      <c r="RV54" s="846"/>
      <c r="RW54" s="842"/>
      <c r="RX54" s="845"/>
      <c r="RY54" s="845"/>
      <c r="RZ54" s="846"/>
      <c r="SA54" s="842"/>
      <c r="SB54" s="845"/>
      <c r="SC54" s="845"/>
      <c r="SD54" s="846"/>
      <c r="SE54" s="842"/>
      <c r="SF54" s="845"/>
      <c r="SG54" s="845"/>
      <c r="SH54" s="846"/>
      <c r="SI54" s="842"/>
      <c r="SJ54" s="845"/>
      <c r="SK54" s="845"/>
      <c r="SL54" s="846"/>
      <c r="SM54" s="842"/>
      <c r="SN54" s="845"/>
      <c r="SO54" s="845"/>
      <c r="SP54" s="846"/>
      <c r="SQ54" s="842"/>
      <c r="SR54" s="845"/>
      <c r="SS54" s="845"/>
      <c r="ST54" s="846"/>
      <c r="SU54" s="842"/>
      <c r="SV54" s="845"/>
      <c r="SW54" s="845"/>
      <c r="SX54" s="846"/>
      <c r="SY54" s="842"/>
      <c r="SZ54" s="845"/>
      <c r="TA54" s="845"/>
      <c r="TB54" s="846"/>
      <c r="TC54" s="842"/>
      <c r="TD54" s="845"/>
      <c r="TE54" s="845"/>
      <c r="TF54" s="846"/>
      <c r="TG54" s="842"/>
      <c r="TH54" s="845"/>
      <c r="TI54" s="845"/>
      <c r="TJ54" s="846"/>
      <c r="TK54" s="842"/>
      <c r="TL54" s="845"/>
      <c r="TM54" s="845"/>
      <c r="TN54" s="846"/>
      <c r="TO54" s="842"/>
      <c r="TP54" s="845"/>
      <c r="TQ54" s="845"/>
      <c r="TR54" s="846"/>
      <c r="TS54" s="842"/>
      <c r="TT54" s="845"/>
      <c r="TU54" s="845"/>
      <c r="TV54" s="846"/>
      <c r="TW54" s="842"/>
      <c r="TX54" s="845"/>
      <c r="TY54" s="845"/>
      <c r="TZ54" s="846"/>
      <c r="UA54" s="845"/>
      <c r="UB54" s="845"/>
      <c r="UC54" s="845"/>
      <c r="UD54" s="845"/>
      <c r="UE54" s="842"/>
      <c r="UF54" s="845"/>
      <c r="UG54" s="845"/>
      <c r="UH54" s="846"/>
      <c r="UI54" s="842"/>
      <c r="UJ54" s="845"/>
      <c r="UK54" s="845"/>
      <c r="UL54" s="846"/>
      <c r="UM54" s="842"/>
      <c r="UN54" s="845"/>
      <c r="UO54" s="845"/>
      <c r="UP54" s="846"/>
      <c r="UQ54" s="842"/>
      <c r="UR54" s="845"/>
      <c r="US54" s="845"/>
      <c r="UT54" s="846"/>
      <c r="UU54" s="842"/>
      <c r="UV54" s="845"/>
      <c r="UW54" s="845"/>
      <c r="UX54" s="846"/>
      <c r="UY54" s="842"/>
      <c r="UZ54" s="845"/>
      <c r="VA54" s="845"/>
      <c r="VB54" s="846"/>
      <c r="VC54" s="842"/>
      <c r="VD54" s="845"/>
      <c r="VE54" s="845"/>
      <c r="VF54" s="846"/>
      <c r="VG54" s="842"/>
      <c r="VH54" s="845"/>
      <c r="VI54" s="845"/>
      <c r="VJ54" s="846"/>
      <c r="VK54" s="778"/>
      <c r="VL54" s="842"/>
      <c r="VM54" s="846"/>
    </row>
    <row r="55" spans="1:585">
      <c r="A55" s="1151">
        <v>36</v>
      </c>
      <c r="B55" s="805" t="str">
        <f t="shared" si="1"/>
        <v>W / O incentive</v>
      </c>
      <c r="C55" s="1010">
        <f t="shared" si="2"/>
        <v>2014</v>
      </c>
      <c r="D55" s="835">
        <v>36</v>
      </c>
      <c r="E55" s="842" t="str">
        <f t="shared" si="3"/>
        <v>W / O incentive</v>
      </c>
      <c r="F55" s="776">
        <f t="shared" si="4"/>
        <v>2014</v>
      </c>
      <c r="G55" s="843">
        <f>+I54</f>
        <v>913355.26320489415</v>
      </c>
      <c r="H55" s="845">
        <f>G$34/43</f>
        <v>24170.255813953489</v>
      </c>
      <c r="I55" s="844">
        <f t="shared" si="5"/>
        <v>889185.00739094068</v>
      </c>
      <c r="J55" s="828"/>
      <c r="K55" s="836">
        <f>+K$34</f>
        <v>911807</v>
      </c>
      <c r="L55" s="845">
        <f>+K$34/43/12*(12.5-K$36)</f>
        <v>9718.8730620155038</v>
      </c>
      <c r="M55" s="841">
        <f t="shared" ref="M55:M62" si="59">+K55-L55</f>
        <v>902088.12693798449</v>
      </c>
      <c r="N55" s="828"/>
      <c r="O55" s="843">
        <f>+Q54</f>
        <v>922612.02167882654</v>
      </c>
      <c r="P55" s="845">
        <f>O$34/43</f>
        <v>25115.697674418603</v>
      </c>
      <c r="Q55" s="844">
        <f t="shared" si="0"/>
        <v>897496.32400440797</v>
      </c>
      <c r="R55" s="828"/>
      <c r="S55" s="843">
        <f>+U54</f>
        <v>582244.12790697673</v>
      </c>
      <c r="T55" s="845">
        <f>S$34/43</f>
        <v>13767.348837209302</v>
      </c>
      <c r="U55" s="844">
        <f t="shared" ref="U55:U62" si="60">+S55-T55</f>
        <v>568476.77906976745</v>
      </c>
      <c r="V55" s="828"/>
      <c r="W55" s="843">
        <f>+Y54</f>
        <v>6650990.4880300947</v>
      </c>
      <c r="X55" s="845">
        <f>W$34/43</f>
        <v>177324.97674418605</v>
      </c>
      <c r="Y55" s="844">
        <f t="shared" si="6"/>
        <v>6473665.5112859085</v>
      </c>
      <c r="Z55" s="828"/>
      <c r="AA55" s="843"/>
      <c r="AB55" s="845"/>
      <c r="AC55" s="844"/>
      <c r="AD55" s="828"/>
      <c r="AE55" s="843">
        <f>+AG54</f>
        <v>5973712.6161650708</v>
      </c>
      <c r="AF55" s="845">
        <f>AE$34/43</f>
        <v>158377.72093023255</v>
      </c>
      <c r="AG55" s="844">
        <f t="shared" si="7"/>
        <v>5815334.8952348381</v>
      </c>
      <c r="AH55" s="828"/>
      <c r="AI55" s="843"/>
      <c r="AJ55" s="845"/>
      <c r="AK55" s="844"/>
      <c r="AL55" s="846"/>
      <c r="AM55" s="843">
        <f>+AO54</f>
        <v>2031863.8907318744</v>
      </c>
      <c r="AN55" s="845">
        <f>AM$34/43</f>
        <v>52216.116279069771</v>
      </c>
      <c r="AO55" s="844">
        <f t="shared" si="8"/>
        <v>1979647.7744528046</v>
      </c>
      <c r="AP55" s="828"/>
      <c r="AQ55" s="843"/>
      <c r="AR55" s="845"/>
      <c r="AS55" s="844"/>
      <c r="AT55" s="828"/>
      <c r="AU55" s="843">
        <f>+AW54</f>
        <v>19844717.022343826</v>
      </c>
      <c r="AV55" s="845">
        <f>AU$34/43</f>
        <v>508146.97674418607</v>
      </c>
      <c r="AW55" s="844">
        <f t="shared" si="9"/>
        <v>19336570.045599639</v>
      </c>
      <c r="AX55" s="828"/>
      <c r="AY55" s="843">
        <f>+BA54</f>
        <v>41392599.773008816</v>
      </c>
      <c r="AZ55" s="845">
        <f>AY$34/43</f>
        <v>1048586.2558139535</v>
      </c>
      <c r="BA55" s="844">
        <f t="shared" si="10"/>
        <v>40344013.51719486</v>
      </c>
      <c r="BB55" s="828"/>
      <c r="BC55" s="843">
        <f>+BE54</f>
        <v>12622908.857729137</v>
      </c>
      <c r="BD55" s="845">
        <f>BC$34/43</f>
        <v>315837.20930232556</v>
      </c>
      <c r="BE55" s="844">
        <f t="shared" si="11"/>
        <v>12307071.648426812</v>
      </c>
      <c r="BF55" s="828"/>
      <c r="BG55" s="843">
        <f>+BI54</f>
        <v>10377427.922214622</v>
      </c>
      <c r="BH55" s="845">
        <f>BG$34/43</f>
        <v>261029.81395348837</v>
      </c>
      <c r="BI55" s="844">
        <f t="shared" si="12"/>
        <v>10116398.108261133</v>
      </c>
      <c r="BJ55" s="828"/>
      <c r="BK55" s="843">
        <f>+BM54</f>
        <v>13597714.558576532</v>
      </c>
      <c r="BL55" s="845">
        <f>BK$34/43</f>
        <v>340826.95348837209</v>
      </c>
      <c r="BM55" s="844">
        <f t="shared" si="13"/>
        <v>13256887.605088159</v>
      </c>
      <c r="BN55" s="828"/>
      <c r="BO55" s="843">
        <f>+BQ54</f>
        <v>15763740.173278613</v>
      </c>
      <c r="BP55" s="845">
        <f>BO$34/43</f>
        <v>393041.86046511628</v>
      </c>
      <c r="BQ55" s="844">
        <f t="shared" si="14"/>
        <v>15370698.312813496</v>
      </c>
      <c r="BR55" s="828"/>
      <c r="BS55" s="843">
        <f>+BU54</f>
        <v>10654000.165868673</v>
      </c>
      <c r="BT55" s="845">
        <f>BS$34/43</f>
        <v>264250.46511627908</v>
      </c>
      <c r="BU55" s="844">
        <f t="shared" si="15"/>
        <v>10389749.700752394</v>
      </c>
      <c r="BV55" s="828"/>
      <c r="BW55" s="843">
        <f>+BY54</f>
        <v>89784429.044421643</v>
      </c>
      <c r="BX55" s="845">
        <f>BW$34/43</f>
        <v>2211501.4418604653</v>
      </c>
      <c r="BY55" s="844">
        <f t="shared" si="38"/>
        <v>87572927.602561176</v>
      </c>
      <c r="BZ55" s="828"/>
      <c r="CA55" s="843">
        <f>+CC54</f>
        <v>12878878.643980848</v>
      </c>
      <c r="CB55" s="845">
        <f>CA$34/43</f>
        <v>316674.65116279072</v>
      </c>
      <c r="CC55" s="844">
        <f t="shared" si="39"/>
        <v>12562203.992818058</v>
      </c>
      <c r="CD55" s="828"/>
      <c r="CE55" s="862"/>
      <c r="CF55" s="827"/>
      <c r="CG55" s="827"/>
      <c r="CH55" s="828"/>
      <c r="CI55" s="843">
        <f>+CK54</f>
        <v>2954588.6980164158</v>
      </c>
      <c r="CJ55" s="845">
        <f>CI$34/43</f>
        <v>72649.441860465115</v>
      </c>
      <c r="CK55" s="844">
        <f t="shared" si="40"/>
        <v>2881939.2561559505</v>
      </c>
      <c r="CL55" s="828"/>
      <c r="CM55" s="843">
        <f>+CO54</f>
        <v>2235230.4197066422</v>
      </c>
      <c r="CN55" s="845">
        <f>CM$34/43</f>
        <v>56624.41860465116</v>
      </c>
      <c r="CO55" s="844">
        <f t="shared" si="16"/>
        <v>2178606.0011019912</v>
      </c>
      <c r="CP55" s="828"/>
      <c r="CQ55" s="843">
        <f>+CS54</f>
        <v>36879803.262368895</v>
      </c>
      <c r="CR55" s="845">
        <f>CQ$34/43</f>
        <v>905261.79069767438</v>
      </c>
      <c r="CS55" s="844">
        <f t="shared" si="41"/>
        <v>35974541.471671224</v>
      </c>
      <c r="CT55" s="828"/>
      <c r="CU55" s="843">
        <f>+CW54</f>
        <v>154556970.15458277</v>
      </c>
      <c r="CV55" s="845">
        <f>CU$34/43</f>
        <v>3800352.1860465114</v>
      </c>
      <c r="CW55" s="844">
        <f t="shared" si="42"/>
        <v>150756617.96853626</v>
      </c>
      <c r="CX55" s="828"/>
      <c r="CY55" s="843">
        <f>+DA54</f>
        <v>0</v>
      </c>
      <c r="CZ55" s="845">
        <f>CY$34/43</f>
        <v>0</v>
      </c>
      <c r="DA55" s="844">
        <f t="shared" si="52"/>
        <v>0</v>
      </c>
      <c r="DB55" s="828"/>
      <c r="DC55" s="843">
        <f>+DE54</f>
        <v>11738083.251728987</v>
      </c>
      <c r="DD55" s="845">
        <f>DC$34/43</f>
        <v>297357.32558139536</v>
      </c>
      <c r="DE55" s="844">
        <f t="shared" si="17"/>
        <v>11440725.926147591</v>
      </c>
      <c r="DF55" s="828"/>
      <c r="DG55" s="843">
        <f>+DI54</f>
        <v>13326679.7749088</v>
      </c>
      <c r="DH55" s="845">
        <f>DG$34/43</f>
        <v>334622.76744186046</v>
      </c>
      <c r="DI55" s="844">
        <f t="shared" si="18"/>
        <v>12992057.007466938</v>
      </c>
      <c r="DJ55" s="828"/>
      <c r="DK55" s="843">
        <f>+DM54</f>
        <v>9149559.6071211454</v>
      </c>
      <c r="DL55" s="845">
        <f>DK$34/43</f>
        <v>233864.32558139536</v>
      </c>
      <c r="DM55" s="844">
        <f t="shared" si="19"/>
        <v>8915695.2815397494</v>
      </c>
      <c r="DN55" s="828"/>
      <c r="DO55" s="843">
        <f>+DQ54</f>
        <v>2622891.9069007449</v>
      </c>
      <c r="DP55" s="845">
        <f>DO$34/43</f>
        <v>66444.930232558138</v>
      </c>
      <c r="DQ55" s="844">
        <f t="shared" si="20"/>
        <v>2556446.976668187</v>
      </c>
      <c r="DR55" s="828"/>
      <c r="DS55" s="843">
        <f>+DU54</f>
        <v>10389451.685932515</v>
      </c>
      <c r="DT55" s="845">
        <f>DS$34/43</f>
        <v>267477.62790697673</v>
      </c>
      <c r="DU55" s="844">
        <f t="shared" si="21"/>
        <v>10121974.058025539</v>
      </c>
      <c r="DV55" s="828"/>
      <c r="DW55" s="843">
        <f>+DY54</f>
        <v>15177140.897438822</v>
      </c>
      <c r="DX55" s="845">
        <f>DW$34/43</f>
        <v>380415.30232558138</v>
      </c>
      <c r="DY55" s="844">
        <f t="shared" si="22"/>
        <v>14796725.59511324</v>
      </c>
      <c r="DZ55" s="828"/>
      <c r="EA55" s="843">
        <f>+EC54</f>
        <v>17071158.277359787</v>
      </c>
      <c r="EB55" s="845">
        <f>EA$34/43</f>
        <v>428643.76744186046</v>
      </c>
      <c r="EC55" s="844">
        <f t="shared" si="23"/>
        <v>16642514.509917926</v>
      </c>
      <c r="ED55" s="828"/>
      <c r="EE55" s="843">
        <f>+EG54</f>
        <v>9344150.6304719578</v>
      </c>
      <c r="EF55" s="845">
        <f>EE$34/43</f>
        <v>227014.95348837209</v>
      </c>
      <c r="EG55" s="844">
        <f t="shared" si="43"/>
        <v>9117135.6769835856</v>
      </c>
      <c r="EH55" s="828"/>
      <c r="EI55" s="843">
        <f>+EK54</f>
        <v>17965910.722070225</v>
      </c>
      <c r="EJ55" s="845">
        <f>EI$34/43</f>
        <v>439480.27906976745</v>
      </c>
      <c r="EK55" s="844">
        <f t="shared" si="44"/>
        <v>17526430.443000458</v>
      </c>
      <c r="EL55" s="828"/>
      <c r="EM55" s="843">
        <f>+EO54</f>
        <v>11304377.080217358</v>
      </c>
      <c r="EN55" s="845">
        <f>EM$34/43</f>
        <v>280381.72093023255</v>
      </c>
      <c r="EO55" s="844">
        <f t="shared" si="24"/>
        <v>11023995.359287126</v>
      </c>
      <c r="EP55" s="828"/>
      <c r="EQ55" s="843">
        <f>+ES54</f>
        <v>84697583.708922327</v>
      </c>
      <c r="ER55" s="845">
        <f>EQ$34/43</f>
        <v>2122946.418604651</v>
      </c>
      <c r="ES55" s="844">
        <f t="shared" si="25"/>
        <v>82574637.29031767</v>
      </c>
      <c r="ET55" s="828"/>
      <c r="EU55" s="843">
        <f>+EW54</f>
        <v>30511581.744186047</v>
      </c>
      <c r="EV55" s="845">
        <f>EU$34/43</f>
        <v>748945.6744186047</v>
      </c>
      <c r="EW55" s="844">
        <f t="shared" si="45"/>
        <v>29762636.069767442</v>
      </c>
      <c r="EX55" s="828"/>
      <c r="EY55" s="843">
        <f>+FA54</f>
        <v>12896444.702633379</v>
      </c>
      <c r="EZ55" s="845">
        <f>EY$34/43</f>
        <v>312251.46511627908</v>
      </c>
      <c r="FA55" s="844">
        <f t="shared" si="53"/>
        <v>12584193.2375171</v>
      </c>
      <c r="FB55" s="828"/>
      <c r="FC55" s="843">
        <f>+FE54</f>
        <v>78609045.80810155</v>
      </c>
      <c r="FD55" s="845">
        <f>FC$34/43</f>
        <v>1956554.3255813953</v>
      </c>
      <c r="FE55" s="844">
        <f t="shared" si="26"/>
        <v>76652491.482520148</v>
      </c>
      <c r="FF55" s="828"/>
      <c r="FG55" s="843">
        <f>+FI54</f>
        <v>1225029.4069767441</v>
      </c>
      <c r="FH55" s="845">
        <f>FG$34/43</f>
        <v>30278.79069767442</v>
      </c>
      <c r="FI55" s="844">
        <f t="shared" si="46"/>
        <v>1194750.6162790696</v>
      </c>
      <c r="FJ55" s="828"/>
      <c r="FK55" s="843">
        <f>+FM54</f>
        <v>190739.29309165524</v>
      </c>
      <c r="FL55" s="845">
        <f>FK$34/43</f>
        <v>4780.8837209302328</v>
      </c>
      <c r="FM55" s="844">
        <f t="shared" si="27"/>
        <v>185958.40937072501</v>
      </c>
      <c r="FN55" s="828"/>
      <c r="FO55" s="843">
        <f>+FQ54</f>
        <v>22248990.467681259</v>
      </c>
      <c r="FP55" s="845">
        <f>FO$34/43</f>
        <v>546129.83720930235</v>
      </c>
      <c r="FQ55" s="844">
        <f t="shared" si="47"/>
        <v>21702860.630471956</v>
      </c>
      <c r="FR55" s="828"/>
      <c r="FS55" s="843">
        <f>+FU54</f>
        <v>1373530.4008017934</v>
      </c>
      <c r="FT55" s="845">
        <f>FS$34/43</f>
        <v>34246.627906976741</v>
      </c>
      <c r="FU55" s="844">
        <f t="shared" si="28"/>
        <v>1339283.7728948167</v>
      </c>
      <c r="FV55" s="828"/>
      <c r="FW55" s="843">
        <f>+FY54</f>
        <v>12443668.155551756</v>
      </c>
      <c r="FX55" s="845">
        <f>FW$34/43</f>
        <v>299758.90697674418</v>
      </c>
      <c r="FY55" s="844">
        <f t="shared" si="54"/>
        <v>12143909.248575011</v>
      </c>
      <c r="FZ55" s="828"/>
      <c r="GA55" s="843">
        <f>+GC54</f>
        <v>5771725.8005205961</v>
      </c>
      <c r="GB55" s="845">
        <f>GA$34/43</f>
        <v>148593.7441860465</v>
      </c>
      <c r="GC55" s="844">
        <f t="shared" si="29"/>
        <v>5623132.0563345496</v>
      </c>
      <c r="GD55" s="828"/>
      <c r="GE55" s="843">
        <f>+GG54</f>
        <v>4973405.6056201551</v>
      </c>
      <c r="GF55" s="845">
        <f>GE$34/43</f>
        <v>122078.58139534884</v>
      </c>
      <c r="GG55" s="844">
        <f t="shared" si="48"/>
        <v>4851327.0242248066</v>
      </c>
      <c r="GH55" s="828"/>
      <c r="GI55" s="843">
        <f>+GK54</f>
        <v>2913643.326949385</v>
      </c>
      <c r="GJ55" s="845">
        <f>GI$34/43</f>
        <v>74339.720930232565</v>
      </c>
      <c r="GK55" s="844">
        <f t="shared" si="30"/>
        <v>2839303.6060191523</v>
      </c>
      <c r="GL55" s="828"/>
      <c r="GM55" s="843">
        <f>+GO54</f>
        <v>20074012.166039672</v>
      </c>
      <c r="GN55" s="845">
        <f>GM$34/43</f>
        <v>509435.65116279072</v>
      </c>
      <c r="GO55" s="844">
        <f t="shared" si="31"/>
        <v>19564576.51487688</v>
      </c>
      <c r="GP55" s="828"/>
      <c r="GQ55" s="827"/>
      <c r="GR55" s="827"/>
      <c r="GS55" s="827"/>
      <c r="GT55" s="827"/>
      <c r="GU55" s="843">
        <f>+GW54</f>
        <v>4435273.5319767436</v>
      </c>
      <c r="GV55" s="845">
        <f>GU$34/43</f>
        <v>112557.79069767441</v>
      </c>
      <c r="GW55" s="844">
        <f t="shared" si="32"/>
        <v>4322715.7412790693</v>
      </c>
      <c r="GX55" s="828"/>
      <c r="GY55" s="843">
        <f>+HA54</f>
        <v>19178857.956490353</v>
      </c>
      <c r="GZ55" s="845">
        <f>GY$34/43</f>
        <v>491096.88372093026</v>
      </c>
      <c r="HA55" s="844">
        <f t="shared" si="33"/>
        <v>18687761.072769422</v>
      </c>
      <c r="HB55" s="828"/>
      <c r="HC55" s="843">
        <f>+HE54</f>
        <v>3104682.4720702227</v>
      </c>
      <c r="HD55" s="845">
        <f>HC$34/43</f>
        <v>79642.279069767435</v>
      </c>
      <c r="HE55" s="844">
        <f t="shared" si="34"/>
        <v>3025040.1930004554</v>
      </c>
      <c r="HF55" s="828"/>
      <c r="HG55" s="843">
        <f>+HI54</f>
        <v>3063964.8743540049</v>
      </c>
      <c r="HH55" s="845">
        <f>HG$34/43</f>
        <v>78035.186046511633</v>
      </c>
      <c r="HI55" s="844">
        <f t="shared" si="35"/>
        <v>2985929.688307493</v>
      </c>
      <c r="HJ55" s="828"/>
      <c r="HK55" s="843">
        <f>+HM54</f>
        <v>707653.15344277234</v>
      </c>
      <c r="HL55" s="845">
        <f>HK$34/43</f>
        <v>18120.279069767443</v>
      </c>
      <c r="HM55" s="844">
        <f t="shared" si="36"/>
        <v>689532.87437300489</v>
      </c>
      <c r="HN55" s="828"/>
      <c r="HO55" s="843">
        <f>+HQ54</f>
        <v>5773195.7868407052</v>
      </c>
      <c r="HP55" s="845">
        <f>HO$34/43</f>
        <v>144450.86046511628</v>
      </c>
      <c r="HQ55" s="844">
        <f t="shared" si="37"/>
        <v>5628744.9263755893</v>
      </c>
      <c r="HR55" s="828"/>
      <c r="HS55" s="843">
        <f>+HU54</f>
        <v>22923433.492970057</v>
      </c>
      <c r="HT55" s="845">
        <f>HS$34/43</f>
        <v>556921.90697674418</v>
      </c>
      <c r="HU55" s="844">
        <f t="shared" si="49"/>
        <v>22366511.585993312</v>
      </c>
      <c r="HV55" s="828"/>
      <c r="HW55" s="843">
        <f>+HY54</f>
        <v>21037068.876538988</v>
      </c>
      <c r="HX55" s="845">
        <f>HW$34/43</f>
        <v>506767.67441860464</v>
      </c>
      <c r="HY55" s="844">
        <f t="shared" si="55"/>
        <v>20530301.202120382</v>
      </c>
      <c r="HZ55" s="828"/>
      <c r="IA55" s="843">
        <f>+IC54</f>
        <v>118631824.08139534</v>
      </c>
      <c r="IB55" s="845">
        <f>IA$34/43</f>
        <v>2799571.0697674421</v>
      </c>
      <c r="IC55" s="844">
        <f t="shared" ref="IC55:IC62" si="61">+IA55-IB55</f>
        <v>115832253.0116279</v>
      </c>
      <c r="ID55" s="828"/>
      <c r="IE55" s="843">
        <f>+IE$34</f>
        <v>150057664</v>
      </c>
      <c r="IF55" s="845">
        <f>+IE$34/43/12*(12.5-IE$36)</f>
        <v>2181070.6976744183</v>
      </c>
      <c r="IG55" s="844">
        <f>+IE55-IF55</f>
        <v>147876593.30232558</v>
      </c>
      <c r="IH55" s="828"/>
      <c r="II55" s="862"/>
      <c r="IJ55" s="827"/>
      <c r="IK55" s="827"/>
      <c r="IL55" s="828"/>
      <c r="IM55" s="862"/>
      <c r="IN55" s="827"/>
      <c r="IO55" s="827"/>
      <c r="IP55" s="828"/>
      <c r="IQ55" s="843">
        <f>+IS54</f>
        <v>104111.35246618027</v>
      </c>
      <c r="IR55" s="845">
        <f>IQ$34/43</f>
        <v>2529.3720930232557</v>
      </c>
      <c r="IS55" s="844">
        <f t="shared" si="50"/>
        <v>101581.98037315701</v>
      </c>
      <c r="IT55" s="828"/>
      <c r="IU55" s="843">
        <f>+IW54</f>
        <v>72210.257162942697</v>
      </c>
      <c r="IV55" s="845">
        <f>IU$34/43</f>
        <v>1760.3488372093022</v>
      </c>
      <c r="IW55" s="844">
        <f t="shared" si="51"/>
        <v>70449.908325733399</v>
      </c>
      <c r="IX55" s="828"/>
      <c r="IY55" s="843">
        <f>+JA54</f>
        <v>13927237.916666666</v>
      </c>
      <c r="IZ55" s="845">
        <f>IY$34/43</f>
        <v>329314</v>
      </c>
      <c r="JA55" s="844">
        <f t="shared" ref="JA55:JA62" si="62">+IY55-IZ55</f>
        <v>13597923.916666666</v>
      </c>
      <c r="JB55" s="828"/>
      <c r="JC55" s="843">
        <f>+JE54</f>
        <v>494998.70510335919</v>
      </c>
      <c r="JD55" s="845">
        <f>JC$34/43</f>
        <v>11883.930232558139</v>
      </c>
      <c r="JE55" s="844">
        <f t="shared" si="56"/>
        <v>483114.77487080102</v>
      </c>
      <c r="JF55" s="828"/>
      <c r="JG55" s="843">
        <f>+JI54</f>
        <v>725213.48255813948</v>
      </c>
      <c r="JH55" s="845">
        <f>JG$34/43</f>
        <v>17559.023255813954</v>
      </c>
      <c r="JI55" s="844">
        <f t="shared" si="57"/>
        <v>707654.4593023255</v>
      </c>
      <c r="JJ55" s="828"/>
      <c r="JK55" s="843">
        <f>+JM54</f>
        <v>15927.586297309621</v>
      </c>
      <c r="JL55" s="845">
        <f>JK$34/43</f>
        <v>378.55813953488371</v>
      </c>
      <c r="JM55" s="844">
        <f t="shared" ref="JM55:JM62" si="63">+JK55-JL55</f>
        <v>15549.028157774737</v>
      </c>
      <c r="JN55" s="828"/>
      <c r="JO55" s="843">
        <f>+JQ54</f>
        <v>15927.586297309621</v>
      </c>
      <c r="JP55" s="845">
        <f>JO$34/43</f>
        <v>378.55813953488371</v>
      </c>
      <c r="JQ55" s="844">
        <f t="shared" ref="JQ55:JQ62" si="64">+JO55-JP55</f>
        <v>15549.028157774737</v>
      </c>
      <c r="JR55" s="828"/>
      <c r="JS55" s="843">
        <f>+JU54</f>
        <v>840388.10273217817</v>
      </c>
      <c r="JT55" s="845">
        <f>JS$34/43</f>
        <v>19973.883720930233</v>
      </c>
      <c r="JU55" s="844">
        <f t="shared" ref="JU55:JU62" si="65">+JS55-JT55</f>
        <v>820414.21901124797</v>
      </c>
      <c r="JV55" s="828"/>
      <c r="JW55" s="843">
        <f>+JY54</f>
        <v>840388.10273217817</v>
      </c>
      <c r="JX55" s="845">
        <f>JW$34/43</f>
        <v>19973.883720930233</v>
      </c>
      <c r="JY55" s="844">
        <f t="shared" ref="JY55:JY62" si="66">+JW55-JX55</f>
        <v>820414.21901124797</v>
      </c>
      <c r="JZ55" s="828"/>
      <c r="KA55" s="843">
        <f>+KC54</f>
        <v>228115.88242894059</v>
      </c>
      <c r="KB55" s="845">
        <f>KA$34/43</f>
        <v>5485.8604651162786</v>
      </c>
      <c r="KC55" s="844">
        <f t="shared" si="58"/>
        <v>222630.02196382431</v>
      </c>
      <c r="KD55" s="828"/>
      <c r="KE55" s="843">
        <f>+KG54</f>
        <v>16701601.580426356</v>
      </c>
      <c r="KF55" s="845">
        <f>KE$34/43</f>
        <v>388786.06976744183</v>
      </c>
      <c r="KG55" s="844">
        <f t="shared" ref="KG55:KG62" si="67">+KE55-KF55</f>
        <v>16312815.510658914</v>
      </c>
      <c r="KH55" s="828"/>
      <c r="KI55" s="843">
        <f>+KK54</f>
        <v>0</v>
      </c>
      <c r="KJ55" s="845">
        <f>KI35</f>
        <v>0</v>
      </c>
      <c r="KK55" s="844">
        <f t="shared" ref="KK55:KK62" si="68">+KI55-KJ55</f>
        <v>0</v>
      </c>
      <c r="KL55" s="828"/>
      <c r="KM55" s="843">
        <f>+KM$34</f>
        <v>1604454</v>
      </c>
      <c r="KN55" s="845">
        <f>+KM$34/43/12*(12.5-KM$36)</f>
        <v>35758.180232558138</v>
      </c>
      <c r="KO55" s="844">
        <f t="shared" ref="KO55:KO62" si="69">+KM55-KN55</f>
        <v>1568695.8197674418</v>
      </c>
      <c r="KP55" s="828"/>
      <c r="KQ55" s="843"/>
      <c r="KR55" s="845"/>
      <c r="KS55" s="844"/>
      <c r="KT55" s="828"/>
      <c r="KU55" s="843"/>
      <c r="KV55" s="845"/>
      <c r="KW55" s="844"/>
      <c r="KX55" s="828"/>
      <c r="KY55" s="843"/>
      <c r="KZ55" s="845"/>
      <c r="LA55" s="844"/>
      <c r="LB55" s="828"/>
      <c r="LC55" s="843">
        <f>+LE54</f>
        <v>4016918.4156976743</v>
      </c>
      <c r="LD55" s="845">
        <f>LC$34/43</f>
        <v>94794.534883720931</v>
      </c>
      <c r="LE55" s="844">
        <f t="shared" ref="LE55:LE62" si="70">+LC55-LD55</f>
        <v>3922123.8808139535</v>
      </c>
      <c r="LF55" s="828"/>
      <c r="LG55" s="843">
        <f>+LG$34</f>
        <v>116523</v>
      </c>
      <c r="LH55" s="845">
        <f>+LG$34/43/12*(12.5-LG$36)</f>
        <v>112.90988372093022</v>
      </c>
      <c r="LI55" s="844">
        <f t="shared" ref="LI55:LI62" si="71">+LG55-LH55</f>
        <v>116410.09011627907</v>
      </c>
      <c r="LJ55" s="828"/>
      <c r="LK55" s="843">
        <f>+LM54</f>
        <v>18370473.446705427</v>
      </c>
      <c r="LL55" s="845">
        <f>LK$34/43</f>
        <v>429300.25581395347</v>
      </c>
      <c r="LM55" s="844">
        <f t="shared" ref="LM55:LM62" si="72">+LK55-LL55</f>
        <v>17941173.190891474</v>
      </c>
      <c r="LN55" s="828"/>
      <c r="LO55" s="843">
        <f>+LO$34</f>
        <v>26047897</v>
      </c>
      <c r="LP55" s="845">
        <f>+LO$34/43/12*(12.5-LO$36)</f>
        <v>75720.630813953481</v>
      </c>
      <c r="LQ55" s="844">
        <f t="shared" ref="LQ55:LQ62" si="73">+LO55-LP55</f>
        <v>25972176.369186047</v>
      </c>
      <c r="LR55" s="828"/>
      <c r="LS55" s="843">
        <f>+LU54</f>
        <v>3128606.464147287</v>
      </c>
      <c r="LT55" s="845">
        <f>LS$34/43</f>
        <v>72828.860465116275</v>
      </c>
      <c r="LU55" s="844">
        <f t="shared" ref="LU55:LU62" si="74">+LS55-LT55</f>
        <v>3055777.6036821706</v>
      </c>
      <c r="LV55" s="828"/>
      <c r="LW55" s="843">
        <f>+LW$34</f>
        <v>35293503</v>
      </c>
      <c r="LX55" s="845">
        <f>+LW$34/43/12*(12.5-LW$36)</f>
        <v>512986.96220930235</v>
      </c>
      <c r="LY55" s="844">
        <f t="shared" ref="LY55:LY62" si="75">+LW55-LX55</f>
        <v>34780516.037790701</v>
      </c>
      <c r="LZ55" s="828"/>
      <c r="MA55" s="843">
        <f>+MA$34</f>
        <v>18023576</v>
      </c>
      <c r="MB55" s="845">
        <f>+MA$34/43/12*(12.5-MA$36)</f>
        <v>227041.17054263569</v>
      </c>
      <c r="MC55" s="844">
        <f t="shared" ref="MC55:MC62" si="76">+MA55-MB55</f>
        <v>17796534.829457365</v>
      </c>
      <c r="MD55" s="828"/>
      <c r="ME55" s="843">
        <f>+ME$34</f>
        <v>38035625</v>
      </c>
      <c r="MF55" s="845">
        <f>+ME$34/43/12*(12.5-ME$36)</f>
        <v>331706.03197674413</v>
      </c>
      <c r="MG55" s="844">
        <f t="shared" ref="MG55:MG62" si="77">+ME55-MF55</f>
        <v>37703918.968023255</v>
      </c>
      <c r="MH55" s="828"/>
      <c r="MI55" s="843">
        <f>+MI$34</f>
        <v>12314952</v>
      </c>
      <c r="MJ55" s="845">
        <f>+MI$34/43/12*(12.5-MI$36)</f>
        <v>11933.093023255815</v>
      </c>
      <c r="MK55" s="844">
        <f t="shared" ref="MK55:MK62" si="78">+MI55-MJ55</f>
        <v>12303018.906976745</v>
      </c>
      <c r="ML55" s="828"/>
      <c r="MM55" s="843"/>
      <c r="MN55" s="845"/>
      <c r="MO55" s="844"/>
      <c r="MP55" s="828"/>
      <c r="MQ55" s="843">
        <f>+MQ$34</f>
        <v>37153276</v>
      </c>
      <c r="MR55" s="845">
        <f>+MQ$34/43/12*(12.5-MQ$36)</f>
        <v>468016.07364341087</v>
      </c>
      <c r="MS55" s="844">
        <f t="shared" ref="MS55:MS62" si="79">+MQ55-MR55</f>
        <v>36685259.926356591</v>
      </c>
      <c r="MT55" s="828"/>
      <c r="MU55" s="843">
        <f>+MW54</f>
        <v>4806585.9001937984</v>
      </c>
      <c r="MV55" s="845">
        <f>MU$34/43</f>
        <v>112325.27906976744</v>
      </c>
      <c r="MW55" s="844">
        <f t="shared" ref="MW55:MW62" si="80">+MU55-MV55</f>
        <v>4694260.621124031</v>
      </c>
      <c r="MX55" s="828"/>
      <c r="MY55" s="843">
        <f>+MY$34</f>
        <v>51208945</v>
      </c>
      <c r="MZ55" s="845">
        <f>+MY$34/43/12*(12.5-MY$36)</f>
        <v>347347.49515503878</v>
      </c>
      <c r="NA55" s="844">
        <f t="shared" ref="NA55:NA62" si="81">+MY55-MZ55</f>
        <v>50861597.504844964</v>
      </c>
      <c r="NB55" s="828"/>
      <c r="NC55" s="843">
        <f>+NC$34</f>
        <v>2000000</v>
      </c>
      <c r="ND55" s="845">
        <f>+NC$34/43/12*(12.5-NC$36)</f>
        <v>1937.9844961240308</v>
      </c>
      <c r="NE55" s="844">
        <f t="shared" ref="NE55:NE62" si="82">+NC55-ND55</f>
        <v>1998062.0155038759</v>
      </c>
      <c r="NF55" s="828"/>
      <c r="NG55" s="862"/>
      <c r="NH55" s="827"/>
      <c r="NI55" s="827"/>
      <c r="NJ55" s="828"/>
      <c r="NK55" s="862"/>
      <c r="NL55" s="827"/>
      <c r="NM55" s="827"/>
      <c r="NN55" s="828"/>
      <c r="NO55" s="843">
        <f>+NO$34</f>
        <v>11994009</v>
      </c>
      <c r="NP55" s="845">
        <f>+NO$34/43/12*(12.5-NO$36)</f>
        <v>81354.712209302321</v>
      </c>
      <c r="NQ55" s="844">
        <f t="shared" ref="NQ55:NQ62" si="83">+NO55-NP55</f>
        <v>11912654.287790697</v>
      </c>
      <c r="NR55" s="828"/>
      <c r="NS55" s="843">
        <f>+NS$34</f>
        <v>6782738</v>
      </c>
      <c r="NT55" s="845">
        <f>+NS$34/43/12*(12.5-NS$36)</f>
        <v>19717.261627906977</v>
      </c>
      <c r="NU55" s="844">
        <f t="shared" ref="NU55:NU62" si="84">+NS55-NT55</f>
        <v>6763020.7383720931</v>
      </c>
      <c r="NV55" s="828"/>
      <c r="NW55" s="862"/>
      <c r="NX55" s="827"/>
      <c r="NY55" s="827"/>
      <c r="NZ55" s="828"/>
      <c r="OA55" s="862"/>
      <c r="OB55" s="827"/>
      <c r="OC55" s="827"/>
      <c r="OD55" s="828"/>
      <c r="OE55" s="862"/>
      <c r="OF55" s="827"/>
      <c r="OG55" s="827"/>
      <c r="OH55" s="828"/>
      <c r="OI55" s="862"/>
      <c r="OJ55" s="827"/>
      <c r="OK55" s="827"/>
      <c r="OL55" s="828"/>
      <c r="OM55" s="862"/>
      <c r="ON55" s="827"/>
      <c r="OO55" s="827"/>
      <c r="OP55" s="828"/>
      <c r="OQ55" s="862"/>
      <c r="OR55" s="827"/>
      <c r="OS55" s="827"/>
      <c r="OT55" s="828"/>
      <c r="OU55" s="862"/>
      <c r="OV55" s="827"/>
      <c r="OW55" s="827"/>
      <c r="OX55" s="828"/>
      <c r="OY55" s="862"/>
      <c r="OZ55" s="827"/>
      <c r="PA55" s="827"/>
      <c r="PB55" s="828"/>
      <c r="PC55" s="862"/>
      <c r="PD55" s="827"/>
      <c r="PE55" s="827"/>
      <c r="PF55" s="828"/>
      <c r="PG55" s="862"/>
      <c r="PH55" s="827"/>
      <c r="PI55" s="827"/>
      <c r="PJ55" s="828"/>
      <c r="PK55" s="843">
        <f>+PK$34</f>
        <v>1834471</v>
      </c>
      <c r="PL55" s="845">
        <f>+PK$34/43/12*(12.5-PK$36)</f>
        <v>26663.822674418607</v>
      </c>
      <c r="PM55" s="844">
        <f t="shared" ref="PM55:PM62" si="85">+PK55-PL55</f>
        <v>1807807.1773255814</v>
      </c>
      <c r="PN55" s="828"/>
      <c r="PO55" s="862"/>
      <c r="PP55" s="827"/>
      <c r="PQ55" s="827"/>
      <c r="PR55" s="828"/>
      <c r="PS55" s="862"/>
      <c r="PT55" s="827"/>
      <c r="PU55" s="827"/>
      <c r="PV55" s="828"/>
      <c r="PW55" s="862"/>
      <c r="PX55" s="827"/>
      <c r="PY55" s="827"/>
      <c r="PZ55" s="828"/>
      <c r="QA55" s="862"/>
      <c r="QB55" s="827"/>
      <c r="QC55" s="827"/>
      <c r="QD55" s="828"/>
      <c r="QE55" s="862"/>
      <c r="QF55" s="827"/>
      <c r="QG55" s="827"/>
      <c r="QH55" s="828"/>
      <c r="QI55" s="862"/>
      <c r="QJ55" s="827"/>
      <c r="QK55" s="827"/>
      <c r="QL55" s="828"/>
      <c r="QM55" s="862"/>
      <c r="QN55" s="827"/>
      <c r="QO55" s="827"/>
      <c r="QP55" s="828"/>
      <c r="QQ55" s="862"/>
      <c r="QR55" s="827"/>
      <c r="QS55" s="827"/>
      <c r="QT55" s="828"/>
      <c r="QU55" s="862"/>
      <c r="QV55" s="827"/>
      <c r="QW55" s="827"/>
      <c r="QX55" s="828"/>
      <c r="QY55" s="862"/>
      <c r="QZ55" s="827"/>
      <c r="RA55" s="827"/>
      <c r="RB55" s="828"/>
      <c r="RC55" s="862"/>
      <c r="RD55" s="827"/>
      <c r="RE55" s="827"/>
      <c r="RF55" s="828"/>
      <c r="RG55" s="827"/>
      <c r="RH55" s="827"/>
      <c r="RI55" s="827"/>
      <c r="RJ55" s="827"/>
      <c r="RK55" s="862"/>
      <c r="RL55" s="827"/>
      <c r="RM55" s="827"/>
      <c r="RN55" s="828"/>
      <c r="RO55" s="862"/>
      <c r="RP55" s="827"/>
      <c r="RQ55" s="827"/>
      <c r="RR55" s="828"/>
      <c r="RS55" s="862"/>
      <c r="RT55" s="827"/>
      <c r="RU55" s="827"/>
      <c r="RV55" s="828"/>
      <c r="RW55" s="862"/>
      <c r="RX55" s="827"/>
      <c r="RY55" s="827"/>
      <c r="RZ55" s="828"/>
      <c r="SA55" s="862"/>
      <c r="SB55" s="827"/>
      <c r="SC55" s="827"/>
      <c r="SD55" s="828"/>
      <c r="SE55" s="862"/>
      <c r="SF55" s="827"/>
      <c r="SG55" s="827"/>
      <c r="SH55" s="828"/>
      <c r="SI55" s="862"/>
      <c r="SJ55" s="827"/>
      <c r="SK55" s="827"/>
      <c r="SL55" s="828"/>
      <c r="SM55" s="862"/>
      <c r="SN55" s="827"/>
      <c r="SO55" s="827"/>
      <c r="SP55" s="828"/>
      <c r="SQ55" s="862"/>
      <c r="SR55" s="827"/>
      <c r="SS55" s="827"/>
      <c r="ST55" s="828"/>
      <c r="SU55" s="862"/>
      <c r="SV55" s="827"/>
      <c r="SW55" s="827"/>
      <c r="SX55" s="828"/>
      <c r="SY55" s="862"/>
      <c r="SZ55" s="827"/>
      <c r="TA55" s="827"/>
      <c r="TB55" s="828"/>
      <c r="TC55" s="862"/>
      <c r="TD55" s="827"/>
      <c r="TE55" s="827"/>
      <c r="TF55" s="828"/>
      <c r="TG55" s="862"/>
      <c r="TH55" s="827"/>
      <c r="TI55" s="827"/>
      <c r="TJ55" s="828"/>
      <c r="TK55" s="862"/>
      <c r="TL55" s="827"/>
      <c r="TM55" s="827"/>
      <c r="TN55" s="828"/>
      <c r="TO55" s="862"/>
      <c r="TP55" s="827"/>
      <c r="TQ55" s="827"/>
      <c r="TR55" s="828"/>
      <c r="TS55" s="862"/>
      <c r="TT55" s="827"/>
      <c r="TU55" s="827"/>
      <c r="TV55" s="828"/>
      <c r="TW55" s="862"/>
      <c r="TX55" s="827"/>
      <c r="TY55" s="827"/>
      <c r="TZ55" s="828"/>
      <c r="UA55" s="827"/>
      <c r="UB55" s="827"/>
      <c r="UC55" s="827"/>
      <c r="UD55" s="827"/>
      <c r="UE55" s="862"/>
      <c r="UF55" s="827"/>
      <c r="UG55" s="827"/>
      <c r="UH55" s="828"/>
      <c r="UI55" s="862"/>
      <c r="UJ55" s="827"/>
      <c r="UK55" s="827"/>
      <c r="UL55" s="828"/>
      <c r="UM55" s="862"/>
      <c r="UN55" s="827"/>
      <c r="UO55" s="827"/>
      <c r="UP55" s="828"/>
      <c r="UQ55" s="862"/>
      <c r="UR55" s="827"/>
      <c r="US55" s="827"/>
      <c r="UT55" s="828"/>
      <c r="UU55" s="862"/>
      <c r="UV55" s="827"/>
      <c r="UW55" s="827"/>
      <c r="UX55" s="828"/>
      <c r="UY55" s="862"/>
      <c r="UZ55" s="827"/>
      <c r="VA55" s="827"/>
      <c r="VB55" s="828"/>
      <c r="VC55" s="862"/>
      <c r="VD55" s="827"/>
      <c r="VE55" s="827"/>
      <c r="VF55" s="828"/>
      <c r="VG55" s="862"/>
      <c r="VH55" s="827"/>
      <c r="VI55" s="827"/>
      <c r="VJ55" s="828"/>
      <c r="VK55" s="958"/>
      <c r="VL55" s="843"/>
      <c r="VM55" s="828"/>
    </row>
    <row r="56" spans="1:585">
      <c r="A56" s="1151">
        <v>37</v>
      </c>
      <c r="B56" s="805" t="str">
        <f t="shared" si="1"/>
        <v>W incentive</v>
      </c>
      <c r="C56" s="1010">
        <f t="shared" si="2"/>
        <v>2014</v>
      </c>
      <c r="D56" s="835">
        <v>37</v>
      </c>
      <c r="E56" s="842" t="str">
        <f t="shared" si="3"/>
        <v>W incentive</v>
      </c>
      <c r="F56" s="776">
        <f t="shared" si="4"/>
        <v>2014</v>
      </c>
      <c r="G56" s="843">
        <f>+G55</f>
        <v>913355.26320489415</v>
      </c>
      <c r="H56" s="844">
        <f>+H55</f>
        <v>24170.255813953489</v>
      </c>
      <c r="I56" s="844">
        <f t="shared" si="5"/>
        <v>889185.00739094068</v>
      </c>
      <c r="J56" s="828"/>
      <c r="K56" s="836">
        <f>+K55</f>
        <v>911807</v>
      </c>
      <c r="L56" s="844">
        <f>+L55</f>
        <v>9718.8730620155038</v>
      </c>
      <c r="M56" s="841">
        <f t="shared" si="59"/>
        <v>902088.12693798449</v>
      </c>
      <c r="N56" s="828"/>
      <c r="O56" s="843">
        <f>+O55</f>
        <v>922612.02167882654</v>
      </c>
      <c r="P56" s="844">
        <f>+P55</f>
        <v>25115.697674418603</v>
      </c>
      <c r="Q56" s="844">
        <f t="shared" si="0"/>
        <v>897496.32400440797</v>
      </c>
      <c r="R56" s="828"/>
      <c r="S56" s="843">
        <f>+S55</f>
        <v>582244.12790697673</v>
      </c>
      <c r="T56" s="844">
        <f>+T55</f>
        <v>13767.348837209302</v>
      </c>
      <c r="U56" s="844">
        <f t="shared" si="60"/>
        <v>568476.77906976745</v>
      </c>
      <c r="V56" s="828"/>
      <c r="W56" s="843">
        <f>+W55</f>
        <v>6650990.4880300947</v>
      </c>
      <c r="X56" s="844">
        <f>+X55</f>
        <v>177324.97674418605</v>
      </c>
      <c r="Y56" s="844">
        <f t="shared" si="6"/>
        <v>6473665.5112859085</v>
      </c>
      <c r="Z56" s="828"/>
      <c r="AA56" s="843"/>
      <c r="AB56" s="844"/>
      <c r="AC56" s="844"/>
      <c r="AD56" s="828"/>
      <c r="AE56" s="843">
        <f>+AE55</f>
        <v>5973712.6161650708</v>
      </c>
      <c r="AF56" s="844">
        <f>+AF55</f>
        <v>158377.72093023255</v>
      </c>
      <c r="AG56" s="844">
        <f t="shared" si="7"/>
        <v>5815334.8952348381</v>
      </c>
      <c r="AH56" s="828"/>
      <c r="AI56" s="843"/>
      <c r="AJ56" s="844"/>
      <c r="AK56" s="844"/>
      <c r="AL56" s="1183"/>
      <c r="AM56" s="843">
        <f>+AM55</f>
        <v>2031863.8907318744</v>
      </c>
      <c r="AN56" s="844">
        <f>+AN55</f>
        <v>52216.116279069771</v>
      </c>
      <c r="AO56" s="844">
        <f t="shared" si="8"/>
        <v>1979647.7744528046</v>
      </c>
      <c r="AP56" s="828"/>
      <c r="AQ56" s="843"/>
      <c r="AR56" s="844"/>
      <c r="AS56" s="844"/>
      <c r="AT56" s="828"/>
      <c r="AU56" s="843">
        <f>+AU55</f>
        <v>19844717.022343826</v>
      </c>
      <c r="AV56" s="844">
        <f>+AV55</f>
        <v>508146.97674418607</v>
      </c>
      <c r="AW56" s="844">
        <f t="shared" si="9"/>
        <v>19336570.045599639</v>
      </c>
      <c r="AX56" s="828"/>
      <c r="AY56" s="843">
        <f>+AY55</f>
        <v>41392599.773008816</v>
      </c>
      <c r="AZ56" s="844">
        <f>+AZ55</f>
        <v>1048586.2558139535</v>
      </c>
      <c r="BA56" s="844">
        <f t="shared" si="10"/>
        <v>40344013.51719486</v>
      </c>
      <c r="BB56" s="828"/>
      <c r="BC56" s="843">
        <f>+BC55</f>
        <v>12622908.857729137</v>
      </c>
      <c r="BD56" s="844">
        <f>+BD55</f>
        <v>315837.20930232556</v>
      </c>
      <c r="BE56" s="844">
        <f t="shared" si="11"/>
        <v>12307071.648426812</v>
      </c>
      <c r="BF56" s="828"/>
      <c r="BG56" s="843">
        <f>+BG55</f>
        <v>10377427.922214622</v>
      </c>
      <c r="BH56" s="844">
        <f>+BH55</f>
        <v>261029.81395348837</v>
      </c>
      <c r="BI56" s="844">
        <f t="shared" si="12"/>
        <v>10116398.108261133</v>
      </c>
      <c r="BJ56" s="828"/>
      <c r="BK56" s="843">
        <f>+BK55</f>
        <v>13597714.558576532</v>
      </c>
      <c r="BL56" s="844">
        <f>+BL55</f>
        <v>340826.95348837209</v>
      </c>
      <c r="BM56" s="844">
        <f t="shared" si="13"/>
        <v>13256887.605088159</v>
      </c>
      <c r="BN56" s="828"/>
      <c r="BO56" s="843">
        <f>+BO55</f>
        <v>15763740.173278613</v>
      </c>
      <c r="BP56" s="844">
        <f>+BP55</f>
        <v>393041.86046511628</v>
      </c>
      <c r="BQ56" s="844">
        <f t="shared" si="14"/>
        <v>15370698.312813496</v>
      </c>
      <c r="BR56" s="828"/>
      <c r="BS56" s="843">
        <f>+BS55</f>
        <v>10654000.165868673</v>
      </c>
      <c r="BT56" s="844">
        <f>+BT55</f>
        <v>264250.46511627908</v>
      </c>
      <c r="BU56" s="844">
        <f t="shared" si="15"/>
        <v>10389749.700752394</v>
      </c>
      <c r="BV56" s="828"/>
      <c r="BW56" s="843">
        <f>+BW55</f>
        <v>89784429.044421643</v>
      </c>
      <c r="BX56" s="844">
        <f>+BX55</f>
        <v>2211501.4418604653</v>
      </c>
      <c r="BY56" s="844">
        <f t="shared" si="38"/>
        <v>87572927.602561176</v>
      </c>
      <c r="BZ56" s="828"/>
      <c r="CA56" s="843">
        <f>+CA55</f>
        <v>12878878.643980848</v>
      </c>
      <c r="CB56" s="844">
        <f>+CB55</f>
        <v>316674.65116279072</v>
      </c>
      <c r="CC56" s="844">
        <f t="shared" si="39"/>
        <v>12562203.992818058</v>
      </c>
      <c r="CD56" s="828"/>
      <c r="CE56" s="862"/>
      <c r="CF56" s="827"/>
      <c r="CG56" s="827"/>
      <c r="CH56" s="828"/>
      <c r="CI56" s="843">
        <f>+CI55</f>
        <v>2954588.6980164158</v>
      </c>
      <c r="CJ56" s="844">
        <f>+CJ55</f>
        <v>72649.441860465115</v>
      </c>
      <c r="CK56" s="844">
        <f t="shared" si="40"/>
        <v>2881939.2561559505</v>
      </c>
      <c r="CL56" s="828"/>
      <c r="CM56" s="843">
        <f>+CM55</f>
        <v>2235230.4197066422</v>
      </c>
      <c r="CN56" s="844">
        <f>+CN55</f>
        <v>56624.41860465116</v>
      </c>
      <c r="CO56" s="844">
        <f t="shared" si="16"/>
        <v>2178606.0011019912</v>
      </c>
      <c r="CP56" s="828"/>
      <c r="CQ56" s="843">
        <f>+CQ55</f>
        <v>36879803.262368895</v>
      </c>
      <c r="CR56" s="844">
        <f>+CR55</f>
        <v>905261.79069767438</v>
      </c>
      <c r="CS56" s="844">
        <f t="shared" si="41"/>
        <v>35974541.471671224</v>
      </c>
      <c r="CT56" s="828"/>
      <c r="CU56" s="843">
        <f>+CU55</f>
        <v>154556970.15458277</v>
      </c>
      <c r="CV56" s="844">
        <f>+CV55</f>
        <v>3800352.1860465114</v>
      </c>
      <c r="CW56" s="844">
        <f t="shared" si="42"/>
        <v>150756617.96853626</v>
      </c>
      <c r="CX56" s="828"/>
      <c r="CY56" s="843">
        <f>+CY55</f>
        <v>0</v>
      </c>
      <c r="CZ56" s="844">
        <f>+CZ55</f>
        <v>0</v>
      </c>
      <c r="DA56" s="844">
        <f t="shared" si="52"/>
        <v>0</v>
      </c>
      <c r="DB56" s="828"/>
      <c r="DC56" s="843">
        <f>+DC55</f>
        <v>11738083.251728987</v>
      </c>
      <c r="DD56" s="844">
        <f>+DD55</f>
        <v>297357.32558139536</v>
      </c>
      <c r="DE56" s="844">
        <f t="shared" si="17"/>
        <v>11440725.926147591</v>
      </c>
      <c r="DF56" s="828"/>
      <c r="DG56" s="843">
        <f>+DG55</f>
        <v>13326679.7749088</v>
      </c>
      <c r="DH56" s="844">
        <f>+DH55</f>
        <v>334622.76744186046</v>
      </c>
      <c r="DI56" s="844">
        <f t="shared" si="18"/>
        <v>12992057.007466938</v>
      </c>
      <c r="DJ56" s="828"/>
      <c r="DK56" s="843">
        <f>+DK55</f>
        <v>9149559.6071211454</v>
      </c>
      <c r="DL56" s="844">
        <f>+DL55</f>
        <v>233864.32558139536</v>
      </c>
      <c r="DM56" s="844">
        <f t="shared" si="19"/>
        <v>8915695.2815397494</v>
      </c>
      <c r="DN56" s="828"/>
      <c r="DO56" s="843">
        <f>+DO55</f>
        <v>2622891.9069007449</v>
      </c>
      <c r="DP56" s="844">
        <f>+DP55</f>
        <v>66444.930232558138</v>
      </c>
      <c r="DQ56" s="844">
        <f t="shared" si="20"/>
        <v>2556446.976668187</v>
      </c>
      <c r="DR56" s="828"/>
      <c r="DS56" s="843">
        <f>+DS55</f>
        <v>10389451.685932515</v>
      </c>
      <c r="DT56" s="844">
        <f>+DT55</f>
        <v>267477.62790697673</v>
      </c>
      <c r="DU56" s="844">
        <f t="shared" si="21"/>
        <v>10121974.058025539</v>
      </c>
      <c r="DV56" s="828"/>
      <c r="DW56" s="843">
        <f>+DW55</f>
        <v>15177140.897438822</v>
      </c>
      <c r="DX56" s="844">
        <f>+DX55</f>
        <v>380415.30232558138</v>
      </c>
      <c r="DY56" s="844">
        <f t="shared" si="22"/>
        <v>14796725.59511324</v>
      </c>
      <c r="DZ56" s="828"/>
      <c r="EA56" s="843">
        <f>+EA55</f>
        <v>17071158.277359787</v>
      </c>
      <c r="EB56" s="844">
        <f>+EB55</f>
        <v>428643.76744186046</v>
      </c>
      <c r="EC56" s="844">
        <f t="shared" si="23"/>
        <v>16642514.509917926</v>
      </c>
      <c r="ED56" s="828"/>
      <c r="EE56" s="843">
        <f>+EE55</f>
        <v>9344150.6304719578</v>
      </c>
      <c r="EF56" s="844">
        <f>+EF55</f>
        <v>227014.95348837209</v>
      </c>
      <c r="EG56" s="844">
        <f t="shared" si="43"/>
        <v>9117135.6769835856</v>
      </c>
      <c r="EH56" s="828"/>
      <c r="EI56" s="843">
        <f>+EI55</f>
        <v>17965910.722070225</v>
      </c>
      <c r="EJ56" s="844">
        <f>+EJ55</f>
        <v>439480.27906976745</v>
      </c>
      <c r="EK56" s="844">
        <f t="shared" si="44"/>
        <v>17526430.443000458</v>
      </c>
      <c r="EL56" s="828"/>
      <c r="EM56" s="843">
        <f>+EM55</f>
        <v>11304377.080217358</v>
      </c>
      <c r="EN56" s="844">
        <f>+EN55</f>
        <v>280381.72093023255</v>
      </c>
      <c r="EO56" s="844">
        <f t="shared" si="24"/>
        <v>11023995.359287126</v>
      </c>
      <c r="EP56" s="828"/>
      <c r="EQ56" s="843">
        <f>+EQ55</f>
        <v>84697583.708922327</v>
      </c>
      <c r="ER56" s="844">
        <f>+ER55</f>
        <v>2122946.418604651</v>
      </c>
      <c r="ES56" s="844">
        <f t="shared" si="25"/>
        <v>82574637.29031767</v>
      </c>
      <c r="ET56" s="828"/>
      <c r="EU56" s="843">
        <f>+EU55</f>
        <v>30511581.744186047</v>
      </c>
      <c r="EV56" s="844">
        <f>+EV55</f>
        <v>748945.6744186047</v>
      </c>
      <c r="EW56" s="844">
        <f t="shared" si="45"/>
        <v>29762636.069767442</v>
      </c>
      <c r="EX56" s="828"/>
      <c r="EY56" s="843">
        <f>+EY55</f>
        <v>12896444.702633379</v>
      </c>
      <c r="EZ56" s="844">
        <f>+EZ55</f>
        <v>312251.46511627908</v>
      </c>
      <c r="FA56" s="844">
        <f t="shared" si="53"/>
        <v>12584193.2375171</v>
      </c>
      <c r="FB56" s="828"/>
      <c r="FC56" s="843">
        <f>+FC55</f>
        <v>78609045.80810155</v>
      </c>
      <c r="FD56" s="844">
        <f>+FD55</f>
        <v>1956554.3255813953</v>
      </c>
      <c r="FE56" s="844">
        <f t="shared" si="26"/>
        <v>76652491.482520148</v>
      </c>
      <c r="FF56" s="828"/>
      <c r="FG56" s="843">
        <f>+FG55</f>
        <v>1225029.4069767441</v>
      </c>
      <c r="FH56" s="844">
        <f>+FH55</f>
        <v>30278.79069767442</v>
      </c>
      <c r="FI56" s="844">
        <f t="shared" si="46"/>
        <v>1194750.6162790696</v>
      </c>
      <c r="FJ56" s="828"/>
      <c r="FK56" s="843">
        <f>+FK55</f>
        <v>190739.29309165524</v>
      </c>
      <c r="FL56" s="844">
        <f>+FL55</f>
        <v>4780.8837209302328</v>
      </c>
      <c r="FM56" s="844">
        <f t="shared" si="27"/>
        <v>185958.40937072501</v>
      </c>
      <c r="FN56" s="828"/>
      <c r="FO56" s="843">
        <f>+FO55</f>
        <v>22248990.467681259</v>
      </c>
      <c r="FP56" s="844">
        <f>+FP55</f>
        <v>546129.83720930235</v>
      </c>
      <c r="FQ56" s="844">
        <f t="shared" si="47"/>
        <v>21702860.630471956</v>
      </c>
      <c r="FR56" s="828"/>
      <c r="FS56" s="843">
        <f>+FS55</f>
        <v>1373530.4008017934</v>
      </c>
      <c r="FT56" s="844">
        <f>+FT55</f>
        <v>34246.627906976741</v>
      </c>
      <c r="FU56" s="844">
        <f t="shared" si="28"/>
        <v>1339283.7728948167</v>
      </c>
      <c r="FV56" s="828"/>
      <c r="FW56" s="843">
        <f>+FW55</f>
        <v>12443668.155551756</v>
      </c>
      <c r="FX56" s="844">
        <f>+FX55</f>
        <v>299758.90697674418</v>
      </c>
      <c r="FY56" s="844">
        <f t="shared" si="54"/>
        <v>12143909.248575011</v>
      </c>
      <c r="FZ56" s="828"/>
      <c r="GA56" s="843">
        <f>+GA55</f>
        <v>5771725.8005205961</v>
      </c>
      <c r="GB56" s="844">
        <f>+GB55</f>
        <v>148593.7441860465</v>
      </c>
      <c r="GC56" s="844">
        <f t="shared" si="29"/>
        <v>5623132.0563345496</v>
      </c>
      <c r="GD56" s="828"/>
      <c r="GE56" s="843">
        <f>+GE55</f>
        <v>4973405.6056201551</v>
      </c>
      <c r="GF56" s="844">
        <f>+GF55</f>
        <v>122078.58139534884</v>
      </c>
      <c r="GG56" s="844">
        <f t="shared" si="48"/>
        <v>4851327.0242248066</v>
      </c>
      <c r="GH56" s="828"/>
      <c r="GI56" s="843">
        <f>+GI55</f>
        <v>2913643.326949385</v>
      </c>
      <c r="GJ56" s="844">
        <f>+GJ55</f>
        <v>74339.720930232565</v>
      </c>
      <c r="GK56" s="844">
        <f t="shared" si="30"/>
        <v>2839303.6060191523</v>
      </c>
      <c r="GL56" s="828"/>
      <c r="GM56" s="843">
        <f>+GM55</f>
        <v>20074012.166039672</v>
      </c>
      <c r="GN56" s="844">
        <f>+GN55</f>
        <v>509435.65116279072</v>
      </c>
      <c r="GO56" s="844">
        <f t="shared" si="31"/>
        <v>19564576.51487688</v>
      </c>
      <c r="GP56" s="828"/>
      <c r="GQ56" s="827"/>
      <c r="GR56" s="827"/>
      <c r="GS56" s="827"/>
      <c r="GT56" s="827"/>
      <c r="GU56" s="843">
        <f>+GU55</f>
        <v>4435273.5319767436</v>
      </c>
      <c r="GV56" s="844">
        <f>+GV55</f>
        <v>112557.79069767441</v>
      </c>
      <c r="GW56" s="844">
        <f t="shared" si="32"/>
        <v>4322715.7412790693</v>
      </c>
      <c r="GX56" s="828"/>
      <c r="GY56" s="843">
        <f>+GY55</f>
        <v>19178857.956490353</v>
      </c>
      <c r="GZ56" s="844">
        <f>+GZ55</f>
        <v>491096.88372093026</v>
      </c>
      <c r="HA56" s="844">
        <f t="shared" si="33"/>
        <v>18687761.072769422</v>
      </c>
      <c r="HB56" s="828"/>
      <c r="HC56" s="843">
        <f>+HC55</f>
        <v>3104682.4720702227</v>
      </c>
      <c r="HD56" s="844">
        <f>+HD55</f>
        <v>79642.279069767435</v>
      </c>
      <c r="HE56" s="844">
        <f t="shared" si="34"/>
        <v>3025040.1930004554</v>
      </c>
      <c r="HF56" s="828"/>
      <c r="HG56" s="843">
        <f>+HG55</f>
        <v>3063964.8743540049</v>
      </c>
      <c r="HH56" s="844">
        <f>+HH55</f>
        <v>78035.186046511633</v>
      </c>
      <c r="HI56" s="844">
        <f t="shared" si="35"/>
        <v>2985929.688307493</v>
      </c>
      <c r="HJ56" s="828"/>
      <c r="HK56" s="843">
        <f>+HK55</f>
        <v>707653.15344277234</v>
      </c>
      <c r="HL56" s="844">
        <f>+HL55</f>
        <v>18120.279069767443</v>
      </c>
      <c r="HM56" s="844">
        <f t="shared" si="36"/>
        <v>689532.87437300489</v>
      </c>
      <c r="HN56" s="828"/>
      <c r="HO56" s="843">
        <f>+HO55</f>
        <v>5773195.7868407052</v>
      </c>
      <c r="HP56" s="844">
        <f>+HP55</f>
        <v>144450.86046511628</v>
      </c>
      <c r="HQ56" s="844">
        <f t="shared" si="37"/>
        <v>5628744.9263755893</v>
      </c>
      <c r="HR56" s="828"/>
      <c r="HS56" s="843">
        <f>+HS55</f>
        <v>22923433.492970057</v>
      </c>
      <c r="HT56" s="844">
        <f>+HT55</f>
        <v>556921.90697674418</v>
      </c>
      <c r="HU56" s="844">
        <f t="shared" si="49"/>
        <v>22366511.585993312</v>
      </c>
      <c r="HV56" s="828"/>
      <c r="HW56" s="843">
        <f>+HW55</f>
        <v>21037068.876538988</v>
      </c>
      <c r="HX56" s="844">
        <f>+HX55</f>
        <v>506767.67441860464</v>
      </c>
      <c r="HY56" s="844">
        <f t="shared" si="55"/>
        <v>20530301.202120382</v>
      </c>
      <c r="HZ56" s="828"/>
      <c r="IA56" s="843">
        <f>+IA55</f>
        <v>118631824.08139534</v>
      </c>
      <c r="IB56" s="844">
        <f>+IB55</f>
        <v>2799571.0697674421</v>
      </c>
      <c r="IC56" s="844">
        <f t="shared" si="61"/>
        <v>115832253.0116279</v>
      </c>
      <c r="ID56" s="828"/>
      <c r="IE56" s="843">
        <f>+IE55</f>
        <v>150057664</v>
      </c>
      <c r="IF56" s="844">
        <f>+IF55</f>
        <v>2181070.6976744183</v>
      </c>
      <c r="IG56" s="844">
        <f t="shared" ref="IG56:IG62" si="86">+IE56-IF56</f>
        <v>147876593.30232558</v>
      </c>
      <c r="IH56" s="828"/>
      <c r="II56" s="862"/>
      <c r="IJ56" s="827"/>
      <c r="IK56" s="827"/>
      <c r="IL56" s="828"/>
      <c r="IM56" s="862"/>
      <c r="IN56" s="827"/>
      <c r="IO56" s="827"/>
      <c r="IP56" s="828"/>
      <c r="IQ56" s="843">
        <f>+IQ55</f>
        <v>104111.35246618027</v>
      </c>
      <c r="IR56" s="844">
        <f>+IR55</f>
        <v>2529.3720930232557</v>
      </c>
      <c r="IS56" s="844">
        <f t="shared" si="50"/>
        <v>101581.98037315701</v>
      </c>
      <c r="IT56" s="828"/>
      <c r="IU56" s="843">
        <f>+IU55</f>
        <v>72210.257162942697</v>
      </c>
      <c r="IV56" s="844">
        <f>+IV55</f>
        <v>1760.3488372093022</v>
      </c>
      <c r="IW56" s="844">
        <f t="shared" si="51"/>
        <v>70449.908325733399</v>
      </c>
      <c r="IX56" s="828"/>
      <c r="IY56" s="843">
        <f>+IY55</f>
        <v>13927237.916666666</v>
      </c>
      <c r="IZ56" s="844">
        <f>+IZ55</f>
        <v>329314</v>
      </c>
      <c r="JA56" s="844">
        <f t="shared" si="62"/>
        <v>13597923.916666666</v>
      </c>
      <c r="JB56" s="828"/>
      <c r="JC56" s="843">
        <f>+JC55</f>
        <v>494998.70510335919</v>
      </c>
      <c r="JD56" s="844">
        <f>+JD55</f>
        <v>11883.930232558139</v>
      </c>
      <c r="JE56" s="844">
        <f t="shared" si="56"/>
        <v>483114.77487080102</v>
      </c>
      <c r="JF56" s="828"/>
      <c r="JG56" s="843">
        <f>+JG55</f>
        <v>725213.48255813948</v>
      </c>
      <c r="JH56" s="844">
        <f>+JH55</f>
        <v>17559.023255813954</v>
      </c>
      <c r="JI56" s="844">
        <f t="shared" si="57"/>
        <v>707654.4593023255</v>
      </c>
      <c r="JJ56" s="828"/>
      <c r="JK56" s="843">
        <f>+JK55</f>
        <v>15927.586297309621</v>
      </c>
      <c r="JL56" s="844">
        <f>+JL55</f>
        <v>378.55813953488371</v>
      </c>
      <c r="JM56" s="844">
        <f t="shared" si="63"/>
        <v>15549.028157774737</v>
      </c>
      <c r="JN56" s="828"/>
      <c r="JO56" s="843">
        <f>+JO55</f>
        <v>15927.586297309621</v>
      </c>
      <c r="JP56" s="844">
        <f>+JP55</f>
        <v>378.55813953488371</v>
      </c>
      <c r="JQ56" s="844">
        <f t="shared" si="64"/>
        <v>15549.028157774737</v>
      </c>
      <c r="JR56" s="828"/>
      <c r="JS56" s="843">
        <f>+JS55</f>
        <v>840388.10273217817</v>
      </c>
      <c r="JT56" s="844">
        <f>+JT55</f>
        <v>19973.883720930233</v>
      </c>
      <c r="JU56" s="844">
        <f t="shared" si="65"/>
        <v>820414.21901124797</v>
      </c>
      <c r="JV56" s="828"/>
      <c r="JW56" s="843">
        <f>+JW55</f>
        <v>840388.10273217817</v>
      </c>
      <c r="JX56" s="844">
        <f>+JX55</f>
        <v>19973.883720930233</v>
      </c>
      <c r="JY56" s="844">
        <f t="shared" si="66"/>
        <v>820414.21901124797</v>
      </c>
      <c r="JZ56" s="828"/>
      <c r="KA56" s="843">
        <f>+KA55</f>
        <v>228115.88242894059</v>
      </c>
      <c r="KB56" s="844">
        <f>+KB55</f>
        <v>5485.8604651162786</v>
      </c>
      <c r="KC56" s="844">
        <f t="shared" si="58"/>
        <v>222630.02196382431</v>
      </c>
      <c r="KD56" s="828"/>
      <c r="KE56" s="843">
        <f>+KE55</f>
        <v>16701601.580426356</v>
      </c>
      <c r="KF56" s="844">
        <f>+KF55</f>
        <v>388786.06976744183</v>
      </c>
      <c r="KG56" s="844">
        <f t="shared" si="67"/>
        <v>16312815.510658914</v>
      </c>
      <c r="KH56" s="828"/>
      <c r="KI56" s="843">
        <f>+KI55</f>
        <v>0</v>
      </c>
      <c r="KJ56" s="844">
        <f>+KJ55</f>
        <v>0</v>
      </c>
      <c r="KK56" s="844">
        <f t="shared" si="68"/>
        <v>0</v>
      </c>
      <c r="KL56" s="828"/>
      <c r="KM56" s="843">
        <f>+KM55</f>
        <v>1604454</v>
      </c>
      <c r="KN56" s="844">
        <f>+KN55</f>
        <v>35758.180232558138</v>
      </c>
      <c r="KO56" s="844">
        <f t="shared" si="69"/>
        <v>1568695.8197674418</v>
      </c>
      <c r="KP56" s="828"/>
      <c r="KQ56" s="843"/>
      <c r="KR56" s="844"/>
      <c r="KS56" s="844"/>
      <c r="KT56" s="828"/>
      <c r="KU56" s="843"/>
      <c r="KV56" s="844"/>
      <c r="KW56" s="844"/>
      <c r="KX56" s="828"/>
      <c r="KY56" s="843"/>
      <c r="KZ56" s="844"/>
      <c r="LA56" s="844"/>
      <c r="LB56" s="828"/>
      <c r="LC56" s="843">
        <f>+LC55</f>
        <v>4016918.4156976743</v>
      </c>
      <c r="LD56" s="844">
        <f>+LD55</f>
        <v>94794.534883720931</v>
      </c>
      <c r="LE56" s="844">
        <f t="shared" si="70"/>
        <v>3922123.8808139535</v>
      </c>
      <c r="LF56" s="828"/>
      <c r="LG56" s="843">
        <f>+LG55</f>
        <v>116523</v>
      </c>
      <c r="LH56" s="844">
        <f>+LH55</f>
        <v>112.90988372093022</v>
      </c>
      <c r="LI56" s="844">
        <f t="shared" si="71"/>
        <v>116410.09011627907</v>
      </c>
      <c r="LJ56" s="828"/>
      <c r="LK56" s="843">
        <f>+LK55</f>
        <v>18370473.446705427</v>
      </c>
      <c r="LL56" s="844">
        <f>+LL55</f>
        <v>429300.25581395347</v>
      </c>
      <c r="LM56" s="844">
        <f t="shared" si="72"/>
        <v>17941173.190891474</v>
      </c>
      <c r="LN56" s="828"/>
      <c r="LO56" s="843">
        <f>+LO55</f>
        <v>26047897</v>
      </c>
      <c r="LP56" s="844">
        <f>+LP55</f>
        <v>75720.630813953481</v>
      </c>
      <c r="LQ56" s="844">
        <f t="shared" si="73"/>
        <v>25972176.369186047</v>
      </c>
      <c r="LR56" s="828"/>
      <c r="LS56" s="843">
        <f>+LS55</f>
        <v>3128606.464147287</v>
      </c>
      <c r="LT56" s="844">
        <f>+LT55</f>
        <v>72828.860465116275</v>
      </c>
      <c r="LU56" s="844">
        <f t="shared" si="74"/>
        <v>3055777.6036821706</v>
      </c>
      <c r="LV56" s="828"/>
      <c r="LW56" s="843">
        <f>+LW55</f>
        <v>35293503</v>
      </c>
      <c r="LX56" s="844">
        <f>+LX55</f>
        <v>512986.96220930235</v>
      </c>
      <c r="LY56" s="844">
        <f t="shared" si="75"/>
        <v>34780516.037790701</v>
      </c>
      <c r="LZ56" s="828"/>
      <c r="MA56" s="843">
        <f>+MA55</f>
        <v>18023576</v>
      </c>
      <c r="MB56" s="844">
        <f>+MB55</f>
        <v>227041.17054263569</v>
      </c>
      <c r="MC56" s="844">
        <f t="shared" si="76"/>
        <v>17796534.829457365</v>
      </c>
      <c r="MD56" s="828"/>
      <c r="ME56" s="843">
        <f>+ME55</f>
        <v>38035625</v>
      </c>
      <c r="MF56" s="844">
        <f>+MF55</f>
        <v>331706.03197674413</v>
      </c>
      <c r="MG56" s="844">
        <f t="shared" si="77"/>
        <v>37703918.968023255</v>
      </c>
      <c r="MH56" s="828"/>
      <c r="MI56" s="843">
        <f>+MI55</f>
        <v>12314952</v>
      </c>
      <c r="MJ56" s="844">
        <f>+MJ55</f>
        <v>11933.093023255815</v>
      </c>
      <c r="MK56" s="844">
        <f t="shared" si="78"/>
        <v>12303018.906976745</v>
      </c>
      <c r="ML56" s="828"/>
      <c r="MM56" s="843"/>
      <c r="MN56" s="844"/>
      <c r="MO56" s="844"/>
      <c r="MP56" s="828"/>
      <c r="MQ56" s="843">
        <f>+MQ55</f>
        <v>37153276</v>
      </c>
      <c r="MR56" s="844">
        <f>+MR55</f>
        <v>468016.07364341087</v>
      </c>
      <c r="MS56" s="844">
        <f t="shared" si="79"/>
        <v>36685259.926356591</v>
      </c>
      <c r="MT56" s="828"/>
      <c r="MU56" s="843">
        <f>+MU55</f>
        <v>4806585.9001937984</v>
      </c>
      <c r="MV56" s="844">
        <f>+MV55</f>
        <v>112325.27906976744</v>
      </c>
      <c r="MW56" s="844">
        <f t="shared" si="80"/>
        <v>4694260.621124031</v>
      </c>
      <c r="MX56" s="828"/>
      <c r="MY56" s="843">
        <f>+MY55</f>
        <v>51208945</v>
      </c>
      <c r="MZ56" s="844">
        <f>+MZ55</f>
        <v>347347.49515503878</v>
      </c>
      <c r="NA56" s="844">
        <f t="shared" si="81"/>
        <v>50861597.504844964</v>
      </c>
      <c r="NB56" s="828"/>
      <c r="NC56" s="843">
        <f>+NC55</f>
        <v>2000000</v>
      </c>
      <c r="ND56" s="844">
        <f>+ND55</f>
        <v>1937.9844961240308</v>
      </c>
      <c r="NE56" s="844">
        <f t="shared" si="82"/>
        <v>1998062.0155038759</v>
      </c>
      <c r="NF56" s="828"/>
      <c r="NG56" s="862"/>
      <c r="NH56" s="827"/>
      <c r="NI56" s="827"/>
      <c r="NJ56" s="828"/>
      <c r="NK56" s="862"/>
      <c r="NL56" s="827"/>
      <c r="NM56" s="827"/>
      <c r="NN56" s="828"/>
      <c r="NO56" s="843">
        <f>+NO55</f>
        <v>11994009</v>
      </c>
      <c r="NP56" s="844">
        <f>+NP55</f>
        <v>81354.712209302321</v>
      </c>
      <c r="NQ56" s="844">
        <f t="shared" si="83"/>
        <v>11912654.287790697</v>
      </c>
      <c r="NR56" s="828"/>
      <c r="NS56" s="843">
        <f>+NS55</f>
        <v>6782738</v>
      </c>
      <c r="NT56" s="844">
        <f>+NT55</f>
        <v>19717.261627906977</v>
      </c>
      <c r="NU56" s="844">
        <f t="shared" si="84"/>
        <v>6763020.7383720931</v>
      </c>
      <c r="NV56" s="828"/>
      <c r="NW56" s="862"/>
      <c r="NX56" s="827"/>
      <c r="NY56" s="827"/>
      <c r="NZ56" s="828"/>
      <c r="OA56" s="862"/>
      <c r="OB56" s="827"/>
      <c r="OC56" s="827"/>
      <c r="OD56" s="828"/>
      <c r="OE56" s="862"/>
      <c r="OF56" s="827"/>
      <c r="OG56" s="827"/>
      <c r="OH56" s="828"/>
      <c r="OI56" s="862"/>
      <c r="OJ56" s="827"/>
      <c r="OK56" s="827"/>
      <c r="OL56" s="828"/>
      <c r="OM56" s="862"/>
      <c r="ON56" s="827"/>
      <c r="OO56" s="827"/>
      <c r="OP56" s="828"/>
      <c r="OQ56" s="862"/>
      <c r="OR56" s="827"/>
      <c r="OS56" s="827"/>
      <c r="OT56" s="828"/>
      <c r="OU56" s="862"/>
      <c r="OV56" s="827"/>
      <c r="OW56" s="827"/>
      <c r="OX56" s="828"/>
      <c r="OY56" s="862"/>
      <c r="OZ56" s="827"/>
      <c r="PA56" s="827"/>
      <c r="PB56" s="828"/>
      <c r="PC56" s="862"/>
      <c r="PD56" s="827"/>
      <c r="PE56" s="827"/>
      <c r="PF56" s="828"/>
      <c r="PG56" s="862"/>
      <c r="PH56" s="827"/>
      <c r="PI56" s="827"/>
      <c r="PJ56" s="828"/>
      <c r="PK56" s="843">
        <f>+PK55</f>
        <v>1834471</v>
      </c>
      <c r="PL56" s="844">
        <f>+PL55</f>
        <v>26663.822674418607</v>
      </c>
      <c r="PM56" s="844">
        <f t="shared" si="85"/>
        <v>1807807.1773255814</v>
      </c>
      <c r="PN56" s="828"/>
      <c r="PO56" s="862"/>
      <c r="PP56" s="827"/>
      <c r="PQ56" s="827"/>
      <c r="PR56" s="828"/>
      <c r="PS56" s="862"/>
      <c r="PT56" s="827"/>
      <c r="PU56" s="827"/>
      <c r="PV56" s="828"/>
      <c r="PW56" s="862"/>
      <c r="PX56" s="827"/>
      <c r="PY56" s="827"/>
      <c r="PZ56" s="828"/>
      <c r="QA56" s="862"/>
      <c r="QB56" s="827"/>
      <c r="QC56" s="827"/>
      <c r="QD56" s="828"/>
      <c r="QE56" s="862"/>
      <c r="QF56" s="827"/>
      <c r="QG56" s="827"/>
      <c r="QH56" s="828"/>
      <c r="QI56" s="862"/>
      <c r="QJ56" s="827"/>
      <c r="QK56" s="827"/>
      <c r="QL56" s="828"/>
      <c r="QM56" s="862"/>
      <c r="QN56" s="827"/>
      <c r="QO56" s="827"/>
      <c r="QP56" s="828"/>
      <c r="QQ56" s="862"/>
      <c r="QR56" s="827"/>
      <c r="QS56" s="827"/>
      <c r="QT56" s="828"/>
      <c r="QU56" s="862"/>
      <c r="QV56" s="827"/>
      <c r="QW56" s="827"/>
      <c r="QX56" s="828"/>
      <c r="QY56" s="862"/>
      <c r="QZ56" s="827"/>
      <c r="RA56" s="827"/>
      <c r="RB56" s="828"/>
      <c r="RC56" s="862"/>
      <c r="RD56" s="827"/>
      <c r="RE56" s="827"/>
      <c r="RF56" s="828"/>
      <c r="RG56" s="827"/>
      <c r="RH56" s="827"/>
      <c r="RI56" s="827"/>
      <c r="RJ56" s="827"/>
      <c r="RK56" s="862"/>
      <c r="RL56" s="827"/>
      <c r="RM56" s="827"/>
      <c r="RN56" s="828"/>
      <c r="RO56" s="862"/>
      <c r="RP56" s="827"/>
      <c r="RQ56" s="827"/>
      <c r="RR56" s="828"/>
      <c r="RS56" s="862"/>
      <c r="RT56" s="827"/>
      <c r="RU56" s="827"/>
      <c r="RV56" s="828"/>
      <c r="RW56" s="862"/>
      <c r="RX56" s="827"/>
      <c r="RY56" s="827"/>
      <c r="RZ56" s="828"/>
      <c r="SA56" s="862"/>
      <c r="SB56" s="827"/>
      <c r="SC56" s="827"/>
      <c r="SD56" s="828"/>
      <c r="SE56" s="862"/>
      <c r="SF56" s="827"/>
      <c r="SG56" s="827"/>
      <c r="SH56" s="828"/>
      <c r="SI56" s="862"/>
      <c r="SJ56" s="827"/>
      <c r="SK56" s="827"/>
      <c r="SL56" s="828"/>
      <c r="SM56" s="862"/>
      <c r="SN56" s="827"/>
      <c r="SO56" s="827"/>
      <c r="SP56" s="828"/>
      <c r="SQ56" s="862"/>
      <c r="SR56" s="827"/>
      <c r="SS56" s="827"/>
      <c r="ST56" s="828"/>
      <c r="SU56" s="862"/>
      <c r="SV56" s="827"/>
      <c r="SW56" s="827"/>
      <c r="SX56" s="828"/>
      <c r="SY56" s="862"/>
      <c r="SZ56" s="827"/>
      <c r="TA56" s="827"/>
      <c r="TB56" s="828"/>
      <c r="TC56" s="862"/>
      <c r="TD56" s="827"/>
      <c r="TE56" s="827"/>
      <c r="TF56" s="828"/>
      <c r="TG56" s="862"/>
      <c r="TH56" s="827"/>
      <c r="TI56" s="827"/>
      <c r="TJ56" s="828"/>
      <c r="TK56" s="862"/>
      <c r="TL56" s="827"/>
      <c r="TM56" s="827"/>
      <c r="TN56" s="828"/>
      <c r="TO56" s="862"/>
      <c r="TP56" s="827"/>
      <c r="TQ56" s="827"/>
      <c r="TR56" s="828"/>
      <c r="TS56" s="862"/>
      <c r="TT56" s="827"/>
      <c r="TU56" s="827"/>
      <c r="TV56" s="828"/>
      <c r="TW56" s="862"/>
      <c r="TX56" s="827"/>
      <c r="TY56" s="827"/>
      <c r="TZ56" s="828"/>
      <c r="UA56" s="827"/>
      <c r="UB56" s="827"/>
      <c r="UC56" s="827"/>
      <c r="UD56" s="827"/>
      <c r="UE56" s="862"/>
      <c r="UF56" s="827"/>
      <c r="UG56" s="827"/>
      <c r="UH56" s="828"/>
      <c r="UI56" s="862"/>
      <c r="UJ56" s="827"/>
      <c r="UK56" s="827"/>
      <c r="UL56" s="828"/>
      <c r="UM56" s="862"/>
      <c r="UN56" s="827"/>
      <c r="UO56" s="827"/>
      <c r="UP56" s="828"/>
      <c r="UQ56" s="862"/>
      <c r="UR56" s="827"/>
      <c r="US56" s="827"/>
      <c r="UT56" s="828"/>
      <c r="UU56" s="862"/>
      <c r="UV56" s="827"/>
      <c r="UW56" s="827"/>
      <c r="UX56" s="828"/>
      <c r="UY56" s="862"/>
      <c r="UZ56" s="827"/>
      <c r="VA56" s="827"/>
      <c r="VB56" s="828"/>
      <c r="VC56" s="862"/>
      <c r="VD56" s="827"/>
      <c r="VE56" s="827"/>
      <c r="VF56" s="828"/>
      <c r="VG56" s="862"/>
      <c r="VH56" s="827"/>
      <c r="VI56" s="827"/>
      <c r="VJ56" s="828"/>
      <c r="VK56" s="958"/>
      <c r="VL56" s="843"/>
      <c r="VM56" s="828"/>
    </row>
    <row r="57" spans="1:585">
      <c r="A57" s="1151">
        <v>38</v>
      </c>
      <c r="B57" s="805" t="str">
        <f t="shared" si="1"/>
        <v>W / O incentive</v>
      </c>
      <c r="C57" s="1010">
        <f t="shared" si="2"/>
        <v>2015</v>
      </c>
      <c r="D57" s="835">
        <v>38</v>
      </c>
      <c r="E57" s="842" t="str">
        <f t="shared" si="3"/>
        <v>W / O incentive</v>
      </c>
      <c r="F57" s="776">
        <f t="shared" si="4"/>
        <v>2015</v>
      </c>
      <c r="G57" s="843">
        <f>+I56</f>
        <v>889185.00739094068</v>
      </c>
      <c r="H57" s="845">
        <f>G$34/43</f>
        <v>24170.255813953489</v>
      </c>
      <c r="I57" s="844">
        <f t="shared" si="5"/>
        <v>865014.75157698721</v>
      </c>
      <c r="J57" s="1011"/>
      <c r="K57" s="843">
        <f>+M56</f>
        <v>902088.12693798449</v>
      </c>
      <c r="L57" s="845">
        <f>K$34/43</f>
        <v>21204.81395348837</v>
      </c>
      <c r="M57" s="844">
        <f t="shared" si="59"/>
        <v>880883.31298449612</v>
      </c>
      <c r="N57" s="1011"/>
      <c r="O57" s="843">
        <f>+Q56</f>
        <v>897496.32400440797</v>
      </c>
      <c r="P57" s="845">
        <f>O$34/43</f>
        <v>25115.697674418603</v>
      </c>
      <c r="Q57" s="844">
        <f t="shared" si="0"/>
        <v>872380.62632998941</v>
      </c>
      <c r="R57" s="1011"/>
      <c r="S57" s="843">
        <f>+U56</f>
        <v>568476.77906976745</v>
      </c>
      <c r="T57" s="845">
        <f>S$34/43</f>
        <v>13767.348837209302</v>
      </c>
      <c r="U57" s="844">
        <f t="shared" si="60"/>
        <v>554709.43023255817</v>
      </c>
      <c r="V57" s="1011"/>
      <c r="W57" s="843">
        <f>+Y56</f>
        <v>6473665.5112859085</v>
      </c>
      <c r="X57" s="845">
        <f>W$34/43</f>
        <v>177324.97674418605</v>
      </c>
      <c r="Y57" s="844">
        <f t="shared" si="6"/>
        <v>6296340.5345417224</v>
      </c>
      <c r="Z57" s="1011"/>
      <c r="AA57" s="843"/>
      <c r="AB57" s="845"/>
      <c r="AC57" s="844"/>
      <c r="AD57" s="1011"/>
      <c r="AE57" s="843">
        <f>+AG56</f>
        <v>5815334.8952348381</v>
      </c>
      <c r="AF57" s="845">
        <f>AE$34/43</f>
        <v>158377.72093023255</v>
      </c>
      <c r="AG57" s="844">
        <f t="shared" si="7"/>
        <v>5656957.1743046055</v>
      </c>
      <c r="AH57" s="1011"/>
      <c r="AI57" s="843"/>
      <c r="AJ57" s="845"/>
      <c r="AK57" s="844"/>
      <c r="AL57" s="846"/>
      <c r="AM57" s="843">
        <f>+AO56</f>
        <v>1979647.7744528046</v>
      </c>
      <c r="AN57" s="845">
        <f>AM$34/43</f>
        <v>52216.116279069771</v>
      </c>
      <c r="AO57" s="844">
        <f t="shared" si="8"/>
        <v>1927431.6581737348</v>
      </c>
      <c r="AP57" s="1011"/>
      <c r="AQ57" s="843"/>
      <c r="AR57" s="845"/>
      <c r="AS57" s="844"/>
      <c r="AT57" s="1011"/>
      <c r="AU57" s="843">
        <f>+AW56</f>
        <v>19336570.045599639</v>
      </c>
      <c r="AV57" s="845">
        <f>AU$34/43</f>
        <v>508146.97674418607</v>
      </c>
      <c r="AW57" s="844">
        <f t="shared" si="9"/>
        <v>18828423.068855453</v>
      </c>
      <c r="AX57" s="1011"/>
      <c r="AY57" s="843">
        <f>+BA56</f>
        <v>40344013.51719486</v>
      </c>
      <c r="AZ57" s="845">
        <f>AY$34/43</f>
        <v>1048586.2558139535</v>
      </c>
      <c r="BA57" s="844">
        <f t="shared" si="10"/>
        <v>39295427.261380903</v>
      </c>
      <c r="BB57" s="1011"/>
      <c r="BC57" s="843">
        <f>+BE56</f>
        <v>12307071.648426812</v>
      </c>
      <c r="BD57" s="845">
        <f>BC$34/43</f>
        <v>315837.20930232556</v>
      </c>
      <c r="BE57" s="844">
        <f t="shared" si="11"/>
        <v>11991234.439124487</v>
      </c>
      <c r="BF57" s="1011"/>
      <c r="BG57" s="843">
        <f>+BI56</f>
        <v>10116398.108261133</v>
      </c>
      <c r="BH57" s="845">
        <f>BG$34/43</f>
        <v>261029.81395348837</v>
      </c>
      <c r="BI57" s="844">
        <f t="shared" si="12"/>
        <v>9855368.2943076435</v>
      </c>
      <c r="BJ57" s="1011"/>
      <c r="BK57" s="843">
        <f>+BM56</f>
        <v>13256887.605088159</v>
      </c>
      <c r="BL57" s="845">
        <f>BK$34/43</f>
        <v>340826.95348837209</v>
      </c>
      <c r="BM57" s="844">
        <f t="shared" si="13"/>
        <v>12916060.651599787</v>
      </c>
      <c r="BN57" s="1011"/>
      <c r="BO57" s="843">
        <f>+BQ56</f>
        <v>15370698.312813496</v>
      </c>
      <c r="BP57" s="845">
        <f>BO$34/43</f>
        <v>393041.86046511628</v>
      </c>
      <c r="BQ57" s="844">
        <f t="shared" si="14"/>
        <v>14977656.452348379</v>
      </c>
      <c r="BR57" s="1011"/>
      <c r="BS57" s="843">
        <f>+BU56</f>
        <v>10389749.700752394</v>
      </c>
      <c r="BT57" s="845">
        <f>BS$34/43</f>
        <v>264250.46511627908</v>
      </c>
      <c r="BU57" s="844">
        <f t="shared" si="15"/>
        <v>10125499.235636115</v>
      </c>
      <c r="BV57" s="1011"/>
      <c r="BW57" s="843">
        <f>+BY56</f>
        <v>87572927.602561176</v>
      </c>
      <c r="BX57" s="845">
        <f>BW$34/43</f>
        <v>2211501.4418604653</v>
      </c>
      <c r="BY57" s="844">
        <f t="shared" si="38"/>
        <v>85361426.160700709</v>
      </c>
      <c r="BZ57" s="1011"/>
      <c r="CA57" s="843">
        <f>+CC56</f>
        <v>12562203.992818058</v>
      </c>
      <c r="CB57" s="845">
        <f>CA$34/43</f>
        <v>316674.65116279072</v>
      </c>
      <c r="CC57" s="844">
        <f t="shared" si="39"/>
        <v>12245529.341655267</v>
      </c>
      <c r="CD57" s="1011"/>
      <c r="CE57" s="1012"/>
      <c r="CF57" s="831"/>
      <c r="CG57" s="831"/>
      <c r="CH57" s="1011"/>
      <c r="CI57" s="843">
        <f>+CK56</f>
        <v>2881939.2561559505</v>
      </c>
      <c r="CJ57" s="845">
        <f>CI$34/43</f>
        <v>72649.441860465115</v>
      </c>
      <c r="CK57" s="844">
        <f t="shared" si="40"/>
        <v>2809289.8142954852</v>
      </c>
      <c r="CL57" s="1011"/>
      <c r="CM57" s="843">
        <f>+CO56</f>
        <v>2178606.0011019912</v>
      </c>
      <c r="CN57" s="845">
        <f>CM$34/43</f>
        <v>56624.41860465116</v>
      </c>
      <c r="CO57" s="844">
        <f t="shared" si="16"/>
        <v>2121981.5824973402</v>
      </c>
      <c r="CP57" s="1011"/>
      <c r="CQ57" s="843">
        <f>+CS56</f>
        <v>35974541.471671224</v>
      </c>
      <c r="CR57" s="845">
        <f>CQ$34/43</f>
        <v>905261.79069767438</v>
      </c>
      <c r="CS57" s="844">
        <f t="shared" si="41"/>
        <v>35069279.680973552</v>
      </c>
      <c r="CT57" s="1011"/>
      <c r="CU57" s="843">
        <f>+CW56</f>
        <v>150756617.96853626</v>
      </c>
      <c r="CV57" s="845">
        <f>CU$34/43</f>
        <v>3800352.1860465114</v>
      </c>
      <c r="CW57" s="844">
        <f t="shared" si="42"/>
        <v>146956265.78248975</v>
      </c>
      <c r="CX57" s="1011"/>
      <c r="CY57" s="843">
        <f>+DA56</f>
        <v>0</v>
      </c>
      <c r="CZ57" s="845">
        <f>CY$34/43</f>
        <v>0</v>
      </c>
      <c r="DA57" s="844">
        <f t="shared" si="52"/>
        <v>0</v>
      </c>
      <c r="DB57" s="1011"/>
      <c r="DC57" s="843">
        <f>+DE56</f>
        <v>11440725.926147591</v>
      </c>
      <c r="DD57" s="845">
        <f>DC$34/43</f>
        <v>297357.32558139536</v>
      </c>
      <c r="DE57" s="844">
        <f t="shared" si="17"/>
        <v>11143368.600566195</v>
      </c>
      <c r="DF57" s="1011"/>
      <c r="DG57" s="843">
        <f>+DI56</f>
        <v>12992057.007466938</v>
      </c>
      <c r="DH57" s="845">
        <f>DG$34/43</f>
        <v>334622.76744186046</v>
      </c>
      <c r="DI57" s="844">
        <f t="shared" si="18"/>
        <v>12657434.240025077</v>
      </c>
      <c r="DJ57" s="1011"/>
      <c r="DK57" s="843">
        <f>+DM56</f>
        <v>8915695.2815397494</v>
      </c>
      <c r="DL57" s="845">
        <f>DK$34/43</f>
        <v>233864.32558139536</v>
      </c>
      <c r="DM57" s="844">
        <f t="shared" si="19"/>
        <v>8681830.9559583534</v>
      </c>
      <c r="DN57" s="1011"/>
      <c r="DO57" s="843">
        <f>+DQ56</f>
        <v>2556446.976668187</v>
      </c>
      <c r="DP57" s="845">
        <f>DO$34/43</f>
        <v>66444.930232558138</v>
      </c>
      <c r="DQ57" s="844">
        <f t="shared" si="20"/>
        <v>2490002.046435629</v>
      </c>
      <c r="DR57" s="1011"/>
      <c r="DS57" s="843">
        <f>+DU56</f>
        <v>10121974.058025539</v>
      </c>
      <c r="DT57" s="845">
        <f>DS$34/43</f>
        <v>267477.62790697673</v>
      </c>
      <c r="DU57" s="844">
        <f t="shared" si="21"/>
        <v>9854496.4301185627</v>
      </c>
      <c r="DV57" s="1011"/>
      <c r="DW57" s="843">
        <f>+DY56</f>
        <v>14796725.59511324</v>
      </c>
      <c r="DX57" s="845">
        <f>DW$34/43</f>
        <v>380415.30232558138</v>
      </c>
      <c r="DY57" s="844">
        <f t="shared" si="22"/>
        <v>14416310.292787658</v>
      </c>
      <c r="DZ57" s="1011"/>
      <c r="EA57" s="843">
        <f>+EC56</f>
        <v>16642514.509917926</v>
      </c>
      <c r="EB57" s="845">
        <f>EA$34/43</f>
        <v>428643.76744186046</v>
      </c>
      <c r="EC57" s="844">
        <f t="shared" si="23"/>
        <v>16213870.742476065</v>
      </c>
      <c r="ED57" s="1011"/>
      <c r="EE57" s="843">
        <f>+EG56</f>
        <v>9117135.6769835856</v>
      </c>
      <c r="EF57" s="845">
        <f>EE$34/43</f>
        <v>227014.95348837209</v>
      </c>
      <c r="EG57" s="844">
        <f t="shared" si="43"/>
        <v>8890120.7234952133</v>
      </c>
      <c r="EH57" s="1011"/>
      <c r="EI57" s="843">
        <f>+EK56</f>
        <v>17526430.443000458</v>
      </c>
      <c r="EJ57" s="845">
        <f>EI$34/43</f>
        <v>439480.27906976745</v>
      </c>
      <c r="EK57" s="844">
        <f t="shared" si="44"/>
        <v>17086950.163930692</v>
      </c>
      <c r="EL57" s="1011"/>
      <c r="EM57" s="843">
        <f>+EO56</f>
        <v>11023995.359287126</v>
      </c>
      <c r="EN57" s="845">
        <f>EM$34/43</f>
        <v>280381.72093023255</v>
      </c>
      <c r="EO57" s="844">
        <f t="shared" si="24"/>
        <v>10743613.638356894</v>
      </c>
      <c r="EP57" s="1011"/>
      <c r="EQ57" s="843">
        <f>+ES56</f>
        <v>82574637.29031767</v>
      </c>
      <c r="ER57" s="845">
        <f>EQ$34/43</f>
        <v>2122946.418604651</v>
      </c>
      <c r="ES57" s="844">
        <f t="shared" si="25"/>
        <v>80451690.871713012</v>
      </c>
      <c r="ET57" s="1011"/>
      <c r="EU57" s="843">
        <f>+EW56</f>
        <v>29762636.069767442</v>
      </c>
      <c r="EV57" s="845">
        <f>EU$34/43</f>
        <v>748945.6744186047</v>
      </c>
      <c r="EW57" s="844">
        <f t="shared" si="45"/>
        <v>29013690.395348836</v>
      </c>
      <c r="EX57" s="1011"/>
      <c r="EY57" s="843">
        <f>+FA56</f>
        <v>12584193.2375171</v>
      </c>
      <c r="EZ57" s="845">
        <f>EY$34/43</f>
        <v>312251.46511627908</v>
      </c>
      <c r="FA57" s="844">
        <f t="shared" si="53"/>
        <v>12271941.772400821</v>
      </c>
      <c r="FB57" s="1011"/>
      <c r="FC57" s="843">
        <f>+FE56</f>
        <v>76652491.482520148</v>
      </c>
      <c r="FD57" s="845">
        <f>FC$34/43</f>
        <v>1956554.3255813953</v>
      </c>
      <c r="FE57" s="844">
        <f t="shared" si="26"/>
        <v>74695937.156938747</v>
      </c>
      <c r="FF57" s="1011"/>
      <c r="FG57" s="843">
        <f>+FI56</f>
        <v>1194750.6162790696</v>
      </c>
      <c r="FH57" s="845">
        <f>FG$34/43</f>
        <v>30278.79069767442</v>
      </c>
      <c r="FI57" s="844">
        <f t="shared" si="46"/>
        <v>1164471.8255813951</v>
      </c>
      <c r="FJ57" s="1011"/>
      <c r="FK57" s="843">
        <f>+FM56</f>
        <v>185958.40937072501</v>
      </c>
      <c r="FL57" s="845">
        <f>FK$34/43</f>
        <v>4780.8837209302328</v>
      </c>
      <c r="FM57" s="844">
        <f t="shared" si="27"/>
        <v>181177.52564979478</v>
      </c>
      <c r="FN57" s="1011"/>
      <c r="FO57" s="843">
        <f>+FQ56</f>
        <v>21702860.630471956</v>
      </c>
      <c r="FP57" s="845">
        <f>FO$34/43</f>
        <v>546129.83720930235</v>
      </c>
      <c r="FQ57" s="844">
        <f t="shared" si="47"/>
        <v>21156730.793262653</v>
      </c>
      <c r="FR57" s="1011"/>
      <c r="FS57" s="843">
        <f>+FU56</f>
        <v>1339283.7728948167</v>
      </c>
      <c r="FT57" s="845">
        <f>FS$34/43</f>
        <v>34246.627906976741</v>
      </c>
      <c r="FU57" s="844">
        <f t="shared" si="28"/>
        <v>1305037.14498784</v>
      </c>
      <c r="FV57" s="1011"/>
      <c r="FW57" s="843">
        <f>+FY56</f>
        <v>12143909.248575011</v>
      </c>
      <c r="FX57" s="845">
        <f>FW$34/43</f>
        <v>299758.90697674418</v>
      </c>
      <c r="FY57" s="844">
        <f t="shared" si="54"/>
        <v>11844150.341598267</v>
      </c>
      <c r="FZ57" s="1011"/>
      <c r="GA57" s="843">
        <f>+GC56</f>
        <v>5623132.0563345496</v>
      </c>
      <c r="GB57" s="845">
        <f>GA$34/43</f>
        <v>148593.7441860465</v>
      </c>
      <c r="GC57" s="844">
        <f t="shared" si="29"/>
        <v>5474538.312148503</v>
      </c>
      <c r="GD57" s="1011"/>
      <c r="GE57" s="843">
        <f>+GG56</f>
        <v>4851327.0242248066</v>
      </c>
      <c r="GF57" s="845">
        <f>GE$34/43</f>
        <v>122078.58139534884</v>
      </c>
      <c r="GG57" s="844">
        <f t="shared" si="48"/>
        <v>4729248.442829458</v>
      </c>
      <c r="GH57" s="1011"/>
      <c r="GI57" s="843">
        <f>+GK56</f>
        <v>2839303.6060191523</v>
      </c>
      <c r="GJ57" s="845">
        <f>GI$34/43</f>
        <v>74339.720930232565</v>
      </c>
      <c r="GK57" s="844">
        <f t="shared" si="30"/>
        <v>2764963.8850889197</v>
      </c>
      <c r="GL57" s="1011"/>
      <c r="GM57" s="843">
        <f>+GO56</f>
        <v>19564576.51487688</v>
      </c>
      <c r="GN57" s="845">
        <f>GM$34/43</f>
        <v>509435.65116279072</v>
      </c>
      <c r="GO57" s="844">
        <f t="shared" si="31"/>
        <v>19055140.863714088</v>
      </c>
      <c r="GP57" s="1011"/>
      <c r="GQ57" s="831"/>
      <c r="GR57" s="831"/>
      <c r="GS57" s="831"/>
      <c r="GT57" s="831"/>
      <c r="GU57" s="843">
        <f>+GW56</f>
        <v>4322715.7412790693</v>
      </c>
      <c r="GV57" s="845">
        <f>GU$34/43</f>
        <v>112557.79069767441</v>
      </c>
      <c r="GW57" s="844">
        <f t="shared" si="32"/>
        <v>4210157.9505813951</v>
      </c>
      <c r="GX57" s="1011"/>
      <c r="GY57" s="843">
        <f>+HA56</f>
        <v>18687761.072769422</v>
      </c>
      <c r="GZ57" s="845">
        <f>GY$34/43</f>
        <v>491096.88372093026</v>
      </c>
      <c r="HA57" s="844">
        <f t="shared" si="33"/>
        <v>18196664.189048491</v>
      </c>
      <c r="HB57" s="1011"/>
      <c r="HC57" s="843">
        <f>+HE56</f>
        <v>3025040.1930004554</v>
      </c>
      <c r="HD57" s="845">
        <f>HC$34/43</f>
        <v>79642.279069767435</v>
      </c>
      <c r="HE57" s="844">
        <f t="shared" si="34"/>
        <v>2945397.9139306881</v>
      </c>
      <c r="HF57" s="1011"/>
      <c r="HG57" s="843">
        <f>+HI56</f>
        <v>2985929.688307493</v>
      </c>
      <c r="HH57" s="845">
        <f>HG$34/43</f>
        <v>78035.186046511633</v>
      </c>
      <c r="HI57" s="844">
        <f t="shared" si="35"/>
        <v>2907894.5022609811</v>
      </c>
      <c r="HJ57" s="1011"/>
      <c r="HK57" s="843">
        <f>+HM56</f>
        <v>689532.87437300489</v>
      </c>
      <c r="HL57" s="845">
        <f>HK$34/43</f>
        <v>18120.279069767443</v>
      </c>
      <c r="HM57" s="844">
        <f t="shared" si="36"/>
        <v>671412.59530323744</v>
      </c>
      <c r="HN57" s="1011"/>
      <c r="HO57" s="843">
        <f>+HQ56</f>
        <v>5628744.9263755893</v>
      </c>
      <c r="HP57" s="845">
        <f>HO$34/43</f>
        <v>144450.86046511628</v>
      </c>
      <c r="HQ57" s="844">
        <f t="shared" si="37"/>
        <v>5484294.0659104735</v>
      </c>
      <c r="HR57" s="1011"/>
      <c r="HS57" s="843">
        <f>+HU56</f>
        <v>22366511.585993312</v>
      </c>
      <c r="HT57" s="845">
        <f>HS$34/43</f>
        <v>556921.90697674418</v>
      </c>
      <c r="HU57" s="844">
        <f t="shared" si="49"/>
        <v>21809589.679016568</v>
      </c>
      <c r="HV57" s="1011"/>
      <c r="HW57" s="843">
        <f>+HY56</f>
        <v>20530301.202120382</v>
      </c>
      <c r="HX57" s="845">
        <f>HW$34/43</f>
        <v>506767.67441860464</v>
      </c>
      <c r="HY57" s="844">
        <f t="shared" si="55"/>
        <v>20023533.527701776</v>
      </c>
      <c r="HZ57" s="1011"/>
      <c r="IA57" s="843">
        <f>+IC56</f>
        <v>115832253.0116279</v>
      </c>
      <c r="IB57" s="845">
        <f>IA$34/43</f>
        <v>2799571.0697674421</v>
      </c>
      <c r="IC57" s="844">
        <f t="shared" si="61"/>
        <v>113032681.94186045</v>
      </c>
      <c r="ID57" s="1011"/>
      <c r="IE57" s="843">
        <f>+IG56</f>
        <v>147876593.30232558</v>
      </c>
      <c r="IF57" s="845">
        <f>IE$34/43</f>
        <v>3489713.1162790698</v>
      </c>
      <c r="IG57" s="844">
        <f>+IE57-IF57</f>
        <v>144386880.18604651</v>
      </c>
      <c r="IH57" s="1011"/>
      <c r="II57" s="843">
        <f>+II$34</f>
        <v>15394401</v>
      </c>
      <c r="IJ57" s="845">
        <f>+II$34/43/12*(12.5-II$36)</f>
        <v>223755.82848837209</v>
      </c>
      <c r="IK57" s="844">
        <f t="shared" ref="IK57:IK62" si="87">+II57-IJ57</f>
        <v>15170645.171511628</v>
      </c>
      <c r="IL57" s="1011"/>
      <c r="IM57" s="843"/>
      <c r="IN57" s="845"/>
      <c r="IO57" s="844"/>
      <c r="IP57" s="1011"/>
      <c r="IQ57" s="843">
        <f>+IS56</f>
        <v>101581.98037315701</v>
      </c>
      <c r="IR57" s="845">
        <f>IQ$34/43</f>
        <v>2529.3720930232557</v>
      </c>
      <c r="IS57" s="844">
        <f t="shared" si="50"/>
        <v>99052.608280133762</v>
      </c>
      <c r="IT57" s="1011"/>
      <c r="IU57" s="843">
        <f>+IW56</f>
        <v>70449.908325733399</v>
      </c>
      <c r="IV57" s="845">
        <f>IU$34/43</f>
        <v>1760.3488372093022</v>
      </c>
      <c r="IW57" s="844">
        <f t="shared" si="51"/>
        <v>68689.559488524101</v>
      </c>
      <c r="IX57" s="1011"/>
      <c r="IY57" s="843">
        <f>+JA56</f>
        <v>13597923.916666666</v>
      </c>
      <c r="IZ57" s="845">
        <f>IY$34/43</f>
        <v>329314</v>
      </c>
      <c r="JA57" s="844">
        <f t="shared" si="62"/>
        <v>13268609.916666666</v>
      </c>
      <c r="JB57" s="1011"/>
      <c r="JC57" s="843">
        <f>+JE56</f>
        <v>483114.77487080102</v>
      </c>
      <c r="JD57" s="845">
        <f>JC$34/43</f>
        <v>11883.930232558139</v>
      </c>
      <c r="JE57" s="844">
        <f t="shared" si="56"/>
        <v>471230.84463824285</v>
      </c>
      <c r="JF57" s="1011"/>
      <c r="JG57" s="843">
        <f>+JI56</f>
        <v>707654.4593023255</v>
      </c>
      <c r="JH57" s="845">
        <f>JG$34/43</f>
        <v>17559.023255813954</v>
      </c>
      <c r="JI57" s="844">
        <f t="shared" si="57"/>
        <v>690095.43604651152</v>
      </c>
      <c r="JJ57" s="1011"/>
      <c r="JK57" s="843">
        <f>+JM56</f>
        <v>15549.028157774737</v>
      </c>
      <c r="JL57" s="845">
        <f>JK$34/43</f>
        <v>378.55813953488371</v>
      </c>
      <c r="JM57" s="844">
        <f t="shared" si="63"/>
        <v>15170.470018239854</v>
      </c>
      <c r="JN57" s="1011"/>
      <c r="JO57" s="843">
        <f>+JQ56</f>
        <v>15549.028157774737</v>
      </c>
      <c r="JP57" s="845">
        <f>JO$34/43</f>
        <v>378.55813953488371</v>
      </c>
      <c r="JQ57" s="844">
        <f t="shared" si="64"/>
        <v>15170.470018239854</v>
      </c>
      <c r="JR57" s="1011"/>
      <c r="JS57" s="843">
        <f>+JU56</f>
        <v>820414.21901124797</v>
      </c>
      <c r="JT57" s="845">
        <f>JS$34/43</f>
        <v>19973.883720930233</v>
      </c>
      <c r="JU57" s="844">
        <f t="shared" si="65"/>
        <v>800440.33529031777</v>
      </c>
      <c r="JV57" s="1011"/>
      <c r="JW57" s="843">
        <f>+JY56</f>
        <v>820414.21901124797</v>
      </c>
      <c r="JX57" s="845">
        <f>JW$34/43</f>
        <v>19973.883720930233</v>
      </c>
      <c r="JY57" s="844">
        <f t="shared" si="66"/>
        <v>800440.33529031777</v>
      </c>
      <c r="JZ57" s="1011"/>
      <c r="KA57" s="843">
        <f>+KC56</f>
        <v>222630.02196382431</v>
      </c>
      <c r="KB57" s="845">
        <f>KA$34/43</f>
        <v>5485.8604651162786</v>
      </c>
      <c r="KC57" s="844">
        <f t="shared" si="58"/>
        <v>217144.16149870804</v>
      </c>
      <c r="KD57" s="1011"/>
      <c r="KE57" s="843">
        <f>+KG56</f>
        <v>16312815.510658914</v>
      </c>
      <c r="KF57" s="845">
        <f>KE$34/43</f>
        <v>388786.06976744183</v>
      </c>
      <c r="KG57" s="844">
        <f t="shared" si="67"/>
        <v>15924029.440891473</v>
      </c>
      <c r="KH57" s="1011"/>
      <c r="KI57" s="843">
        <f>+KK56</f>
        <v>0</v>
      </c>
      <c r="KJ57" s="845">
        <f>KI35</f>
        <v>0</v>
      </c>
      <c r="KK57" s="844">
        <f t="shared" si="68"/>
        <v>0</v>
      </c>
      <c r="KL57" s="1011"/>
      <c r="KM57" s="843">
        <f>+KO56</f>
        <v>1568695.8197674418</v>
      </c>
      <c r="KN57" s="845">
        <f>KM$34/43</f>
        <v>37312.883720930229</v>
      </c>
      <c r="KO57" s="844">
        <f t="shared" si="69"/>
        <v>1531382.9360465116</v>
      </c>
      <c r="KP57" s="1011"/>
      <c r="KQ57" s="843">
        <f>+KQ$34</f>
        <v>0</v>
      </c>
      <c r="KR57" s="845">
        <f>+KQ$35/12*(12.5-KQ$36)</f>
        <v>0</v>
      </c>
      <c r="KS57" s="844">
        <f t="shared" ref="KS57:KS62" si="88">+KQ57-KR57</f>
        <v>0</v>
      </c>
      <c r="KT57" s="1011"/>
      <c r="KU57" s="843">
        <f>+KU$34</f>
        <v>31009369</v>
      </c>
      <c r="KV57" s="845">
        <f>+KU$34/43/12*(12.5-KU$36)</f>
        <v>570908.92538759694</v>
      </c>
      <c r="KW57" s="844">
        <f t="shared" ref="KW57:KW62" si="89">+KU57-KV57</f>
        <v>30438460.074612401</v>
      </c>
      <c r="KX57" s="1011"/>
      <c r="KY57" s="843">
        <f>+KY$34</f>
        <v>6368620</v>
      </c>
      <c r="KZ57" s="845">
        <f>+KY$34/43/12*(12.5-KY$36)</f>
        <v>80224.864341085282</v>
      </c>
      <c r="LA57" s="844">
        <f t="shared" ref="LA57:LA62" si="90">+KY57-KZ57</f>
        <v>6288395.1356589152</v>
      </c>
      <c r="LB57" s="1011"/>
      <c r="LC57" s="843">
        <f>+LE56</f>
        <v>3922123.8808139535</v>
      </c>
      <c r="LD57" s="845">
        <f>LC$34/43</f>
        <v>94794.534883720931</v>
      </c>
      <c r="LE57" s="844">
        <f t="shared" si="70"/>
        <v>3827329.3459302327</v>
      </c>
      <c r="LF57" s="1011"/>
      <c r="LG57" s="843">
        <f>+LI56</f>
        <v>116410.09011627907</v>
      </c>
      <c r="LH57" s="845">
        <f>LG$34/43</f>
        <v>2709.8372093023254</v>
      </c>
      <c r="LI57" s="844">
        <f t="shared" si="71"/>
        <v>113700.25290697675</v>
      </c>
      <c r="LJ57" s="1011"/>
      <c r="LK57" s="843">
        <f>+LM56</f>
        <v>17941173.190891474</v>
      </c>
      <c r="LL57" s="845">
        <f>LK$34/43</f>
        <v>429300.25581395347</v>
      </c>
      <c r="LM57" s="844">
        <f t="shared" si="72"/>
        <v>17511872.935077522</v>
      </c>
      <c r="LN57" s="1011"/>
      <c r="LO57" s="843">
        <f>+LQ56</f>
        <v>25972176.369186047</v>
      </c>
      <c r="LP57" s="845">
        <f>LO$34/43</f>
        <v>605765.04651162785</v>
      </c>
      <c r="LQ57" s="844">
        <f t="shared" si="73"/>
        <v>25366411.32267442</v>
      </c>
      <c r="LR57" s="1011"/>
      <c r="LS57" s="843">
        <f>+LU56</f>
        <v>3055777.6036821706</v>
      </c>
      <c r="LT57" s="845">
        <f>LS$34/43</f>
        <v>72828.860465116275</v>
      </c>
      <c r="LU57" s="844">
        <f t="shared" si="74"/>
        <v>2982948.7432170543</v>
      </c>
      <c r="LV57" s="1011"/>
      <c r="LW57" s="843">
        <f>+LY56</f>
        <v>34780516.037790701</v>
      </c>
      <c r="LX57" s="845">
        <f>LW$34/43</f>
        <v>820779.13953488367</v>
      </c>
      <c r="LY57" s="844">
        <f t="shared" si="75"/>
        <v>33959736.898255818</v>
      </c>
      <c r="LZ57" s="1011"/>
      <c r="MA57" s="843">
        <f>+MC56</f>
        <v>17796534.829457365</v>
      </c>
      <c r="MB57" s="845">
        <f>MA$34/43</f>
        <v>419152.93023255817</v>
      </c>
      <c r="MC57" s="844">
        <f t="shared" si="76"/>
        <v>17377381.899224807</v>
      </c>
      <c r="MD57" s="1011"/>
      <c r="ME57" s="843">
        <f>+MG56</f>
        <v>37703918.968023255</v>
      </c>
      <c r="MF57" s="845">
        <f>ME$34/43</f>
        <v>884549.41860465112</v>
      </c>
      <c r="MG57" s="844">
        <f t="shared" si="77"/>
        <v>36819369.549418606</v>
      </c>
      <c r="MH57" s="1011"/>
      <c r="MI57" s="843">
        <f>+MK56</f>
        <v>12303018.906976745</v>
      </c>
      <c r="MJ57" s="845">
        <f>MI$34/43</f>
        <v>286394.23255813954</v>
      </c>
      <c r="MK57" s="844">
        <f t="shared" si="78"/>
        <v>12016624.674418606</v>
      </c>
      <c r="ML57" s="1011"/>
      <c r="MM57" s="843">
        <f>+MM$34</f>
        <v>4574038</v>
      </c>
      <c r="MN57" s="845">
        <f>+MM$34/43/12*(12.5-MM$36)</f>
        <v>101940.76937984495</v>
      </c>
      <c r="MO57" s="844">
        <f t="shared" ref="MO57:MO62" si="91">+MM57-MN57</f>
        <v>4472097.2306201551</v>
      </c>
      <c r="MP57" s="1011"/>
      <c r="MQ57" s="843">
        <f>+MS56</f>
        <v>36685259.926356591</v>
      </c>
      <c r="MR57" s="845">
        <f>MQ$34/43</f>
        <v>864029.6744186047</v>
      </c>
      <c r="MS57" s="844">
        <f t="shared" si="79"/>
        <v>35821230.251937985</v>
      </c>
      <c r="MT57" s="1011"/>
      <c r="MU57" s="843">
        <f>+MW56</f>
        <v>4694260.621124031</v>
      </c>
      <c r="MV57" s="845">
        <f>MU$34/43</f>
        <v>112325.27906976744</v>
      </c>
      <c r="MW57" s="844">
        <f t="shared" si="80"/>
        <v>4581935.3420542637</v>
      </c>
      <c r="MX57" s="1011"/>
      <c r="MY57" s="843">
        <f>+NA56</f>
        <v>50861597.504844964</v>
      </c>
      <c r="MZ57" s="845">
        <f>MY$34/43</f>
        <v>1190905.6976744186</v>
      </c>
      <c r="NA57" s="844">
        <f t="shared" si="81"/>
        <v>49670691.807170548</v>
      </c>
      <c r="NB57" s="1011"/>
      <c r="NC57" s="843">
        <f>+NE56</f>
        <v>1998062.0155038759</v>
      </c>
      <c r="ND57" s="845">
        <f>NC$34/43</f>
        <v>46511.627906976741</v>
      </c>
      <c r="NE57" s="844">
        <f t="shared" si="82"/>
        <v>1951550.3875968992</v>
      </c>
      <c r="NF57" s="1011"/>
      <c r="NG57" s="843">
        <f>+NG$34</f>
        <v>6221317</v>
      </c>
      <c r="NH57" s="845">
        <f>+NG$34/43/12*(12.5-NG$36)</f>
        <v>78369.303294573649</v>
      </c>
      <c r="NI57" s="844">
        <f t="shared" ref="NI57:NI62" si="92">+NG57-NH57</f>
        <v>6142947.6967054261</v>
      </c>
      <c r="NJ57" s="1011"/>
      <c r="NK57" s="843"/>
      <c r="NL57" s="845"/>
      <c r="NM57" s="844"/>
      <c r="NN57" s="1011"/>
      <c r="NO57" s="843">
        <f>+NQ56</f>
        <v>11912654.287790697</v>
      </c>
      <c r="NP57" s="845">
        <f>NO$34/43</f>
        <v>278930.4418604651</v>
      </c>
      <c r="NQ57" s="844">
        <f t="shared" si="83"/>
        <v>11633723.845930232</v>
      </c>
      <c r="NR57" s="1011"/>
      <c r="NS57" s="843">
        <f>+NU56</f>
        <v>6763020.7383720931</v>
      </c>
      <c r="NT57" s="845">
        <f>NS$34/43</f>
        <v>157738.09302325582</v>
      </c>
      <c r="NU57" s="844">
        <f t="shared" si="84"/>
        <v>6605282.6453488376</v>
      </c>
      <c r="NV57" s="1011"/>
      <c r="NW57" s="843">
        <f>+NW$34</f>
        <v>23185930</v>
      </c>
      <c r="NX57" s="845">
        <f>+NW$34/43/12*(12.5-NW$36)</f>
        <v>426872.7422480621</v>
      </c>
      <c r="NY57" s="844">
        <f t="shared" ref="NY57:NY62" si="93">+NW57-NX57</f>
        <v>22759057.257751938</v>
      </c>
      <c r="NZ57" s="1011"/>
      <c r="OA57" s="843">
        <f>+OA$34</f>
        <v>12489226</v>
      </c>
      <c r="OB57" s="845">
        <f>+OA$34/43/12*(12.5-OA$36)</f>
        <v>157325.52131782944</v>
      </c>
      <c r="OC57" s="844">
        <f t="shared" ref="OC57:OC62" si="94">+OA57-OB57</f>
        <v>12331900.47868217</v>
      </c>
      <c r="OD57" s="1011"/>
      <c r="OE57" s="843">
        <f>+OE$34</f>
        <v>1006355</v>
      </c>
      <c r="OF57" s="845">
        <f>+OE$34/43/12*(12.5-OE$36)</f>
        <v>975.15019379844955</v>
      </c>
      <c r="OG57" s="844">
        <f t="shared" ref="OG57:OG62" si="95">+OE57-OF57</f>
        <v>1005379.8498062015</v>
      </c>
      <c r="OH57" s="1011"/>
      <c r="OI57" s="843">
        <f>+OI$34</f>
        <v>4398307</v>
      </c>
      <c r="OJ57" s="845">
        <f>+OI$34/43/12*(12.5-OI$36)</f>
        <v>63928.880813953496</v>
      </c>
      <c r="OK57" s="844">
        <f t="shared" ref="OK57:OK62" si="96">+OI57-OJ57</f>
        <v>4334378.1191860465</v>
      </c>
      <c r="OL57" s="1011"/>
      <c r="OM57" s="843">
        <f>+OM$34</f>
        <v>5644742</v>
      </c>
      <c r="ON57" s="845">
        <f>+OM$34/43/12*(12.5-OM$36)</f>
        <v>16409.133720930233</v>
      </c>
      <c r="OO57" s="844">
        <f t="shared" ref="OO57:OO62" si="97">+OM57-ON57</f>
        <v>5628332.8662790693</v>
      </c>
      <c r="OP57" s="1011"/>
      <c r="OQ57" s="843">
        <f>+OQ$34</f>
        <v>74606362</v>
      </c>
      <c r="OR57" s="845">
        <f>+OQ$34/43/12*(12.5-OQ$36)</f>
        <v>1084394.796511628</v>
      </c>
      <c r="OS57" s="844">
        <f t="shared" ref="OS57:OS62" si="98">+OQ57-OR57</f>
        <v>73521967.203488365</v>
      </c>
      <c r="OT57" s="1011"/>
      <c r="OU57" s="843">
        <f>+OU$34</f>
        <v>30160827</v>
      </c>
      <c r="OV57" s="845">
        <f>+OU$34/43/12*(12.5-OU$36)</f>
        <v>29225.607558139538</v>
      </c>
      <c r="OW57" s="844">
        <f t="shared" ref="OW57:OW62" si="99">+OU57-OV57</f>
        <v>30131601.392441861</v>
      </c>
      <c r="OX57" s="1011"/>
      <c r="OY57" s="843"/>
      <c r="OZ57" s="845"/>
      <c r="PA57" s="844"/>
      <c r="PB57" s="1011"/>
      <c r="PC57" s="1012"/>
      <c r="PD57" s="831"/>
      <c r="PE57" s="831"/>
      <c r="PF57" s="1011"/>
      <c r="PG57" s="1012"/>
      <c r="PH57" s="831"/>
      <c r="PI57" s="831"/>
      <c r="PJ57" s="1011"/>
      <c r="PK57" s="843">
        <f>+PM56</f>
        <v>1807807.1773255814</v>
      </c>
      <c r="PL57" s="845">
        <f>PK$34/43</f>
        <v>42662.116279069771</v>
      </c>
      <c r="PM57" s="844">
        <f t="shared" si="85"/>
        <v>1765145.0610465116</v>
      </c>
      <c r="PN57" s="1011"/>
      <c r="PO57" s="1012"/>
      <c r="PP57" s="831"/>
      <c r="PQ57" s="831"/>
      <c r="PR57" s="1011"/>
      <c r="PS57" s="1012"/>
      <c r="PT57" s="831"/>
      <c r="PU57" s="831"/>
      <c r="PV57" s="1011"/>
      <c r="PW57" s="1012"/>
      <c r="PX57" s="831"/>
      <c r="PY57" s="831"/>
      <c r="PZ57" s="1011"/>
      <c r="QA57" s="1012"/>
      <c r="QB57" s="831"/>
      <c r="QC57" s="831"/>
      <c r="QD57" s="1011"/>
      <c r="QE57" s="1012"/>
      <c r="QF57" s="831"/>
      <c r="QG57" s="831"/>
      <c r="QH57" s="1011"/>
      <c r="QI57" s="1012"/>
      <c r="QJ57" s="831"/>
      <c r="QK57" s="831"/>
      <c r="QL57" s="1011"/>
      <c r="QM57" s="1012"/>
      <c r="QN57" s="831"/>
      <c r="QO57" s="831"/>
      <c r="QP57" s="1011"/>
      <c r="QQ57" s="1012"/>
      <c r="QR57" s="831"/>
      <c r="QS57" s="831"/>
      <c r="QT57" s="1011"/>
      <c r="QU57" s="1012"/>
      <c r="QV57" s="831"/>
      <c r="QW57" s="831"/>
      <c r="QX57" s="1011"/>
      <c r="QY57" s="843">
        <f>+QY$34</f>
        <v>764184</v>
      </c>
      <c r="QZ57" s="845">
        <f>+QY$34/43/12*(12.5-QY$36)</f>
        <v>9626.3488372093016</v>
      </c>
      <c r="RA57" s="844">
        <f t="shared" ref="RA57:RA62" si="100">+QY57-QZ57</f>
        <v>754557.65116279072</v>
      </c>
      <c r="RB57" s="1011"/>
      <c r="RC57" s="1012"/>
      <c r="RD57" s="831"/>
      <c r="RE57" s="831"/>
      <c r="RF57" s="1011"/>
      <c r="RG57" s="831"/>
      <c r="RH57" s="831"/>
      <c r="RI57" s="831"/>
      <c r="RJ57" s="831"/>
      <c r="RK57" s="843">
        <f>+RK$34</f>
        <v>3881027</v>
      </c>
      <c r="RL57" s="845">
        <f>+RK$34/43/12*(12.5-RK$36)</f>
        <v>3760.6850775193798</v>
      </c>
      <c r="RM57" s="844">
        <f t="shared" ref="RM57:RM66" si="101">+RK57-RL57</f>
        <v>3877266.3149224808</v>
      </c>
      <c r="RN57" s="1011"/>
      <c r="RO57" s="1012"/>
      <c r="RP57" s="831"/>
      <c r="RQ57" s="831"/>
      <c r="RR57" s="1011"/>
      <c r="RS57" s="1012"/>
      <c r="RT57" s="831"/>
      <c r="RU57" s="831"/>
      <c r="RV57" s="1011"/>
      <c r="RW57" s="1012"/>
      <c r="RX57" s="831"/>
      <c r="RY57" s="831"/>
      <c r="RZ57" s="1011"/>
      <c r="SA57" s="1012"/>
      <c r="SB57" s="831"/>
      <c r="SC57" s="831"/>
      <c r="SD57" s="1011"/>
      <c r="SE57" s="1012"/>
      <c r="SF57" s="831"/>
      <c r="SG57" s="831"/>
      <c r="SH57" s="1011"/>
      <c r="SI57" s="843">
        <f>+SI$34</f>
        <v>3441461</v>
      </c>
      <c r="SJ57" s="845">
        <f>+SI$34/43/12*(12.5-SI$36)</f>
        <v>50021.235465116275</v>
      </c>
      <c r="SK57" s="844">
        <f t="shared" ref="SK57:SK62" si="102">+SI57-SJ57</f>
        <v>3391439.7645348837</v>
      </c>
      <c r="SL57" s="1011"/>
      <c r="SM57" s="1012"/>
      <c r="SN57" s="831"/>
      <c r="SO57" s="831"/>
      <c r="SP57" s="1011"/>
      <c r="SQ57" s="1012"/>
      <c r="SR57" s="831"/>
      <c r="SS57" s="831"/>
      <c r="ST57" s="1011"/>
      <c r="SU57" s="1012"/>
      <c r="SV57" s="831"/>
      <c r="SW57" s="831"/>
      <c r="SX57" s="1011"/>
      <c r="SY57" s="1012"/>
      <c r="SZ57" s="831"/>
      <c r="TA57" s="831"/>
      <c r="TB57" s="1011"/>
      <c r="TC57" s="1012"/>
      <c r="TD57" s="831"/>
      <c r="TE57" s="831"/>
      <c r="TF57" s="1011"/>
      <c r="TG57" s="1012"/>
      <c r="TH57" s="831"/>
      <c r="TI57" s="831"/>
      <c r="TJ57" s="1011"/>
      <c r="TK57" s="843">
        <f>+TK$34</f>
        <v>28003295</v>
      </c>
      <c r="TL57" s="845">
        <f>+TK$34/43/12*(12.5-TK$36)</f>
        <v>27134.975775193798</v>
      </c>
      <c r="TM57" s="844">
        <f t="shared" ref="TM57:TM62" si="103">+TK57-TL57</f>
        <v>27976160.024224807</v>
      </c>
      <c r="TN57" s="1011"/>
      <c r="TO57" s="1012"/>
      <c r="TP57" s="831"/>
      <c r="TQ57" s="831"/>
      <c r="TR57" s="1011"/>
      <c r="TS57" s="1012"/>
      <c r="TT57" s="831"/>
      <c r="TU57" s="831"/>
      <c r="TV57" s="1011"/>
      <c r="TW57" s="1012"/>
      <c r="TX57" s="831"/>
      <c r="TY57" s="831"/>
      <c r="TZ57" s="1011"/>
      <c r="UA57" s="831"/>
      <c r="UB57" s="831"/>
      <c r="UC57" s="831"/>
      <c r="UD57" s="831"/>
      <c r="UE57" s="1012"/>
      <c r="UF57" s="831"/>
      <c r="UG57" s="831"/>
      <c r="UH57" s="1011"/>
      <c r="UI57" s="843">
        <f>+UI$34</f>
        <v>7896194</v>
      </c>
      <c r="UJ57" s="845">
        <f>+UI$34/43/12*(12.5-UI$36)</f>
        <v>22954.052325581397</v>
      </c>
      <c r="UK57" s="844">
        <f t="shared" ref="UK57:UK62" si="104">+UI57-UJ57</f>
        <v>7873239.9476744188</v>
      </c>
      <c r="UL57" s="1011"/>
      <c r="UM57" s="1012"/>
      <c r="UN57" s="831"/>
      <c r="UO57" s="831"/>
      <c r="UP57" s="1011"/>
      <c r="UQ57" s="1012"/>
      <c r="UR57" s="831"/>
      <c r="US57" s="831"/>
      <c r="UT57" s="1011"/>
      <c r="UU57" s="1012"/>
      <c r="UV57" s="831"/>
      <c r="UW57" s="831"/>
      <c r="UX57" s="1011"/>
      <c r="UY57" s="1012"/>
      <c r="UZ57" s="831"/>
      <c r="VA57" s="831"/>
      <c r="VB57" s="1011"/>
      <c r="VC57" s="1012"/>
      <c r="VD57" s="831"/>
      <c r="VE57" s="831"/>
      <c r="VF57" s="1011"/>
      <c r="VG57" s="1012"/>
      <c r="VH57" s="831"/>
      <c r="VI57" s="831"/>
      <c r="VJ57" s="1011"/>
      <c r="VK57" s="1013"/>
      <c r="VL57" s="1023"/>
      <c r="VM57" s="1011"/>
    </row>
    <row r="58" spans="1:585">
      <c r="A58" s="1151">
        <v>39</v>
      </c>
      <c r="B58" s="805" t="str">
        <f t="shared" si="1"/>
        <v>W incentive</v>
      </c>
      <c r="C58" s="1010">
        <f t="shared" si="2"/>
        <v>2015</v>
      </c>
      <c r="D58" s="835">
        <v>39</v>
      </c>
      <c r="E58" s="842" t="str">
        <f t="shared" si="3"/>
        <v>W incentive</v>
      </c>
      <c r="F58" s="776">
        <f t="shared" si="4"/>
        <v>2015</v>
      </c>
      <c r="G58" s="843">
        <f>+G57</f>
        <v>889185.00739094068</v>
      </c>
      <c r="H58" s="844">
        <f>+H57</f>
        <v>24170.255813953489</v>
      </c>
      <c r="I58" s="844">
        <f t="shared" si="5"/>
        <v>865014.75157698721</v>
      </c>
      <c r="J58" s="1014"/>
      <c r="K58" s="843">
        <f>+K57</f>
        <v>902088.12693798449</v>
      </c>
      <c r="L58" s="841">
        <f>L57</f>
        <v>21204.81395348837</v>
      </c>
      <c r="M58" s="844">
        <f t="shared" si="59"/>
        <v>880883.31298449612</v>
      </c>
      <c r="N58" s="1014"/>
      <c r="O58" s="843">
        <f>+O57</f>
        <v>897496.32400440797</v>
      </c>
      <c r="P58" s="844">
        <f>+P57</f>
        <v>25115.697674418603</v>
      </c>
      <c r="Q58" s="844">
        <f t="shared" si="0"/>
        <v>872380.62632998941</v>
      </c>
      <c r="R58" s="1014"/>
      <c r="S58" s="843">
        <f>+S57</f>
        <v>568476.77906976745</v>
      </c>
      <c r="T58" s="844">
        <f>+T57</f>
        <v>13767.348837209302</v>
      </c>
      <c r="U58" s="844">
        <f t="shared" si="60"/>
        <v>554709.43023255817</v>
      </c>
      <c r="V58" s="1014"/>
      <c r="W58" s="843">
        <f>+W57</f>
        <v>6473665.5112859085</v>
      </c>
      <c r="X58" s="844">
        <f>+X57</f>
        <v>177324.97674418605</v>
      </c>
      <c r="Y58" s="844">
        <f t="shared" si="6"/>
        <v>6296340.5345417224</v>
      </c>
      <c r="Z58" s="1014"/>
      <c r="AA58" s="843"/>
      <c r="AB58" s="841"/>
      <c r="AC58" s="844"/>
      <c r="AD58" s="1014"/>
      <c r="AE58" s="843">
        <f>+AE57</f>
        <v>5815334.8952348381</v>
      </c>
      <c r="AF58" s="844">
        <f>+AF57</f>
        <v>158377.72093023255</v>
      </c>
      <c r="AG58" s="844">
        <f t="shared" si="7"/>
        <v>5656957.1743046055</v>
      </c>
      <c r="AH58" s="1014"/>
      <c r="AI58" s="843"/>
      <c r="AJ58" s="841"/>
      <c r="AK58" s="844"/>
      <c r="AL58" s="1014"/>
      <c r="AM58" s="843">
        <f>+AM57</f>
        <v>1979647.7744528046</v>
      </c>
      <c r="AN58" s="844">
        <f>+AN57</f>
        <v>52216.116279069771</v>
      </c>
      <c r="AO58" s="844">
        <f t="shared" si="8"/>
        <v>1927431.6581737348</v>
      </c>
      <c r="AP58" s="1014"/>
      <c r="AQ58" s="843"/>
      <c r="AR58" s="841"/>
      <c r="AS58" s="844"/>
      <c r="AT58" s="1014"/>
      <c r="AU58" s="843">
        <f>+AU57</f>
        <v>19336570.045599639</v>
      </c>
      <c r="AV58" s="844">
        <f>+AV57</f>
        <v>508146.97674418607</v>
      </c>
      <c r="AW58" s="844">
        <f t="shared" si="9"/>
        <v>18828423.068855453</v>
      </c>
      <c r="AX58" s="1014"/>
      <c r="AY58" s="843">
        <f>+AY57</f>
        <v>40344013.51719486</v>
      </c>
      <c r="AZ58" s="844">
        <f>+AZ57</f>
        <v>1048586.2558139535</v>
      </c>
      <c r="BA58" s="844">
        <f t="shared" si="10"/>
        <v>39295427.261380903</v>
      </c>
      <c r="BB58" s="1014"/>
      <c r="BC58" s="843">
        <f>+BC57</f>
        <v>12307071.648426812</v>
      </c>
      <c r="BD58" s="844">
        <f>+BD57</f>
        <v>315837.20930232556</v>
      </c>
      <c r="BE58" s="844">
        <f t="shared" si="11"/>
        <v>11991234.439124487</v>
      </c>
      <c r="BF58" s="1014"/>
      <c r="BG58" s="843">
        <f>+BG57</f>
        <v>10116398.108261133</v>
      </c>
      <c r="BH58" s="844">
        <f>+BH57</f>
        <v>261029.81395348837</v>
      </c>
      <c r="BI58" s="844">
        <f t="shared" si="12"/>
        <v>9855368.2943076435</v>
      </c>
      <c r="BJ58" s="1014"/>
      <c r="BK58" s="843">
        <f>+BK57</f>
        <v>13256887.605088159</v>
      </c>
      <c r="BL58" s="844">
        <f>+BL57</f>
        <v>340826.95348837209</v>
      </c>
      <c r="BM58" s="844">
        <f t="shared" si="13"/>
        <v>12916060.651599787</v>
      </c>
      <c r="BN58" s="1014"/>
      <c r="BO58" s="843">
        <f>+BO57</f>
        <v>15370698.312813496</v>
      </c>
      <c r="BP58" s="844">
        <f>+BP57</f>
        <v>393041.86046511628</v>
      </c>
      <c r="BQ58" s="844">
        <f t="shared" si="14"/>
        <v>14977656.452348379</v>
      </c>
      <c r="BR58" s="1014"/>
      <c r="BS58" s="843">
        <f>+BS57</f>
        <v>10389749.700752394</v>
      </c>
      <c r="BT58" s="844">
        <f>+BT57</f>
        <v>264250.46511627908</v>
      </c>
      <c r="BU58" s="844">
        <f t="shared" si="15"/>
        <v>10125499.235636115</v>
      </c>
      <c r="BV58" s="1014"/>
      <c r="BW58" s="843">
        <f>+BW57</f>
        <v>87572927.602561176</v>
      </c>
      <c r="BX58" s="844">
        <f>+BX57</f>
        <v>2211501.4418604653</v>
      </c>
      <c r="BY58" s="844">
        <f t="shared" si="38"/>
        <v>85361426.160700709</v>
      </c>
      <c r="BZ58" s="1014"/>
      <c r="CA58" s="843">
        <f>+CA57</f>
        <v>12562203.992818058</v>
      </c>
      <c r="CB58" s="844">
        <f>+CB57</f>
        <v>316674.65116279072</v>
      </c>
      <c r="CC58" s="844">
        <f t="shared" si="39"/>
        <v>12245529.341655267</v>
      </c>
      <c r="CD58" s="1014"/>
      <c r="CE58" s="836"/>
      <c r="CF58" s="841"/>
      <c r="CG58" s="841"/>
      <c r="CH58" s="1014"/>
      <c r="CI58" s="843">
        <f>+CI57</f>
        <v>2881939.2561559505</v>
      </c>
      <c r="CJ58" s="844">
        <f>+CJ57</f>
        <v>72649.441860465115</v>
      </c>
      <c r="CK58" s="844">
        <f t="shared" si="40"/>
        <v>2809289.8142954852</v>
      </c>
      <c r="CL58" s="1014"/>
      <c r="CM58" s="843">
        <f>+CM57</f>
        <v>2178606.0011019912</v>
      </c>
      <c r="CN58" s="844">
        <f>+CN57</f>
        <v>56624.41860465116</v>
      </c>
      <c r="CO58" s="844">
        <f t="shared" si="16"/>
        <v>2121981.5824973402</v>
      </c>
      <c r="CP58" s="1014"/>
      <c r="CQ58" s="843">
        <f>+CQ57</f>
        <v>35974541.471671224</v>
      </c>
      <c r="CR58" s="844">
        <f>+CR57</f>
        <v>905261.79069767438</v>
      </c>
      <c r="CS58" s="844">
        <f t="shared" si="41"/>
        <v>35069279.680973552</v>
      </c>
      <c r="CT58" s="1014"/>
      <c r="CU58" s="843">
        <f>+CU57</f>
        <v>150756617.96853626</v>
      </c>
      <c r="CV58" s="844">
        <f>+CV57</f>
        <v>3800352.1860465114</v>
      </c>
      <c r="CW58" s="844">
        <f t="shared" si="42"/>
        <v>146956265.78248975</v>
      </c>
      <c r="CX58" s="1014"/>
      <c r="CY58" s="843">
        <f>+CY57</f>
        <v>0</v>
      </c>
      <c r="CZ58" s="841">
        <f>+CZ57</f>
        <v>0</v>
      </c>
      <c r="DA58" s="844">
        <f t="shared" si="52"/>
        <v>0</v>
      </c>
      <c r="DB58" s="1014"/>
      <c r="DC58" s="843">
        <f>+DC57</f>
        <v>11440725.926147591</v>
      </c>
      <c r="DD58" s="844">
        <f>+DD57</f>
        <v>297357.32558139536</v>
      </c>
      <c r="DE58" s="844">
        <f t="shared" si="17"/>
        <v>11143368.600566195</v>
      </c>
      <c r="DF58" s="1014"/>
      <c r="DG58" s="843">
        <f>+DG57</f>
        <v>12992057.007466938</v>
      </c>
      <c r="DH58" s="844">
        <f>+DH57</f>
        <v>334622.76744186046</v>
      </c>
      <c r="DI58" s="844">
        <f t="shared" si="18"/>
        <v>12657434.240025077</v>
      </c>
      <c r="DJ58" s="1014"/>
      <c r="DK58" s="843">
        <f>+DK57</f>
        <v>8915695.2815397494</v>
      </c>
      <c r="DL58" s="844">
        <f>+DL57</f>
        <v>233864.32558139536</v>
      </c>
      <c r="DM58" s="844">
        <f t="shared" si="19"/>
        <v>8681830.9559583534</v>
      </c>
      <c r="DN58" s="1014"/>
      <c r="DO58" s="843">
        <f>+DO57</f>
        <v>2556446.976668187</v>
      </c>
      <c r="DP58" s="844">
        <f>+DP57</f>
        <v>66444.930232558138</v>
      </c>
      <c r="DQ58" s="844">
        <f t="shared" si="20"/>
        <v>2490002.046435629</v>
      </c>
      <c r="DR58" s="1014"/>
      <c r="DS58" s="843">
        <f>+DS57</f>
        <v>10121974.058025539</v>
      </c>
      <c r="DT58" s="844">
        <f>+DT57</f>
        <v>267477.62790697673</v>
      </c>
      <c r="DU58" s="844">
        <f t="shared" si="21"/>
        <v>9854496.4301185627</v>
      </c>
      <c r="DV58" s="1014"/>
      <c r="DW58" s="843">
        <f>+DW57</f>
        <v>14796725.59511324</v>
      </c>
      <c r="DX58" s="844">
        <f>+DX57</f>
        <v>380415.30232558138</v>
      </c>
      <c r="DY58" s="844">
        <f t="shared" si="22"/>
        <v>14416310.292787658</v>
      </c>
      <c r="DZ58" s="1014"/>
      <c r="EA58" s="843">
        <f>+EA57</f>
        <v>16642514.509917926</v>
      </c>
      <c r="EB58" s="844">
        <f>+EB57</f>
        <v>428643.76744186046</v>
      </c>
      <c r="EC58" s="844">
        <f t="shared" si="23"/>
        <v>16213870.742476065</v>
      </c>
      <c r="ED58" s="1014"/>
      <c r="EE58" s="843">
        <f>+EE57</f>
        <v>9117135.6769835856</v>
      </c>
      <c r="EF58" s="844">
        <f>+EF57</f>
        <v>227014.95348837209</v>
      </c>
      <c r="EG58" s="844">
        <f t="shared" si="43"/>
        <v>8890120.7234952133</v>
      </c>
      <c r="EH58" s="1014"/>
      <c r="EI58" s="843">
        <f>+EI57</f>
        <v>17526430.443000458</v>
      </c>
      <c r="EJ58" s="844">
        <f>+EJ57</f>
        <v>439480.27906976745</v>
      </c>
      <c r="EK58" s="844">
        <f t="shared" si="44"/>
        <v>17086950.163930692</v>
      </c>
      <c r="EL58" s="1014"/>
      <c r="EM58" s="843">
        <f>+EM57</f>
        <v>11023995.359287126</v>
      </c>
      <c r="EN58" s="844">
        <f>+EN57</f>
        <v>280381.72093023255</v>
      </c>
      <c r="EO58" s="844">
        <f t="shared" si="24"/>
        <v>10743613.638356894</v>
      </c>
      <c r="EP58" s="1014"/>
      <c r="EQ58" s="843">
        <f>+EQ57</f>
        <v>82574637.29031767</v>
      </c>
      <c r="ER58" s="844">
        <f>+ER57</f>
        <v>2122946.418604651</v>
      </c>
      <c r="ES58" s="844">
        <f t="shared" si="25"/>
        <v>80451690.871713012</v>
      </c>
      <c r="ET58" s="1014"/>
      <c r="EU58" s="843">
        <f>+EU57</f>
        <v>29762636.069767442</v>
      </c>
      <c r="EV58" s="844">
        <f>+EV57</f>
        <v>748945.6744186047</v>
      </c>
      <c r="EW58" s="844">
        <f t="shared" si="45"/>
        <v>29013690.395348836</v>
      </c>
      <c r="EX58" s="1014"/>
      <c r="EY58" s="843">
        <f>+EY57</f>
        <v>12584193.2375171</v>
      </c>
      <c r="EZ58" s="844">
        <f>+EZ57</f>
        <v>312251.46511627908</v>
      </c>
      <c r="FA58" s="844">
        <f t="shared" si="53"/>
        <v>12271941.772400821</v>
      </c>
      <c r="FB58" s="1014"/>
      <c r="FC58" s="843">
        <f>+FC57</f>
        <v>76652491.482520148</v>
      </c>
      <c r="FD58" s="844">
        <f>+FD57</f>
        <v>1956554.3255813953</v>
      </c>
      <c r="FE58" s="844">
        <f t="shared" si="26"/>
        <v>74695937.156938747</v>
      </c>
      <c r="FF58" s="1014"/>
      <c r="FG58" s="843">
        <f>+FG57</f>
        <v>1194750.6162790696</v>
      </c>
      <c r="FH58" s="844">
        <f>+FH57</f>
        <v>30278.79069767442</v>
      </c>
      <c r="FI58" s="844">
        <f t="shared" si="46"/>
        <v>1164471.8255813951</v>
      </c>
      <c r="FJ58" s="1014"/>
      <c r="FK58" s="843">
        <f>+FK57</f>
        <v>185958.40937072501</v>
      </c>
      <c r="FL58" s="844">
        <f>+FL57</f>
        <v>4780.8837209302328</v>
      </c>
      <c r="FM58" s="844">
        <f t="shared" si="27"/>
        <v>181177.52564979478</v>
      </c>
      <c r="FN58" s="1014"/>
      <c r="FO58" s="843">
        <f>+FO57</f>
        <v>21702860.630471956</v>
      </c>
      <c r="FP58" s="844">
        <f>+FP57</f>
        <v>546129.83720930235</v>
      </c>
      <c r="FQ58" s="844">
        <f t="shared" si="47"/>
        <v>21156730.793262653</v>
      </c>
      <c r="FR58" s="1014"/>
      <c r="FS58" s="843">
        <f>+FS57</f>
        <v>1339283.7728948167</v>
      </c>
      <c r="FT58" s="844">
        <f>+FT57</f>
        <v>34246.627906976741</v>
      </c>
      <c r="FU58" s="844">
        <f t="shared" si="28"/>
        <v>1305037.14498784</v>
      </c>
      <c r="FV58" s="1014"/>
      <c r="FW58" s="843">
        <f>+FW57</f>
        <v>12143909.248575011</v>
      </c>
      <c r="FX58" s="844">
        <f>+FX57</f>
        <v>299758.90697674418</v>
      </c>
      <c r="FY58" s="844">
        <f t="shared" si="54"/>
        <v>11844150.341598267</v>
      </c>
      <c r="FZ58" s="1014"/>
      <c r="GA58" s="843">
        <f>+GA57</f>
        <v>5623132.0563345496</v>
      </c>
      <c r="GB58" s="844">
        <f>+GB57</f>
        <v>148593.7441860465</v>
      </c>
      <c r="GC58" s="844">
        <f t="shared" si="29"/>
        <v>5474538.312148503</v>
      </c>
      <c r="GD58" s="1014"/>
      <c r="GE58" s="843">
        <f>+GE57</f>
        <v>4851327.0242248066</v>
      </c>
      <c r="GF58" s="844">
        <f>+GF57</f>
        <v>122078.58139534884</v>
      </c>
      <c r="GG58" s="844">
        <f t="shared" si="48"/>
        <v>4729248.442829458</v>
      </c>
      <c r="GH58" s="1014"/>
      <c r="GI58" s="843">
        <f>+GI57</f>
        <v>2839303.6060191523</v>
      </c>
      <c r="GJ58" s="844">
        <f>+GJ57</f>
        <v>74339.720930232565</v>
      </c>
      <c r="GK58" s="844">
        <f t="shared" si="30"/>
        <v>2764963.8850889197</v>
      </c>
      <c r="GL58" s="1014"/>
      <c r="GM58" s="843">
        <f>+GM57</f>
        <v>19564576.51487688</v>
      </c>
      <c r="GN58" s="844">
        <f>+GN57</f>
        <v>509435.65116279072</v>
      </c>
      <c r="GO58" s="844">
        <f t="shared" si="31"/>
        <v>19055140.863714088</v>
      </c>
      <c r="GP58" s="1014"/>
      <c r="GQ58" s="841"/>
      <c r="GR58" s="841"/>
      <c r="GS58" s="841"/>
      <c r="GT58" s="841"/>
      <c r="GU58" s="843">
        <f>+GU57</f>
        <v>4322715.7412790693</v>
      </c>
      <c r="GV58" s="844">
        <f>+GV57</f>
        <v>112557.79069767441</v>
      </c>
      <c r="GW58" s="844">
        <f t="shared" si="32"/>
        <v>4210157.9505813951</v>
      </c>
      <c r="GX58" s="1014"/>
      <c r="GY58" s="843">
        <f>+GY57</f>
        <v>18687761.072769422</v>
      </c>
      <c r="GZ58" s="844">
        <f>+GZ57</f>
        <v>491096.88372093026</v>
      </c>
      <c r="HA58" s="844">
        <f t="shared" si="33"/>
        <v>18196664.189048491</v>
      </c>
      <c r="HB58" s="1014"/>
      <c r="HC58" s="843">
        <f>+HC57</f>
        <v>3025040.1930004554</v>
      </c>
      <c r="HD58" s="844">
        <f>+HD57</f>
        <v>79642.279069767435</v>
      </c>
      <c r="HE58" s="844">
        <f t="shared" si="34"/>
        <v>2945397.9139306881</v>
      </c>
      <c r="HF58" s="1014"/>
      <c r="HG58" s="843">
        <f>+HG57</f>
        <v>2985929.688307493</v>
      </c>
      <c r="HH58" s="844">
        <f>+HH57</f>
        <v>78035.186046511633</v>
      </c>
      <c r="HI58" s="844">
        <f t="shared" si="35"/>
        <v>2907894.5022609811</v>
      </c>
      <c r="HJ58" s="1014"/>
      <c r="HK58" s="843">
        <f>+HK57</f>
        <v>689532.87437300489</v>
      </c>
      <c r="HL58" s="844">
        <f>+HL57</f>
        <v>18120.279069767443</v>
      </c>
      <c r="HM58" s="844">
        <f t="shared" si="36"/>
        <v>671412.59530323744</v>
      </c>
      <c r="HN58" s="1014"/>
      <c r="HO58" s="843">
        <f>+HO57</f>
        <v>5628744.9263755893</v>
      </c>
      <c r="HP58" s="844">
        <f>+HP57</f>
        <v>144450.86046511628</v>
      </c>
      <c r="HQ58" s="844">
        <f t="shared" si="37"/>
        <v>5484294.0659104735</v>
      </c>
      <c r="HR58" s="1014"/>
      <c r="HS58" s="843">
        <f>+HS57</f>
        <v>22366511.585993312</v>
      </c>
      <c r="HT58" s="844">
        <f>+HT57</f>
        <v>556921.90697674418</v>
      </c>
      <c r="HU58" s="844">
        <f t="shared" si="49"/>
        <v>21809589.679016568</v>
      </c>
      <c r="HV58" s="1014"/>
      <c r="HW58" s="843">
        <f>+HW57</f>
        <v>20530301.202120382</v>
      </c>
      <c r="HX58" s="844">
        <f>+HX57</f>
        <v>506767.67441860464</v>
      </c>
      <c r="HY58" s="844">
        <f t="shared" si="55"/>
        <v>20023533.527701776</v>
      </c>
      <c r="HZ58" s="1014"/>
      <c r="IA58" s="843">
        <f>+IA57</f>
        <v>115832253.0116279</v>
      </c>
      <c r="IB58" s="844">
        <f>+IB57</f>
        <v>2799571.0697674421</v>
      </c>
      <c r="IC58" s="844">
        <f t="shared" si="61"/>
        <v>113032681.94186045</v>
      </c>
      <c r="ID58" s="1014"/>
      <c r="IE58" s="843">
        <f>+IE57</f>
        <v>147876593.30232558</v>
      </c>
      <c r="IF58" s="841">
        <f>IF57</f>
        <v>3489713.1162790698</v>
      </c>
      <c r="IG58" s="844">
        <f t="shared" si="86"/>
        <v>144386880.18604651</v>
      </c>
      <c r="IH58" s="1014"/>
      <c r="II58" s="843">
        <f>+II57</f>
        <v>15394401</v>
      </c>
      <c r="IJ58" s="841">
        <f>IJ57</f>
        <v>223755.82848837209</v>
      </c>
      <c r="IK58" s="844">
        <f t="shared" si="87"/>
        <v>15170645.171511628</v>
      </c>
      <c r="IL58" s="1014"/>
      <c r="IM58" s="843"/>
      <c r="IN58" s="841"/>
      <c r="IO58" s="844"/>
      <c r="IP58" s="1014"/>
      <c r="IQ58" s="843">
        <f>+IQ57</f>
        <v>101581.98037315701</v>
      </c>
      <c r="IR58" s="844">
        <f>+IR57</f>
        <v>2529.3720930232557</v>
      </c>
      <c r="IS58" s="844">
        <f t="shared" si="50"/>
        <v>99052.608280133762</v>
      </c>
      <c r="IT58" s="1014"/>
      <c r="IU58" s="843">
        <f>+IU57</f>
        <v>70449.908325733399</v>
      </c>
      <c r="IV58" s="844">
        <f>+IV57</f>
        <v>1760.3488372093022</v>
      </c>
      <c r="IW58" s="844">
        <f t="shared" si="51"/>
        <v>68689.559488524101</v>
      </c>
      <c r="IX58" s="1014"/>
      <c r="IY58" s="843">
        <f>+IY57</f>
        <v>13597923.916666666</v>
      </c>
      <c r="IZ58" s="844">
        <f>+IZ57</f>
        <v>329314</v>
      </c>
      <c r="JA58" s="844">
        <f t="shared" si="62"/>
        <v>13268609.916666666</v>
      </c>
      <c r="JB58" s="1014"/>
      <c r="JC58" s="843">
        <f>+JC57</f>
        <v>483114.77487080102</v>
      </c>
      <c r="JD58" s="844">
        <f>+JD57</f>
        <v>11883.930232558139</v>
      </c>
      <c r="JE58" s="844">
        <f t="shared" si="56"/>
        <v>471230.84463824285</v>
      </c>
      <c r="JF58" s="1014"/>
      <c r="JG58" s="843">
        <f>+JG57</f>
        <v>707654.4593023255</v>
      </c>
      <c r="JH58" s="844">
        <f>+JH57</f>
        <v>17559.023255813954</v>
      </c>
      <c r="JI58" s="844">
        <f t="shared" si="57"/>
        <v>690095.43604651152</v>
      </c>
      <c r="JJ58" s="1014"/>
      <c r="JK58" s="843">
        <f>+JK57</f>
        <v>15549.028157774737</v>
      </c>
      <c r="JL58" s="844">
        <f>+JL57</f>
        <v>378.55813953488371</v>
      </c>
      <c r="JM58" s="844">
        <f t="shared" si="63"/>
        <v>15170.470018239854</v>
      </c>
      <c r="JN58" s="1014"/>
      <c r="JO58" s="843">
        <f>+JO57</f>
        <v>15549.028157774737</v>
      </c>
      <c r="JP58" s="844">
        <f>+JP57</f>
        <v>378.55813953488371</v>
      </c>
      <c r="JQ58" s="844">
        <f t="shared" si="64"/>
        <v>15170.470018239854</v>
      </c>
      <c r="JR58" s="1014"/>
      <c r="JS58" s="843">
        <f>+JS57</f>
        <v>820414.21901124797</v>
      </c>
      <c r="JT58" s="844">
        <f>+JT57</f>
        <v>19973.883720930233</v>
      </c>
      <c r="JU58" s="844">
        <f t="shared" si="65"/>
        <v>800440.33529031777</v>
      </c>
      <c r="JV58" s="1014"/>
      <c r="JW58" s="843">
        <f>+JW57</f>
        <v>820414.21901124797</v>
      </c>
      <c r="JX58" s="844">
        <f>+JX57</f>
        <v>19973.883720930233</v>
      </c>
      <c r="JY58" s="844">
        <f t="shared" si="66"/>
        <v>800440.33529031777</v>
      </c>
      <c r="JZ58" s="1014"/>
      <c r="KA58" s="843">
        <f>+KA57</f>
        <v>222630.02196382431</v>
      </c>
      <c r="KB58" s="844">
        <f>+KB57</f>
        <v>5485.8604651162786</v>
      </c>
      <c r="KC58" s="844">
        <f t="shared" si="58"/>
        <v>217144.16149870804</v>
      </c>
      <c r="KD58" s="1014"/>
      <c r="KE58" s="843">
        <f>+KE57</f>
        <v>16312815.510658914</v>
      </c>
      <c r="KF58" s="844">
        <f>+KF57</f>
        <v>388786.06976744183</v>
      </c>
      <c r="KG58" s="844">
        <f t="shared" si="67"/>
        <v>15924029.440891473</v>
      </c>
      <c r="KH58" s="1014"/>
      <c r="KI58" s="843">
        <f>+KI57</f>
        <v>0</v>
      </c>
      <c r="KJ58" s="841">
        <f>KJ57</f>
        <v>0</v>
      </c>
      <c r="KK58" s="844">
        <f t="shared" si="68"/>
        <v>0</v>
      </c>
      <c r="KL58" s="1014"/>
      <c r="KM58" s="843">
        <f>+KM57</f>
        <v>1568695.8197674418</v>
      </c>
      <c r="KN58" s="841">
        <f>KN57</f>
        <v>37312.883720930229</v>
      </c>
      <c r="KO58" s="844">
        <f t="shared" si="69"/>
        <v>1531382.9360465116</v>
      </c>
      <c r="KP58" s="1014"/>
      <c r="KQ58" s="843">
        <f>+KQ57</f>
        <v>0</v>
      </c>
      <c r="KR58" s="841">
        <f>KR57</f>
        <v>0</v>
      </c>
      <c r="KS58" s="844">
        <f t="shared" si="88"/>
        <v>0</v>
      </c>
      <c r="KT58" s="1014"/>
      <c r="KU58" s="843">
        <f>+KU57</f>
        <v>31009369</v>
      </c>
      <c r="KV58" s="841">
        <f>KV57</f>
        <v>570908.92538759694</v>
      </c>
      <c r="KW58" s="844">
        <f t="shared" si="89"/>
        <v>30438460.074612401</v>
      </c>
      <c r="KX58" s="1014"/>
      <c r="KY58" s="843">
        <f>+KY57</f>
        <v>6368620</v>
      </c>
      <c r="KZ58" s="841">
        <f>KZ57</f>
        <v>80224.864341085282</v>
      </c>
      <c r="LA58" s="844">
        <f t="shared" si="90"/>
        <v>6288395.1356589152</v>
      </c>
      <c r="LB58" s="1014"/>
      <c r="LC58" s="843">
        <f>+LC57</f>
        <v>3922123.8808139535</v>
      </c>
      <c r="LD58" s="844">
        <f>+LD57</f>
        <v>94794.534883720931</v>
      </c>
      <c r="LE58" s="844">
        <f t="shared" si="70"/>
        <v>3827329.3459302327</v>
      </c>
      <c r="LF58" s="1014"/>
      <c r="LG58" s="843">
        <f>+LG57</f>
        <v>116410.09011627907</v>
      </c>
      <c r="LH58" s="841">
        <f>LH57</f>
        <v>2709.8372093023254</v>
      </c>
      <c r="LI58" s="844">
        <f t="shared" si="71"/>
        <v>113700.25290697675</v>
      </c>
      <c r="LJ58" s="1014"/>
      <c r="LK58" s="843">
        <f>+LK57</f>
        <v>17941173.190891474</v>
      </c>
      <c r="LL58" s="844">
        <f>+LL57</f>
        <v>429300.25581395347</v>
      </c>
      <c r="LM58" s="844">
        <f t="shared" si="72"/>
        <v>17511872.935077522</v>
      </c>
      <c r="LN58" s="1014"/>
      <c r="LO58" s="843">
        <f>+LO57</f>
        <v>25972176.369186047</v>
      </c>
      <c r="LP58" s="841">
        <f>LP57</f>
        <v>605765.04651162785</v>
      </c>
      <c r="LQ58" s="844">
        <f t="shared" si="73"/>
        <v>25366411.32267442</v>
      </c>
      <c r="LR58" s="1014"/>
      <c r="LS58" s="843">
        <f>+LS57</f>
        <v>3055777.6036821706</v>
      </c>
      <c r="LT58" s="844">
        <f>+LT57</f>
        <v>72828.860465116275</v>
      </c>
      <c r="LU58" s="844">
        <f t="shared" si="74"/>
        <v>2982948.7432170543</v>
      </c>
      <c r="LV58" s="1014"/>
      <c r="LW58" s="843">
        <f>+LW57</f>
        <v>34780516.037790701</v>
      </c>
      <c r="LX58" s="841">
        <f>LX57</f>
        <v>820779.13953488367</v>
      </c>
      <c r="LY58" s="844">
        <f t="shared" si="75"/>
        <v>33959736.898255818</v>
      </c>
      <c r="LZ58" s="1014"/>
      <c r="MA58" s="843">
        <f>+MA57</f>
        <v>17796534.829457365</v>
      </c>
      <c r="MB58" s="841">
        <f>MB57</f>
        <v>419152.93023255817</v>
      </c>
      <c r="MC58" s="844">
        <f t="shared" si="76"/>
        <v>17377381.899224807</v>
      </c>
      <c r="MD58" s="1014"/>
      <c r="ME58" s="843">
        <f>+ME57</f>
        <v>37703918.968023255</v>
      </c>
      <c r="MF58" s="841">
        <f>MF57</f>
        <v>884549.41860465112</v>
      </c>
      <c r="MG58" s="844">
        <f t="shared" si="77"/>
        <v>36819369.549418606</v>
      </c>
      <c r="MH58" s="1014"/>
      <c r="MI58" s="843">
        <f>+MI57</f>
        <v>12303018.906976745</v>
      </c>
      <c r="MJ58" s="841">
        <f>MJ57</f>
        <v>286394.23255813954</v>
      </c>
      <c r="MK58" s="844">
        <f t="shared" si="78"/>
        <v>12016624.674418606</v>
      </c>
      <c r="ML58" s="1014"/>
      <c r="MM58" s="843">
        <f>+MM57</f>
        <v>4574038</v>
      </c>
      <c r="MN58" s="841">
        <f>MN57</f>
        <v>101940.76937984495</v>
      </c>
      <c r="MO58" s="844">
        <f t="shared" si="91"/>
        <v>4472097.2306201551</v>
      </c>
      <c r="MP58" s="1014"/>
      <c r="MQ58" s="843">
        <f>+MQ57</f>
        <v>36685259.926356591</v>
      </c>
      <c r="MR58" s="841">
        <f>MR57</f>
        <v>864029.6744186047</v>
      </c>
      <c r="MS58" s="844">
        <f t="shared" si="79"/>
        <v>35821230.251937985</v>
      </c>
      <c r="MT58" s="1014"/>
      <c r="MU58" s="843">
        <f>+MU57</f>
        <v>4694260.621124031</v>
      </c>
      <c r="MV58" s="844">
        <f>+MV57</f>
        <v>112325.27906976744</v>
      </c>
      <c r="MW58" s="844">
        <f t="shared" si="80"/>
        <v>4581935.3420542637</v>
      </c>
      <c r="MX58" s="1014"/>
      <c r="MY58" s="843">
        <f>+MY57</f>
        <v>50861597.504844964</v>
      </c>
      <c r="MZ58" s="841">
        <f>MZ57</f>
        <v>1190905.6976744186</v>
      </c>
      <c r="NA58" s="844">
        <f t="shared" si="81"/>
        <v>49670691.807170548</v>
      </c>
      <c r="NB58" s="1014"/>
      <c r="NC58" s="843">
        <f>+NC57</f>
        <v>1998062.0155038759</v>
      </c>
      <c r="ND58" s="841">
        <f>ND57</f>
        <v>46511.627906976741</v>
      </c>
      <c r="NE58" s="844">
        <f t="shared" si="82"/>
        <v>1951550.3875968992</v>
      </c>
      <c r="NF58" s="1014"/>
      <c r="NG58" s="843">
        <f>+NG57</f>
        <v>6221317</v>
      </c>
      <c r="NH58" s="841">
        <f>NH57</f>
        <v>78369.303294573649</v>
      </c>
      <c r="NI58" s="844">
        <f t="shared" si="92"/>
        <v>6142947.6967054261</v>
      </c>
      <c r="NJ58" s="1014"/>
      <c r="NK58" s="843"/>
      <c r="NL58" s="841"/>
      <c r="NM58" s="844"/>
      <c r="NN58" s="1014"/>
      <c r="NO58" s="843">
        <f>+NO57</f>
        <v>11912654.287790697</v>
      </c>
      <c r="NP58" s="841">
        <f>NP57</f>
        <v>278930.4418604651</v>
      </c>
      <c r="NQ58" s="844">
        <f t="shared" si="83"/>
        <v>11633723.845930232</v>
      </c>
      <c r="NR58" s="1014"/>
      <c r="NS58" s="843">
        <f>+NS57</f>
        <v>6763020.7383720931</v>
      </c>
      <c r="NT58" s="841">
        <f>NT57</f>
        <v>157738.09302325582</v>
      </c>
      <c r="NU58" s="844">
        <f t="shared" si="84"/>
        <v>6605282.6453488376</v>
      </c>
      <c r="NV58" s="1014"/>
      <c r="NW58" s="843">
        <f>+NW57</f>
        <v>23185930</v>
      </c>
      <c r="NX58" s="841">
        <f>NX57</f>
        <v>426872.7422480621</v>
      </c>
      <c r="NY58" s="844">
        <f t="shared" si="93"/>
        <v>22759057.257751938</v>
      </c>
      <c r="NZ58" s="1014"/>
      <c r="OA58" s="843">
        <f>+OA57</f>
        <v>12489226</v>
      </c>
      <c r="OB58" s="841">
        <f>OB57</f>
        <v>157325.52131782944</v>
      </c>
      <c r="OC58" s="844">
        <f t="shared" si="94"/>
        <v>12331900.47868217</v>
      </c>
      <c r="OD58" s="1014"/>
      <c r="OE58" s="843">
        <f>+OE57</f>
        <v>1006355</v>
      </c>
      <c r="OF58" s="841">
        <f>OF57</f>
        <v>975.15019379844955</v>
      </c>
      <c r="OG58" s="844">
        <f t="shared" si="95"/>
        <v>1005379.8498062015</v>
      </c>
      <c r="OH58" s="1014"/>
      <c r="OI58" s="843">
        <f>+OI57</f>
        <v>4398307</v>
      </c>
      <c r="OJ58" s="841">
        <f>OJ57</f>
        <v>63928.880813953496</v>
      </c>
      <c r="OK58" s="844">
        <f t="shared" si="96"/>
        <v>4334378.1191860465</v>
      </c>
      <c r="OL58" s="1014"/>
      <c r="OM58" s="843">
        <f>+OM57</f>
        <v>5644742</v>
      </c>
      <c r="ON58" s="841">
        <f>ON57</f>
        <v>16409.133720930233</v>
      </c>
      <c r="OO58" s="844">
        <f t="shared" si="97"/>
        <v>5628332.8662790693</v>
      </c>
      <c r="OP58" s="1014"/>
      <c r="OQ58" s="843">
        <f>+OQ57</f>
        <v>74606362</v>
      </c>
      <c r="OR58" s="841">
        <f>OR57</f>
        <v>1084394.796511628</v>
      </c>
      <c r="OS58" s="844">
        <f t="shared" si="98"/>
        <v>73521967.203488365</v>
      </c>
      <c r="OT58" s="1014"/>
      <c r="OU58" s="843">
        <f>+OU57</f>
        <v>30160827</v>
      </c>
      <c r="OV58" s="841">
        <f>OV57</f>
        <v>29225.607558139538</v>
      </c>
      <c r="OW58" s="844">
        <f t="shared" si="99"/>
        <v>30131601.392441861</v>
      </c>
      <c r="OX58" s="1014"/>
      <c r="OY58" s="843"/>
      <c r="OZ58" s="841"/>
      <c r="PA58" s="844"/>
      <c r="PB58" s="1014"/>
      <c r="PC58" s="836"/>
      <c r="PD58" s="841"/>
      <c r="PE58" s="841"/>
      <c r="PF58" s="1014"/>
      <c r="PG58" s="836"/>
      <c r="PH58" s="841"/>
      <c r="PI58" s="841"/>
      <c r="PJ58" s="1014"/>
      <c r="PK58" s="843">
        <f>+PK57</f>
        <v>1807807.1773255814</v>
      </c>
      <c r="PL58" s="841">
        <f>PL57</f>
        <v>42662.116279069771</v>
      </c>
      <c r="PM58" s="844">
        <f t="shared" si="85"/>
        <v>1765145.0610465116</v>
      </c>
      <c r="PN58" s="1014"/>
      <c r="PO58" s="836"/>
      <c r="PP58" s="841"/>
      <c r="PQ58" s="841"/>
      <c r="PR58" s="1014"/>
      <c r="PS58" s="836"/>
      <c r="PT58" s="841"/>
      <c r="PU58" s="841"/>
      <c r="PV58" s="1014"/>
      <c r="PW58" s="836"/>
      <c r="PX58" s="841"/>
      <c r="PY58" s="841"/>
      <c r="PZ58" s="1014"/>
      <c r="QA58" s="836"/>
      <c r="QB58" s="841"/>
      <c r="QC58" s="841"/>
      <c r="QD58" s="1014"/>
      <c r="QE58" s="836"/>
      <c r="QF58" s="841"/>
      <c r="QG58" s="841"/>
      <c r="QH58" s="1014"/>
      <c r="QI58" s="836"/>
      <c r="QJ58" s="841"/>
      <c r="QK58" s="841"/>
      <c r="QL58" s="1014"/>
      <c r="QM58" s="836"/>
      <c r="QN58" s="841"/>
      <c r="QO58" s="841"/>
      <c r="QP58" s="1014"/>
      <c r="QQ58" s="836"/>
      <c r="QR58" s="841"/>
      <c r="QS58" s="841"/>
      <c r="QT58" s="1014"/>
      <c r="QU58" s="836"/>
      <c r="QV58" s="841"/>
      <c r="QW58" s="841"/>
      <c r="QX58" s="1014"/>
      <c r="QY58" s="843">
        <f>+QY57</f>
        <v>764184</v>
      </c>
      <c r="QZ58" s="841">
        <f>QZ57</f>
        <v>9626.3488372093016</v>
      </c>
      <c r="RA58" s="844">
        <f t="shared" si="100"/>
        <v>754557.65116279072</v>
      </c>
      <c r="RB58" s="1014"/>
      <c r="RC58" s="836"/>
      <c r="RD58" s="841"/>
      <c r="RE58" s="841"/>
      <c r="RF58" s="1014"/>
      <c r="RG58" s="841"/>
      <c r="RH58" s="841"/>
      <c r="RI58" s="841"/>
      <c r="RJ58" s="841"/>
      <c r="RK58" s="843">
        <f>+RK57</f>
        <v>3881027</v>
      </c>
      <c r="RL58" s="841">
        <f>RL57</f>
        <v>3760.6850775193798</v>
      </c>
      <c r="RM58" s="844">
        <f t="shared" si="101"/>
        <v>3877266.3149224808</v>
      </c>
      <c r="RN58" s="1014"/>
      <c r="RO58" s="836"/>
      <c r="RP58" s="841"/>
      <c r="RQ58" s="841"/>
      <c r="RR58" s="1014"/>
      <c r="RS58" s="836"/>
      <c r="RT58" s="841"/>
      <c r="RU58" s="841"/>
      <c r="RV58" s="1014"/>
      <c r="RW58" s="836"/>
      <c r="RX58" s="841"/>
      <c r="RY58" s="841"/>
      <c r="RZ58" s="1014"/>
      <c r="SA58" s="836"/>
      <c r="SB58" s="841"/>
      <c r="SC58" s="841"/>
      <c r="SD58" s="1014"/>
      <c r="SE58" s="836"/>
      <c r="SF58" s="841"/>
      <c r="SG58" s="841"/>
      <c r="SH58" s="1014"/>
      <c r="SI58" s="843">
        <f>+SI57</f>
        <v>3441461</v>
      </c>
      <c r="SJ58" s="841">
        <f>SJ57</f>
        <v>50021.235465116275</v>
      </c>
      <c r="SK58" s="844">
        <f t="shared" si="102"/>
        <v>3391439.7645348837</v>
      </c>
      <c r="SL58" s="1014"/>
      <c r="SM58" s="836"/>
      <c r="SN58" s="841"/>
      <c r="SO58" s="841"/>
      <c r="SP58" s="1014"/>
      <c r="SQ58" s="836"/>
      <c r="SR58" s="841"/>
      <c r="SS58" s="841"/>
      <c r="ST58" s="1014"/>
      <c r="SU58" s="836"/>
      <c r="SV58" s="841"/>
      <c r="SW58" s="841"/>
      <c r="SX58" s="1014"/>
      <c r="SY58" s="836"/>
      <c r="SZ58" s="841"/>
      <c r="TA58" s="841"/>
      <c r="TB58" s="1014"/>
      <c r="TC58" s="836"/>
      <c r="TD58" s="841"/>
      <c r="TE58" s="841"/>
      <c r="TF58" s="1014"/>
      <c r="TG58" s="836"/>
      <c r="TH58" s="841"/>
      <c r="TI58" s="841"/>
      <c r="TJ58" s="1014"/>
      <c r="TK58" s="843">
        <f>+TK57</f>
        <v>28003295</v>
      </c>
      <c r="TL58" s="841">
        <f>TL57</f>
        <v>27134.975775193798</v>
      </c>
      <c r="TM58" s="844">
        <f t="shared" si="103"/>
        <v>27976160.024224807</v>
      </c>
      <c r="TN58" s="1014"/>
      <c r="TO58" s="836"/>
      <c r="TP58" s="841"/>
      <c r="TQ58" s="841"/>
      <c r="TR58" s="1014"/>
      <c r="TS58" s="836"/>
      <c r="TT58" s="841"/>
      <c r="TU58" s="841"/>
      <c r="TV58" s="1014"/>
      <c r="TW58" s="836"/>
      <c r="TX58" s="841"/>
      <c r="TY58" s="841"/>
      <c r="TZ58" s="1014"/>
      <c r="UA58" s="841"/>
      <c r="UB58" s="841"/>
      <c r="UC58" s="841"/>
      <c r="UD58" s="841"/>
      <c r="UE58" s="836"/>
      <c r="UF58" s="841"/>
      <c r="UG58" s="841"/>
      <c r="UH58" s="1014"/>
      <c r="UI58" s="843">
        <f>+UI57</f>
        <v>7896194</v>
      </c>
      <c r="UJ58" s="841">
        <f>UJ57</f>
        <v>22954.052325581397</v>
      </c>
      <c r="UK58" s="844">
        <f t="shared" si="104"/>
        <v>7873239.9476744188</v>
      </c>
      <c r="UL58" s="1014"/>
      <c r="UM58" s="836"/>
      <c r="UN58" s="841"/>
      <c r="UO58" s="841"/>
      <c r="UP58" s="1014"/>
      <c r="UQ58" s="836"/>
      <c r="UR58" s="841"/>
      <c r="US58" s="841"/>
      <c r="UT58" s="1014"/>
      <c r="UU58" s="836"/>
      <c r="UV58" s="841"/>
      <c r="UW58" s="841"/>
      <c r="UX58" s="1014"/>
      <c r="UY58" s="836"/>
      <c r="UZ58" s="841"/>
      <c r="VA58" s="841"/>
      <c r="VB58" s="1014"/>
      <c r="VC58" s="836"/>
      <c r="VD58" s="841"/>
      <c r="VE58" s="841"/>
      <c r="VF58" s="1014"/>
      <c r="VG58" s="836"/>
      <c r="VH58" s="841"/>
      <c r="VI58" s="841"/>
      <c r="VJ58" s="1014"/>
      <c r="VK58" s="1013"/>
      <c r="VL58" s="1023"/>
      <c r="VM58" s="1014"/>
    </row>
    <row r="59" spans="1:585">
      <c r="A59" s="1151">
        <v>40</v>
      </c>
      <c r="B59" s="805" t="str">
        <f t="shared" si="1"/>
        <v>W / O incentive</v>
      </c>
      <c r="C59" s="1010">
        <f t="shared" si="2"/>
        <v>2016</v>
      </c>
      <c r="D59" s="835">
        <v>40</v>
      </c>
      <c r="E59" s="842" t="str">
        <f t="shared" si="3"/>
        <v>W / O incentive</v>
      </c>
      <c r="F59" s="776">
        <f t="shared" si="4"/>
        <v>2016</v>
      </c>
      <c r="G59" s="842">
        <f>+I58</f>
        <v>865014.75157698721</v>
      </c>
      <c r="H59" s="845">
        <f>G$34/43</f>
        <v>24170.255813953489</v>
      </c>
      <c r="I59" s="845">
        <f>+G59-H59</f>
        <v>840844.49576303374</v>
      </c>
      <c r="J59" s="1015"/>
      <c r="K59" s="842">
        <f>+M58</f>
        <v>880883.31298449612</v>
      </c>
      <c r="L59" s="845">
        <f>K$34/43</f>
        <v>21204.81395348837</v>
      </c>
      <c r="M59" s="845">
        <f t="shared" si="59"/>
        <v>859678.49903100776</v>
      </c>
      <c r="N59" s="1015"/>
      <c r="O59" s="842">
        <f>+Q58</f>
        <v>872380.62632998941</v>
      </c>
      <c r="P59" s="845">
        <f>O$34/43</f>
        <v>25115.697674418603</v>
      </c>
      <c r="Q59" s="845">
        <f t="shared" si="0"/>
        <v>847264.92865557084</v>
      </c>
      <c r="R59" s="1015"/>
      <c r="S59" s="842">
        <f>+U58</f>
        <v>554709.43023255817</v>
      </c>
      <c r="T59" s="845">
        <f>S$34/43</f>
        <v>13767.348837209302</v>
      </c>
      <c r="U59" s="845">
        <f t="shared" si="60"/>
        <v>540942.08139534888</v>
      </c>
      <c r="V59" s="1015"/>
      <c r="W59" s="842">
        <f>+Y58</f>
        <v>6296340.5345417224</v>
      </c>
      <c r="X59" s="845">
        <f>W$34/43</f>
        <v>177324.97674418605</v>
      </c>
      <c r="Y59" s="845">
        <f t="shared" si="6"/>
        <v>6119015.5577975363</v>
      </c>
      <c r="Z59" s="1015"/>
      <c r="AA59" s="842">
        <f>AA34</f>
        <v>914051</v>
      </c>
      <c r="AB59" s="845">
        <f>+AA$34/43/12*(12.5-AA$36)</f>
        <v>4428.541666666667</v>
      </c>
      <c r="AC59" s="845">
        <f t="shared" ref="AC59:AC66" si="105">+AA59-AB59</f>
        <v>909622.45833333337</v>
      </c>
      <c r="AD59" s="1015"/>
      <c r="AE59" s="842">
        <f>+AG58</f>
        <v>5656957.1743046055</v>
      </c>
      <c r="AF59" s="845">
        <f>AE$34/43</f>
        <v>158377.72093023255</v>
      </c>
      <c r="AG59" s="845">
        <f t="shared" si="7"/>
        <v>5498579.4533743728</v>
      </c>
      <c r="AH59" s="1015"/>
      <c r="AI59" s="842">
        <f>AI34</f>
        <v>516125</v>
      </c>
      <c r="AJ59" s="845">
        <f>+AI$34/43/12*(12.5-AI$36)</f>
        <v>8502.0591085271317</v>
      </c>
      <c r="AK59" s="845">
        <f t="shared" ref="AK59:AK66" si="106">+AI59-AJ59</f>
        <v>507622.94089147286</v>
      </c>
      <c r="AL59" s="846"/>
      <c r="AM59" s="842">
        <f>+AO58</f>
        <v>1927431.6581737348</v>
      </c>
      <c r="AN59" s="845">
        <f>AM$34/43</f>
        <v>52216.116279069771</v>
      </c>
      <c r="AO59" s="845">
        <f t="shared" si="8"/>
        <v>1875215.541894665</v>
      </c>
      <c r="AP59" s="1015"/>
      <c r="AQ59" s="842">
        <f>AQ34</f>
        <v>257907</v>
      </c>
      <c r="AR59" s="845">
        <f>+AQ$34/43/12*(12.5-AQ$36)</f>
        <v>4248.4680232558139</v>
      </c>
      <c r="AS59" s="845">
        <f t="shared" ref="AS59:AS66" si="107">+AQ59-AR59</f>
        <v>253658.53197674418</v>
      </c>
      <c r="AT59" s="1015"/>
      <c r="AU59" s="842">
        <f>+AW58</f>
        <v>18828423.068855453</v>
      </c>
      <c r="AV59" s="845">
        <f>AU$34/43</f>
        <v>508146.97674418607</v>
      </c>
      <c r="AW59" s="845">
        <f t="shared" si="9"/>
        <v>18320276.092111267</v>
      </c>
      <c r="AX59" s="1015"/>
      <c r="AY59" s="842">
        <f>+BA58</f>
        <v>39295427.261380903</v>
      </c>
      <c r="AZ59" s="845">
        <f>AY$34/43</f>
        <v>1048586.2558139535</v>
      </c>
      <c r="BA59" s="845">
        <f t="shared" si="10"/>
        <v>38246841.005566947</v>
      </c>
      <c r="BB59" s="1015"/>
      <c r="BC59" s="842">
        <f>+BE58</f>
        <v>11991234.439124487</v>
      </c>
      <c r="BD59" s="845">
        <f>BC$34/43</f>
        <v>315837.20930232556</v>
      </c>
      <c r="BE59" s="845">
        <f t="shared" si="11"/>
        <v>11675397.229822163</v>
      </c>
      <c r="BF59" s="1015"/>
      <c r="BG59" s="842">
        <f>+BI58</f>
        <v>9855368.2943076435</v>
      </c>
      <c r="BH59" s="845">
        <f>BG$34/43</f>
        <v>261029.81395348837</v>
      </c>
      <c r="BI59" s="845">
        <f t="shared" si="12"/>
        <v>9594338.4803541545</v>
      </c>
      <c r="BJ59" s="1015"/>
      <c r="BK59" s="842">
        <f>+BM58</f>
        <v>12916060.651599787</v>
      </c>
      <c r="BL59" s="845">
        <f>BK$34/43</f>
        <v>340826.95348837209</v>
      </c>
      <c r="BM59" s="845">
        <f t="shared" si="13"/>
        <v>12575233.698111415</v>
      </c>
      <c r="BN59" s="1015"/>
      <c r="BO59" s="842">
        <f>+BQ58</f>
        <v>14977656.452348379</v>
      </c>
      <c r="BP59" s="845">
        <f>BO$34/43</f>
        <v>393041.86046511628</v>
      </c>
      <c r="BQ59" s="845">
        <f t="shared" si="14"/>
        <v>14584614.591883263</v>
      </c>
      <c r="BR59" s="1015"/>
      <c r="BS59" s="842">
        <f>+BU58</f>
        <v>10125499.235636115</v>
      </c>
      <c r="BT59" s="845">
        <f>BS$34/43</f>
        <v>264250.46511627908</v>
      </c>
      <c r="BU59" s="845">
        <f t="shared" si="15"/>
        <v>9861248.7705198359</v>
      </c>
      <c r="BV59" s="1015"/>
      <c r="BW59" s="842">
        <f>+BY58</f>
        <v>85361426.160700709</v>
      </c>
      <c r="BX59" s="845">
        <f>BW$34/43</f>
        <v>2211501.4418604653</v>
      </c>
      <c r="BY59" s="845">
        <f t="shared" si="38"/>
        <v>83149924.718840241</v>
      </c>
      <c r="BZ59" s="1015"/>
      <c r="CA59" s="842">
        <f>+CC58</f>
        <v>12245529.341655267</v>
      </c>
      <c r="CB59" s="845">
        <f>CA$34/43</f>
        <v>316674.65116279072</v>
      </c>
      <c r="CC59" s="845">
        <f t="shared" si="39"/>
        <v>11928854.690492477</v>
      </c>
      <c r="CD59" s="1015"/>
      <c r="CE59" s="1378"/>
      <c r="CF59" s="1184"/>
      <c r="CG59" s="1184"/>
      <c r="CH59" s="1015"/>
      <c r="CI59" s="842">
        <f>+CK58</f>
        <v>2809289.8142954852</v>
      </c>
      <c r="CJ59" s="845">
        <f>CI$34/43</f>
        <v>72649.441860465115</v>
      </c>
      <c r="CK59" s="845">
        <f t="shared" si="40"/>
        <v>2736640.3724350198</v>
      </c>
      <c r="CL59" s="1016"/>
      <c r="CM59" s="842">
        <f>+CO58</f>
        <v>2121981.5824973402</v>
      </c>
      <c r="CN59" s="845">
        <f>CM$34/43</f>
        <v>56624.41860465116</v>
      </c>
      <c r="CO59" s="845">
        <f t="shared" si="16"/>
        <v>2065357.1638926889</v>
      </c>
      <c r="CP59" s="1015"/>
      <c r="CQ59" s="842">
        <f>+CS58</f>
        <v>35069279.680973552</v>
      </c>
      <c r="CR59" s="845">
        <f>CQ$34/43</f>
        <v>905261.79069767438</v>
      </c>
      <c r="CS59" s="845">
        <f t="shared" si="41"/>
        <v>34164017.890275881</v>
      </c>
      <c r="CT59" s="1015"/>
      <c r="CU59" s="842">
        <f>+CW58</f>
        <v>146956265.78248975</v>
      </c>
      <c r="CV59" s="845">
        <f>CU$34/43</f>
        <v>3800352.1860465114</v>
      </c>
      <c r="CW59" s="845">
        <f t="shared" si="42"/>
        <v>143155913.59644324</v>
      </c>
      <c r="CX59" s="1016"/>
      <c r="CY59" s="842">
        <f>+DA58</f>
        <v>0</v>
      </c>
      <c r="CZ59" s="845">
        <f>CY$34/43</f>
        <v>0</v>
      </c>
      <c r="DA59" s="845">
        <f t="shared" si="52"/>
        <v>0</v>
      </c>
      <c r="DB59" s="846"/>
      <c r="DC59" s="842">
        <f>+DE58</f>
        <v>11143368.600566195</v>
      </c>
      <c r="DD59" s="845">
        <f>DC$34/43</f>
        <v>297357.32558139536</v>
      </c>
      <c r="DE59" s="845">
        <f t="shared" si="17"/>
        <v>10846011.274984799</v>
      </c>
      <c r="DF59" s="1016"/>
      <c r="DG59" s="842">
        <f>+DI58</f>
        <v>12657434.240025077</v>
      </c>
      <c r="DH59" s="845">
        <f>DG$34/43</f>
        <v>334622.76744186046</v>
      </c>
      <c r="DI59" s="845">
        <f t="shared" si="18"/>
        <v>12322811.472583216</v>
      </c>
      <c r="DJ59" s="1016"/>
      <c r="DK59" s="842">
        <f>+DM58</f>
        <v>8681830.9559583534</v>
      </c>
      <c r="DL59" s="845">
        <f>DK$34/43</f>
        <v>233864.32558139536</v>
      </c>
      <c r="DM59" s="845">
        <f t="shared" si="19"/>
        <v>8447966.6303769574</v>
      </c>
      <c r="DN59" s="1016"/>
      <c r="DO59" s="842">
        <f>+DQ58</f>
        <v>2490002.046435629</v>
      </c>
      <c r="DP59" s="845">
        <f>DO$34/43</f>
        <v>66444.930232558138</v>
      </c>
      <c r="DQ59" s="845">
        <f t="shared" si="20"/>
        <v>2423557.1162030711</v>
      </c>
      <c r="DR59" s="1016"/>
      <c r="DS59" s="842">
        <f>+DU58</f>
        <v>9854496.4301185627</v>
      </c>
      <c r="DT59" s="845">
        <f>DS$34/43</f>
        <v>267477.62790697673</v>
      </c>
      <c r="DU59" s="845">
        <f t="shared" si="21"/>
        <v>9587018.8022115864</v>
      </c>
      <c r="DV59" s="1016"/>
      <c r="DW59" s="842">
        <f>+DY58</f>
        <v>14416310.292787658</v>
      </c>
      <c r="DX59" s="845">
        <f>DW$34/43</f>
        <v>380415.30232558138</v>
      </c>
      <c r="DY59" s="845">
        <f t="shared" si="22"/>
        <v>14035894.990462076</v>
      </c>
      <c r="DZ59" s="1016"/>
      <c r="EA59" s="842">
        <f>+EC58</f>
        <v>16213870.742476065</v>
      </c>
      <c r="EB59" s="845">
        <f>EA$34/43</f>
        <v>428643.76744186046</v>
      </c>
      <c r="EC59" s="845">
        <f t="shared" si="23"/>
        <v>15785226.975034203</v>
      </c>
      <c r="ED59" s="1016"/>
      <c r="EE59" s="842">
        <f>+EG58</f>
        <v>8890120.7234952133</v>
      </c>
      <c r="EF59" s="845">
        <f>EE$34/43</f>
        <v>227014.95348837209</v>
      </c>
      <c r="EG59" s="845">
        <f t="shared" si="43"/>
        <v>8663105.770006841</v>
      </c>
      <c r="EH59" s="1016"/>
      <c r="EI59" s="842">
        <f>+EK58</f>
        <v>17086950.163930692</v>
      </c>
      <c r="EJ59" s="845">
        <f>EI$34/43</f>
        <v>439480.27906976745</v>
      </c>
      <c r="EK59" s="845">
        <f t="shared" si="44"/>
        <v>16647469.884860924</v>
      </c>
      <c r="EL59" s="1016"/>
      <c r="EM59" s="842">
        <f>+EO58</f>
        <v>10743613.638356894</v>
      </c>
      <c r="EN59" s="845">
        <f>EM$34/43</f>
        <v>280381.72093023255</v>
      </c>
      <c r="EO59" s="845">
        <f t="shared" si="24"/>
        <v>10463231.917426663</v>
      </c>
      <c r="EP59" s="1016"/>
      <c r="EQ59" s="842">
        <f>+ES58</f>
        <v>80451690.871713012</v>
      </c>
      <c r="ER59" s="845">
        <f>EQ$34/43</f>
        <v>2122946.418604651</v>
      </c>
      <c r="ES59" s="845">
        <f t="shared" si="25"/>
        <v>78328744.453108355</v>
      </c>
      <c r="ET59" s="1016"/>
      <c r="EU59" s="842">
        <f>+EW58</f>
        <v>29013690.395348836</v>
      </c>
      <c r="EV59" s="845">
        <f>EU$34/43</f>
        <v>748945.6744186047</v>
      </c>
      <c r="EW59" s="845">
        <f t="shared" si="45"/>
        <v>28264744.72093023</v>
      </c>
      <c r="EX59" s="1016"/>
      <c r="EY59" s="842">
        <f>+FA58</f>
        <v>12271941.772400821</v>
      </c>
      <c r="EZ59" s="845">
        <f>EY$34/43</f>
        <v>312251.46511627908</v>
      </c>
      <c r="FA59" s="845">
        <f t="shared" si="53"/>
        <v>11959690.307284541</v>
      </c>
      <c r="FB59" s="1016"/>
      <c r="FC59" s="842">
        <f>+FE58</f>
        <v>74695937.156938747</v>
      </c>
      <c r="FD59" s="845">
        <f>FC$34/43</f>
        <v>1956554.3255813953</v>
      </c>
      <c r="FE59" s="845">
        <f t="shared" si="26"/>
        <v>72739382.831357345</v>
      </c>
      <c r="FF59" s="1016"/>
      <c r="FG59" s="842">
        <f>+FI58</f>
        <v>1164471.8255813951</v>
      </c>
      <c r="FH59" s="845">
        <f>FG$34/43</f>
        <v>30278.79069767442</v>
      </c>
      <c r="FI59" s="845">
        <f t="shared" si="46"/>
        <v>1134193.0348837206</v>
      </c>
      <c r="FJ59" s="1016"/>
      <c r="FK59" s="842">
        <f>+FM58</f>
        <v>181177.52564979478</v>
      </c>
      <c r="FL59" s="845">
        <f>FK$34/43</f>
        <v>4780.8837209302328</v>
      </c>
      <c r="FM59" s="845">
        <f t="shared" si="27"/>
        <v>176396.64192886456</v>
      </c>
      <c r="FN59" s="1016"/>
      <c r="FO59" s="842">
        <f>+FQ58</f>
        <v>21156730.793262653</v>
      </c>
      <c r="FP59" s="845">
        <f>FO$34/43</f>
        <v>546129.83720930235</v>
      </c>
      <c r="FQ59" s="845">
        <f t="shared" si="47"/>
        <v>20610600.95605335</v>
      </c>
      <c r="FR59" s="1016"/>
      <c r="FS59" s="842">
        <f>+FU58</f>
        <v>1305037.14498784</v>
      </c>
      <c r="FT59" s="845">
        <f>FS$34/43</f>
        <v>34246.627906976741</v>
      </c>
      <c r="FU59" s="845">
        <f t="shared" si="28"/>
        <v>1270790.5170808632</v>
      </c>
      <c r="FV59" s="1016"/>
      <c r="FW59" s="842">
        <f>+FY58</f>
        <v>11844150.341598267</v>
      </c>
      <c r="FX59" s="845">
        <f>FW$34/43</f>
        <v>299758.90697674418</v>
      </c>
      <c r="FY59" s="845">
        <f t="shared" si="54"/>
        <v>11544391.434621522</v>
      </c>
      <c r="FZ59" s="1016"/>
      <c r="GA59" s="842">
        <f>+GC58</f>
        <v>5474538.312148503</v>
      </c>
      <c r="GB59" s="845">
        <f>GA$34/43</f>
        <v>148593.7441860465</v>
      </c>
      <c r="GC59" s="845">
        <f t="shared" si="29"/>
        <v>5325944.5679624565</v>
      </c>
      <c r="GD59" s="1016"/>
      <c r="GE59" s="842">
        <f>+GG58</f>
        <v>4729248.442829458</v>
      </c>
      <c r="GF59" s="845">
        <f>GE$34/43</f>
        <v>122078.58139534884</v>
      </c>
      <c r="GG59" s="845">
        <f t="shared" si="48"/>
        <v>4607169.8614341095</v>
      </c>
      <c r="GH59" s="1016"/>
      <c r="GI59" s="842">
        <f>+GK58</f>
        <v>2764963.8850889197</v>
      </c>
      <c r="GJ59" s="845">
        <f>GI$34/43</f>
        <v>74339.720930232565</v>
      </c>
      <c r="GK59" s="845">
        <f t="shared" si="30"/>
        <v>2690624.164158687</v>
      </c>
      <c r="GL59" s="1016"/>
      <c r="GM59" s="842">
        <f>+GO58</f>
        <v>19055140.863714088</v>
      </c>
      <c r="GN59" s="845">
        <f>GM$34/43</f>
        <v>509435.65116279072</v>
      </c>
      <c r="GO59" s="845">
        <f t="shared" si="31"/>
        <v>18545705.212551296</v>
      </c>
      <c r="GP59" s="1016"/>
      <c r="GQ59" s="1017"/>
      <c r="GR59" s="1017"/>
      <c r="GS59" s="1017"/>
      <c r="GT59" s="1017"/>
      <c r="GU59" s="842">
        <f>+GW58</f>
        <v>4210157.9505813951</v>
      </c>
      <c r="GV59" s="845">
        <f>GU$34/43</f>
        <v>112557.79069767441</v>
      </c>
      <c r="GW59" s="845">
        <f t="shared" si="32"/>
        <v>4097600.1598837208</v>
      </c>
      <c r="GX59" s="1016"/>
      <c r="GY59" s="842">
        <f>+HA58</f>
        <v>18196664.189048491</v>
      </c>
      <c r="GZ59" s="845">
        <f>GY$34/43</f>
        <v>491096.88372093026</v>
      </c>
      <c r="HA59" s="845">
        <f t="shared" si="33"/>
        <v>17705567.305327561</v>
      </c>
      <c r="HB59" s="1016"/>
      <c r="HC59" s="842">
        <f>+HE58</f>
        <v>2945397.9139306881</v>
      </c>
      <c r="HD59" s="845">
        <f>HC$34/43</f>
        <v>79642.279069767435</v>
      </c>
      <c r="HE59" s="845">
        <f t="shared" si="34"/>
        <v>2865755.6348609207</v>
      </c>
      <c r="HF59" s="1016"/>
      <c r="HG59" s="842">
        <f>+HI58</f>
        <v>2907894.5022609811</v>
      </c>
      <c r="HH59" s="845">
        <f>HG$34/43</f>
        <v>78035.186046511633</v>
      </c>
      <c r="HI59" s="845">
        <f t="shared" si="35"/>
        <v>2829859.3162144693</v>
      </c>
      <c r="HJ59" s="1016"/>
      <c r="HK59" s="842">
        <f>+HM58</f>
        <v>671412.59530323744</v>
      </c>
      <c r="HL59" s="845">
        <f>HK$34/43</f>
        <v>18120.279069767443</v>
      </c>
      <c r="HM59" s="845">
        <f t="shared" si="36"/>
        <v>653292.31623346999</v>
      </c>
      <c r="HN59" s="1016"/>
      <c r="HO59" s="842">
        <f>+HQ58</f>
        <v>5484294.0659104735</v>
      </c>
      <c r="HP59" s="845">
        <f>HO$34/43</f>
        <v>144450.86046511628</v>
      </c>
      <c r="HQ59" s="845">
        <f t="shared" si="37"/>
        <v>5339843.2054453576</v>
      </c>
      <c r="HR59" s="1016"/>
      <c r="HS59" s="842">
        <f>+HU58</f>
        <v>21809589.679016568</v>
      </c>
      <c r="HT59" s="845">
        <f>HS$34/43</f>
        <v>556921.90697674418</v>
      </c>
      <c r="HU59" s="845">
        <f t="shared" si="49"/>
        <v>21252667.772039823</v>
      </c>
      <c r="HV59" s="1016"/>
      <c r="HW59" s="842">
        <f>+HY58</f>
        <v>20023533.527701776</v>
      </c>
      <c r="HX59" s="845">
        <f>HW$34/43</f>
        <v>506767.67441860464</v>
      </c>
      <c r="HY59" s="845">
        <f t="shared" si="55"/>
        <v>19516765.853283171</v>
      </c>
      <c r="HZ59" s="1016"/>
      <c r="IA59" s="842">
        <f>+IC58</f>
        <v>113032681.94186045</v>
      </c>
      <c r="IB59" s="845">
        <f>IA$34/43</f>
        <v>2799571.0697674421</v>
      </c>
      <c r="IC59" s="845">
        <f t="shared" si="61"/>
        <v>110233110.87209301</v>
      </c>
      <c r="ID59" s="1016"/>
      <c r="IE59" s="842">
        <f>+IG58</f>
        <v>144386880.18604651</v>
      </c>
      <c r="IF59" s="845">
        <f>IE$34/43</f>
        <v>3489713.1162790698</v>
      </c>
      <c r="IG59" s="845">
        <f t="shared" si="86"/>
        <v>140897167.06976745</v>
      </c>
      <c r="IH59" s="1016"/>
      <c r="II59" s="842">
        <f>+IK58</f>
        <v>15170645.171511628</v>
      </c>
      <c r="IJ59" s="845">
        <f>II$34/43</f>
        <v>358009.32558139536</v>
      </c>
      <c r="IK59" s="845">
        <f t="shared" si="87"/>
        <v>14812635.845930232</v>
      </c>
      <c r="IL59" s="1016"/>
      <c r="IM59" s="843">
        <f>+IM$34</f>
        <v>515816</v>
      </c>
      <c r="IN59" s="845">
        <f>+IM$34/43/12*(12.5-IM$36)</f>
        <v>6497.6821705426355</v>
      </c>
      <c r="IO59" s="844">
        <f t="shared" ref="IO59:IO66" si="108">+IM59-IN59</f>
        <v>509318.31782945734</v>
      </c>
      <c r="IP59" s="1011"/>
      <c r="IQ59" s="842">
        <f>+IS58</f>
        <v>99052.608280133762</v>
      </c>
      <c r="IR59" s="845">
        <f>IQ$34/43</f>
        <v>2529.3720930232557</v>
      </c>
      <c r="IS59" s="845">
        <f t="shared" si="50"/>
        <v>96523.236187110509</v>
      </c>
      <c r="IT59" s="1016"/>
      <c r="IU59" s="842">
        <f>+IW58</f>
        <v>68689.559488524101</v>
      </c>
      <c r="IV59" s="845">
        <f>IU$34/43</f>
        <v>1760.3488372093022</v>
      </c>
      <c r="IW59" s="845">
        <f t="shared" si="51"/>
        <v>66929.210651314803</v>
      </c>
      <c r="IX59" s="1016"/>
      <c r="IY59" s="842">
        <f>+JA58</f>
        <v>13268609.916666666</v>
      </c>
      <c r="IZ59" s="845">
        <f>IY$34/43</f>
        <v>329314</v>
      </c>
      <c r="JA59" s="845">
        <f t="shared" si="62"/>
        <v>12939295.916666666</v>
      </c>
      <c r="JB59" s="1016"/>
      <c r="JC59" s="842">
        <f>+JE58</f>
        <v>471230.84463824285</v>
      </c>
      <c r="JD59" s="845">
        <f>JC$34/43</f>
        <v>11883.930232558139</v>
      </c>
      <c r="JE59" s="845">
        <f t="shared" si="56"/>
        <v>459346.91440568469</v>
      </c>
      <c r="JF59" s="1016"/>
      <c r="JG59" s="842">
        <f>+JI58</f>
        <v>690095.43604651152</v>
      </c>
      <c r="JH59" s="845">
        <f>JG$34/43</f>
        <v>17559.023255813954</v>
      </c>
      <c r="JI59" s="845">
        <f t="shared" si="57"/>
        <v>672536.41279069753</v>
      </c>
      <c r="JJ59" s="1016"/>
      <c r="JK59" s="842">
        <f>+JM58</f>
        <v>15170.470018239854</v>
      </c>
      <c r="JL59" s="845">
        <f>JK$34/43</f>
        <v>378.55813953488371</v>
      </c>
      <c r="JM59" s="845">
        <f t="shared" si="63"/>
        <v>14791.91187870497</v>
      </c>
      <c r="JN59" s="1016"/>
      <c r="JO59" s="842">
        <f>+JQ58</f>
        <v>15170.470018239854</v>
      </c>
      <c r="JP59" s="845">
        <f>JO$34/43</f>
        <v>378.55813953488371</v>
      </c>
      <c r="JQ59" s="845">
        <f t="shared" si="64"/>
        <v>14791.91187870497</v>
      </c>
      <c r="JR59" s="1016"/>
      <c r="JS59" s="842">
        <f>+JU58</f>
        <v>800440.33529031777</v>
      </c>
      <c r="JT59" s="845">
        <f>JS$34/43</f>
        <v>19973.883720930233</v>
      </c>
      <c r="JU59" s="845">
        <f t="shared" si="65"/>
        <v>780466.45156938757</v>
      </c>
      <c r="JV59" s="1016"/>
      <c r="JW59" s="842">
        <f>+JY58</f>
        <v>800440.33529031777</v>
      </c>
      <c r="JX59" s="845">
        <f>JW$34/43</f>
        <v>19973.883720930233</v>
      </c>
      <c r="JY59" s="845">
        <f t="shared" si="66"/>
        <v>780466.45156938757</v>
      </c>
      <c r="JZ59" s="1016"/>
      <c r="KA59" s="842">
        <f>+KC58</f>
        <v>217144.16149870804</v>
      </c>
      <c r="KB59" s="845">
        <f>KA$34/43</f>
        <v>5485.8604651162786</v>
      </c>
      <c r="KC59" s="845">
        <f t="shared" si="58"/>
        <v>211658.30103359176</v>
      </c>
      <c r="KD59" s="1016"/>
      <c r="KE59" s="842">
        <f>+KG58</f>
        <v>15924029.440891473</v>
      </c>
      <c r="KF59" s="845">
        <f>KE$34/43</f>
        <v>388786.06976744183</v>
      </c>
      <c r="KG59" s="845">
        <f t="shared" si="67"/>
        <v>15535243.371124031</v>
      </c>
      <c r="KH59" s="1016"/>
      <c r="KI59" s="842">
        <f>+KK58</f>
        <v>0</v>
      </c>
      <c r="KJ59" s="845">
        <f>KJ58</f>
        <v>0</v>
      </c>
      <c r="KK59" s="845">
        <f t="shared" si="68"/>
        <v>0</v>
      </c>
      <c r="KL59" s="1016"/>
      <c r="KM59" s="842">
        <f>+KO58</f>
        <v>1531382.9360465116</v>
      </c>
      <c r="KN59" s="845">
        <f>KM$34/43</f>
        <v>37312.883720930229</v>
      </c>
      <c r="KO59" s="845">
        <f t="shared" si="69"/>
        <v>1494070.0523255814</v>
      </c>
      <c r="KP59" s="1016"/>
      <c r="KQ59" s="842">
        <f>+KS58</f>
        <v>0</v>
      </c>
      <c r="KR59" s="845">
        <f>KQ35</f>
        <v>0</v>
      </c>
      <c r="KS59" s="845">
        <f t="shared" si="88"/>
        <v>0</v>
      </c>
      <c r="KT59" s="1016"/>
      <c r="KU59" s="842">
        <f>+KW58</f>
        <v>30438460.074612401</v>
      </c>
      <c r="KV59" s="845">
        <f>KU34/43</f>
        <v>721148.1162790698</v>
      </c>
      <c r="KW59" s="845">
        <f t="shared" si="89"/>
        <v>29717311.958333332</v>
      </c>
      <c r="KX59" s="1016"/>
      <c r="KY59" s="842">
        <f>+LA58</f>
        <v>6288395.1356589152</v>
      </c>
      <c r="KZ59" s="845">
        <f>KY34/43</f>
        <v>148107.44186046513</v>
      </c>
      <c r="LA59" s="845">
        <f t="shared" si="90"/>
        <v>6140287.6937984498</v>
      </c>
      <c r="LB59" s="1016"/>
      <c r="LC59" s="842">
        <f>+LE58</f>
        <v>3827329.3459302327</v>
      </c>
      <c r="LD59" s="845">
        <f>LC$34/43</f>
        <v>94794.534883720931</v>
      </c>
      <c r="LE59" s="845">
        <f t="shared" si="70"/>
        <v>3732534.8110465119</v>
      </c>
      <c r="LF59" s="1016"/>
      <c r="LG59" s="842">
        <f>+LI58</f>
        <v>113700.25290697675</v>
      </c>
      <c r="LH59" s="845">
        <f>LG$34/43</f>
        <v>2709.8372093023254</v>
      </c>
      <c r="LI59" s="845">
        <f t="shared" si="71"/>
        <v>110990.41569767443</v>
      </c>
      <c r="LJ59" s="1016"/>
      <c r="LK59" s="842">
        <f>+LM58</f>
        <v>17511872.935077522</v>
      </c>
      <c r="LL59" s="845">
        <f>LK$34/43</f>
        <v>429300.25581395347</v>
      </c>
      <c r="LM59" s="845">
        <f t="shared" si="72"/>
        <v>17082572.679263569</v>
      </c>
      <c r="LN59" s="1016"/>
      <c r="LO59" s="842">
        <f>+LQ58</f>
        <v>25366411.32267442</v>
      </c>
      <c r="LP59" s="845">
        <f>LO$34/43</f>
        <v>605765.04651162785</v>
      </c>
      <c r="LQ59" s="845">
        <f t="shared" si="73"/>
        <v>24760646.276162792</v>
      </c>
      <c r="LR59" s="1016"/>
      <c r="LS59" s="842">
        <f>+LU58</f>
        <v>2982948.7432170543</v>
      </c>
      <c r="LT59" s="845">
        <f>LS$34/43</f>
        <v>72828.860465116275</v>
      </c>
      <c r="LU59" s="845">
        <f t="shared" si="74"/>
        <v>2910119.882751938</v>
      </c>
      <c r="LV59" s="1016"/>
      <c r="LW59" s="842">
        <f>+LY58</f>
        <v>33959736.898255818</v>
      </c>
      <c r="LX59" s="845">
        <f>LW$34/43</f>
        <v>820779.13953488367</v>
      </c>
      <c r="LY59" s="845">
        <f t="shared" si="75"/>
        <v>33138957.758720934</v>
      </c>
      <c r="LZ59" s="1016"/>
      <c r="MA59" s="842">
        <f>+MC58</f>
        <v>17377381.899224807</v>
      </c>
      <c r="MB59" s="845">
        <f>MA$34/43</f>
        <v>419152.93023255817</v>
      </c>
      <c r="MC59" s="845">
        <f t="shared" si="76"/>
        <v>16958228.968992248</v>
      </c>
      <c r="MD59" s="1016"/>
      <c r="ME59" s="842">
        <f>+MG58</f>
        <v>36819369.549418606</v>
      </c>
      <c r="MF59" s="845">
        <f>ME$34/43</f>
        <v>884549.41860465112</v>
      </c>
      <c r="MG59" s="845">
        <f t="shared" si="77"/>
        <v>35934820.130813956</v>
      </c>
      <c r="MH59" s="1016"/>
      <c r="MI59" s="842">
        <f>+MK58</f>
        <v>12016624.674418606</v>
      </c>
      <c r="MJ59" s="845">
        <f>MI$34/43</f>
        <v>286394.23255813954</v>
      </c>
      <c r="MK59" s="845">
        <f t="shared" si="78"/>
        <v>11730230.441860467</v>
      </c>
      <c r="ML59" s="1016"/>
      <c r="MM59" s="842">
        <f>+MO58</f>
        <v>4472097.2306201551</v>
      </c>
      <c r="MN59" s="845">
        <f>MM34/43</f>
        <v>106372.97674418605</v>
      </c>
      <c r="MO59" s="845">
        <f t="shared" si="91"/>
        <v>4365724.253875969</v>
      </c>
      <c r="MP59" s="1016"/>
      <c r="MQ59" s="842">
        <f>+MS58</f>
        <v>35821230.251937985</v>
      </c>
      <c r="MR59" s="845">
        <f>MQ$34/43</f>
        <v>864029.6744186047</v>
      </c>
      <c r="MS59" s="845">
        <f t="shared" si="79"/>
        <v>34957200.57751938</v>
      </c>
      <c r="MT59" s="1016"/>
      <c r="MU59" s="842">
        <f>+MW58</f>
        <v>4581935.3420542637</v>
      </c>
      <c r="MV59" s="845">
        <f>MU$34/43</f>
        <v>112325.27906976744</v>
      </c>
      <c r="MW59" s="845">
        <f t="shared" si="80"/>
        <v>4469610.0629844964</v>
      </c>
      <c r="MX59" s="1016"/>
      <c r="MY59" s="842">
        <f>+NA58</f>
        <v>49670691.807170548</v>
      </c>
      <c r="MZ59" s="845">
        <f>MY$34/43</f>
        <v>1190905.6976744186</v>
      </c>
      <c r="NA59" s="845">
        <f t="shared" si="81"/>
        <v>48479786.109496132</v>
      </c>
      <c r="NB59" s="1016"/>
      <c r="NC59" s="842">
        <f>+NE58</f>
        <v>1951550.3875968992</v>
      </c>
      <c r="ND59" s="845">
        <f>NC$34/43</f>
        <v>46511.627906976741</v>
      </c>
      <c r="NE59" s="845">
        <f t="shared" si="82"/>
        <v>1905038.7596899224</v>
      </c>
      <c r="NF59" s="1016"/>
      <c r="NG59" s="842">
        <f>+NI58</f>
        <v>6142947.6967054261</v>
      </c>
      <c r="NH59" s="845">
        <f>NG34/43</f>
        <v>144681.79069767441</v>
      </c>
      <c r="NI59" s="845">
        <f t="shared" si="92"/>
        <v>5998265.9060077518</v>
      </c>
      <c r="NJ59" s="1016"/>
      <c r="NK59" s="842">
        <f>NK34</f>
        <v>1165302</v>
      </c>
      <c r="NL59" s="845">
        <f>+NK$34/43/12*(12.5-NK$36)</f>
        <v>12420.854651162792</v>
      </c>
      <c r="NM59" s="845">
        <f t="shared" ref="NM59:NM66" si="109">+NK59-NL59</f>
        <v>1152881.1453488371</v>
      </c>
      <c r="NN59" s="1016"/>
      <c r="NO59" s="842">
        <f>+NQ58</f>
        <v>11633723.845930232</v>
      </c>
      <c r="NP59" s="845">
        <f>NO$34/43</f>
        <v>278930.4418604651</v>
      </c>
      <c r="NQ59" s="845">
        <f t="shared" si="83"/>
        <v>11354793.404069766</v>
      </c>
      <c r="NR59" s="1016"/>
      <c r="NS59" s="842">
        <f>+NU58</f>
        <v>6605282.6453488376</v>
      </c>
      <c r="NT59" s="845">
        <f>NS$34/43</f>
        <v>157738.09302325582</v>
      </c>
      <c r="NU59" s="845">
        <f t="shared" si="84"/>
        <v>6447544.5523255821</v>
      </c>
      <c r="NV59" s="1016"/>
      <c r="NW59" s="842">
        <f>+NY58</f>
        <v>22759057.257751938</v>
      </c>
      <c r="NX59" s="845">
        <f>NW34/43</f>
        <v>539207.6744186047</v>
      </c>
      <c r="NY59" s="845">
        <f t="shared" si="93"/>
        <v>22219849.583333332</v>
      </c>
      <c r="NZ59" s="1016"/>
      <c r="OA59" s="842">
        <f>+OC58</f>
        <v>12331900.47868217</v>
      </c>
      <c r="OB59" s="845">
        <f>OA34/43</f>
        <v>290447.11627906974</v>
      </c>
      <c r="OC59" s="845">
        <f t="shared" si="94"/>
        <v>12041453.3624031</v>
      </c>
      <c r="OD59" s="1016"/>
      <c r="OE59" s="842">
        <f>+OG58</f>
        <v>1005379.8498062015</v>
      </c>
      <c r="OF59" s="845">
        <f>OE34/43</f>
        <v>23403.60465116279</v>
      </c>
      <c r="OG59" s="845">
        <f t="shared" si="95"/>
        <v>981976.24515503878</v>
      </c>
      <c r="OH59" s="1016"/>
      <c r="OI59" s="842">
        <f>+OK58</f>
        <v>4334378.1191860465</v>
      </c>
      <c r="OJ59" s="845">
        <f>OI34/43</f>
        <v>102286.20930232559</v>
      </c>
      <c r="OK59" s="845">
        <f t="shared" si="96"/>
        <v>4232091.9098837208</v>
      </c>
      <c r="OL59" s="1016"/>
      <c r="OM59" s="842">
        <f>+OO58</f>
        <v>5628332.8662790693</v>
      </c>
      <c r="ON59" s="845">
        <f>OM34/43</f>
        <v>131273.06976744186</v>
      </c>
      <c r="OO59" s="845">
        <f t="shared" si="97"/>
        <v>5497059.7965116277</v>
      </c>
      <c r="OP59" s="1016"/>
      <c r="OQ59" s="842">
        <f>+OS58</f>
        <v>73521967.203488365</v>
      </c>
      <c r="OR59" s="845">
        <f>OQ34/43</f>
        <v>1735031.6744186047</v>
      </c>
      <c r="OS59" s="845">
        <f t="shared" si="98"/>
        <v>71786935.529069766</v>
      </c>
      <c r="OT59" s="1016"/>
      <c r="OU59" s="842">
        <f>+OW58</f>
        <v>30131601.392441861</v>
      </c>
      <c r="OV59" s="845">
        <f>OU34/43</f>
        <v>701414.58139534888</v>
      </c>
      <c r="OW59" s="845">
        <f t="shared" si="99"/>
        <v>29430186.811046511</v>
      </c>
      <c r="OX59" s="1016"/>
      <c r="OY59" s="843">
        <f>+OY$34</f>
        <v>20570454</v>
      </c>
      <c r="OZ59" s="845">
        <f>+OY$34/43/12*(12.5-OY$36)</f>
        <v>19932.610465116279</v>
      </c>
      <c r="PA59" s="844">
        <f t="shared" ref="PA59:PA66" si="110">+OY59-OZ59</f>
        <v>20550521.389534883</v>
      </c>
      <c r="PB59" s="1011"/>
      <c r="PC59" s="843">
        <f>+PC$34</f>
        <v>21908705</v>
      </c>
      <c r="PD59" s="845">
        <f>+PC$34/43/12*(12.5-PC$36)</f>
        <v>275981.74903100776</v>
      </c>
      <c r="PE59" s="844">
        <f t="shared" ref="PE59:PE66" si="111">+PC59-PD59</f>
        <v>21632723.250968993</v>
      </c>
      <c r="PF59" s="828"/>
      <c r="PG59" s="862"/>
      <c r="PH59" s="827"/>
      <c r="PI59" s="827"/>
      <c r="PJ59" s="828"/>
      <c r="PK59" s="842">
        <f>+PM58</f>
        <v>1765145.0610465116</v>
      </c>
      <c r="PL59" s="845">
        <f>PK$34/43</f>
        <v>42662.116279069771</v>
      </c>
      <c r="PM59" s="845">
        <f t="shared" si="85"/>
        <v>1722482.9447674418</v>
      </c>
      <c r="PN59" s="1016"/>
      <c r="PO59" s="862"/>
      <c r="PP59" s="827"/>
      <c r="PQ59" s="827"/>
      <c r="PR59" s="828"/>
      <c r="PS59" s="843"/>
      <c r="PT59" s="845"/>
      <c r="PU59" s="844"/>
      <c r="PV59" s="828"/>
      <c r="PW59" s="843"/>
      <c r="PX59" s="845"/>
      <c r="PY59" s="844"/>
      <c r="PZ59" s="828"/>
      <c r="QA59" s="843"/>
      <c r="QB59" s="845"/>
      <c r="QC59" s="844"/>
      <c r="QD59" s="828"/>
      <c r="QE59" s="843">
        <f>+QE$34</f>
        <v>5169196</v>
      </c>
      <c r="QF59" s="845">
        <f>+QE$34/43/12*(12.5-QE$36)</f>
        <v>65115.84108527132</v>
      </c>
      <c r="QG59" s="844">
        <f>+QE59-QF59</f>
        <v>5104080.158914729</v>
      </c>
      <c r="QH59" s="828"/>
      <c r="QI59" s="843"/>
      <c r="QJ59" s="845"/>
      <c r="QK59" s="844"/>
      <c r="QL59" s="828"/>
      <c r="QM59" s="862"/>
      <c r="QN59" s="827"/>
      <c r="QO59" s="827"/>
      <c r="QP59" s="828"/>
      <c r="QQ59" s="862"/>
      <c r="QR59" s="827"/>
      <c r="QS59" s="827"/>
      <c r="QT59" s="828"/>
      <c r="QU59" s="843">
        <f>+QU$34</f>
        <v>19043057</v>
      </c>
      <c r="QV59" s="845">
        <f>+QU$34/43/12*(12.5-QU$36)</f>
        <v>313693.76841085276</v>
      </c>
      <c r="QW59" s="844">
        <f>+QU59-QV59</f>
        <v>18729363.231589146</v>
      </c>
      <c r="QX59" s="828"/>
      <c r="QY59" s="842">
        <f>+RA58</f>
        <v>754557.65116279072</v>
      </c>
      <c r="QZ59" s="845">
        <f>QY34/43</f>
        <v>17771.720930232557</v>
      </c>
      <c r="RA59" s="845">
        <f t="shared" si="100"/>
        <v>736785.93023255817</v>
      </c>
      <c r="RB59" s="1016"/>
      <c r="RC59" s="843">
        <f>+RC$34</f>
        <v>1217598</v>
      </c>
      <c r="RD59" s="845">
        <f>+RC$34/43/12*(12.5-RC$36)</f>
        <v>15337.95930232558</v>
      </c>
      <c r="RE59" s="844">
        <f>+RC59-RD59</f>
        <v>1202260.0406976745</v>
      </c>
      <c r="RF59" s="828"/>
      <c r="RG59" s="827"/>
      <c r="RH59" s="827"/>
      <c r="RI59" s="827"/>
      <c r="RJ59" s="827"/>
      <c r="RK59" s="842">
        <f>+RM58</f>
        <v>3877266.3149224808</v>
      </c>
      <c r="RL59" s="845">
        <f>RK34/43</f>
        <v>90256.441860465115</v>
      </c>
      <c r="RM59" s="845">
        <f t="shared" si="101"/>
        <v>3787009.8730620155</v>
      </c>
      <c r="RN59" s="1016"/>
      <c r="RO59" s="843">
        <f>+RO$34</f>
        <v>20513095</v>
      </c>
      <c r="RP59" s="845">
        <f>+RO$34/43/12*(12.5-RO$36)</f>
        <v>337909.51065891475</v>
      </c>
      <c r="RQ59" s="844">
        <f>+RO59-RP59</f>
        <v>20175185.489341084</v>
      </c>
      <c r="RR59" s="828"/>
      <c r="RS59" s="843">
        <f>+RS$34</f>
        <v>25133568</v>
      </c>
      <c r="RT59" s="845">
        <f>+RS$34/43/12*(12.5-RS$36)</f>
        <v>316605.02325581398</v>
      </c>
      <c r="RU59" s="844">
        <f>+RS59-RT59</f>
        <v>24816962.976744186</v>
      </c>
      <c r="RV59" s="828"/>
      <c r="RW59" s="843">
        <f>+RW$34</f>
        <v>24955831</v>
      </c>
      <c r="RX59" s="845">
        <f>+RW$34/43/12*(12.5-RW$36)</f>
        <v>72546.020348837206</v>
      </c>
      <c r="RY59" s="844">
        <f>+RW59-RX59</f>
        <v>24883284.979651164</v>
      </c>
      <c r="RZ59" s="828"/>
      <c r="SA59" s="862"/>
      <c r="SB59" s="827"/>
      <c r="SC59" s="827"/>
      <c r="SD59" s="828"/>
      <c r="SE59" s="843">
        <f>+SE$34</f>
        <v>3178496</v>
      </c>
      <c r="SF59" s="845">
        <f>+SE$34/43/12*(12.5-SE$36)</f>
        <v>9239.8139534883721</v>
      </c>
      <c r="SG59" s="844">
        <f>+SE59-SF59</f>
        <v>3169256.1860465114</v>
      </c>
      <c r="SH59" s="828"/>
      <c r="SI59" s="842">
        <f>+SK58</f>
        <v>3391439.7645348837</v>
      </c>
      <c r="SJ59" s="845">
        <f>SI34/43</f>
        <v>80033.976744186046</v>
      </c>
      <c r="SK59" s="845">
        <f t="shared" si="102"/>
        <v>3311405.7877906975</v>
      </c>
      <c r="SL59" s="1016"/>
      <c r="SM59" s="843">
        <f>+SM$34</f>
        <v>27894903</v>
      </c>
      <c r="SN59" s="845">
        <f>+SM$34/43/12*(12.5-SM$36)</f>
        <v>567628.84011627908</v>
      </c>
      <c r="SO59" s="844">
        <f t="shared" ref="SO59:SO66" si="112">+SM59-SN59</f>
        <v>27327274.159883723</v>
      </c>
      <c r="SP59" s="828"/>
      <c r="SQ59" s="843">
        <f>+SQ$34</f>
        <v>2712333</v>
      </c>
      <c r="SR59" s="845">
        <f>+SQ$34/43/12*(12.5-SQ$36)</f>
        <v>39423.444767441855</v>
      </c>
      <c r="SS59" s="844">
        <f t="shared" ref="SS59:SS66" si="113">+SQ59-SR59</f>
        <v>2672909.5552325579</v>
      </c>
      <c r="ST59" s="828"/>
      <c r="SU59" s="843">
        <f>+SU$34</f>
        <v>15703275</v>
      </c>
      <c r="SV59" s="845">
        <f>+SU$34/43/12*(12.5-SU$36)</f>
        <v>197812.5726744186</v>
      </c>
      <c r="SW59" s="844">
        <f t="shared" ref="SW59:SW66" si="114">+SU59-SV59</f>
        <v>15505462.427325582</v>
      </c>
      <c r="SX59" s="828"/>
      <c r="SY59" s="843">
        <f>+SY$34</f>
        <v>477481</v>
      </c>
      <c r="SZ59" s="845">
        <f>+SY$34/43/12*(12.5-SY$36)</f>
        <v>5089.4292635658921</v>
      </c>
      <c r="TA59" s="844">
        <f t="shared" ref="TA59:TA66" si="115">+SY59-SZ59</f>
        <v>472391.57073643414</v>
      </c>
      <c r="TB59" s="828"/>
      <c r="TC59" s="843">
        <f>+TC$34</f>
        <v>2144992</v>
      </c>
      <c r="TD59" s="845">
        <f>+TC$34/43/12*(12.5-TC$36)</f>
        <v>47805.054263565886</v>
      </c>
      <c r="TE59" s="844">
        <f t="shared" ref="TE59:TE66" si="116">+TC59-TD59</f>
        <v>2097186.9457364343</v>
      </c>
      <c r="TF59" s="828"/>
      <c r="TG59" s="862"/>
      <c r="TH59" s="827"/>
      <c r="TI59" s="827"/>
      <c r="TJ59" s="828"/>
      <c r="TK59" s="842">
        <f>+TM58</f>
        <v>27976160.024224807</v>
      </c>
      <c r="TL59" s="845">
        <f>TK34/43</f>
        <v>651239.41860465112</v>
      </c>
      <c r="TM59" s="845">
        <f t="shared" si="103"/>
        <v>27324920.605620157</v>
      </c>
      <c r="TN59" s="1016"/>
      <c r="TO59" s="862">
        <f>+TO$34</f>
        <v>14800890</v>
      </c>
      <c r="TP59" s="845">
        <f>+TO$34/43/12*(12.5-TO$36)</f>
        <v>100393.63372093023</v>
      </c>
      <c r="TQ59" s="827">
        <f t="shared" ref="TQ59:TQ66" si="117">+TO59-TP59</f>
        <v>14700496.366279069</v>
      </c>
      <c r="TR59" s="828"/>
      <c r="TS59" s="862">
        <f>+TS$34</f>
        <v>1620339</v>
      </c>
      <c r="TT59" s="845">
        <f>+TS$34/43/12*(12.5-TS$36)</f>
        <v>1570.0959302325582</v>
      </c>
      <c r="TU59" s="827">
        <f t="shared" ref="TU59:TU66" si="118">+TS59-TT59</f>
        <v>1618768.9040697673</v>
      </c>
      <c r="TV59" s="828"/>
      <c r="TW59" s="862"/>
      <c r="TX59" s="827"/>
      <c r="TY59" s="827"/>
      <c r="TZ59" s="828"/>
      <c r="UA59" s="827"/>
      <c r="UB59" s="827"/>
      <c r="UC59" s="827"/>
      <c r="UD59" s="827"/>
      <c r="UE59" s="843">
        <f>+UE$34</f>
        <v>21934743</v>
      </c>
      <c r="UF59" s="845">
        <f>+UE$34/43/12*(12.5-UE$36)</f>
        <v>276309.74709302327</v>
      </c>
      <c r="UG59" s="844">
        <f t="shared" ref="UG59:UG66" si="119">+UE59-UF59</f>
        <v>21658433.252906978</v>
      </c>
      <c r="UH59" s="828"/>
      <c r="UI59" s="842">
        <f>+UK58</f>
        <v>7873239.9476744188</v>
      </c>
      <c r="UJ59" s="845">
        <f>UI34/43</f>
        <v>183632.41860465117</v>
      </c>
      <c r="UK59" s="845">
        <f t="shared" si="104"/>
        <v>7689607.5290697673</v>
      </c>
      <c r="UL59" s="1016"/>
      <c r="UM59" s="843"/>
      <c r="UN59" s="845"/>
      <c r="UO59" s="844"/>
      <c r="UP59" s="828"/>
      <c r="UQ59" s="843"/>
      <c r="UR59" s="845"/>
      <c r="US59" s="844"/>
      <c r="UT59" s="828"/>
      <c r="UU59" s="862"/>
      <c r="UV59" s="827"/>
      <c r="UW59" s="827"/>
      <c r="UX59" s="828"/>
      <c r="UY59" s="843"/>
      <c r="UZ59" s="845"/>
      <c r="VA59" s="844"/>
      <c r="VB59" s="828"/>
      <c r="VC59" s="862"/>
      <c r="VD59" s="827"/>
      <c r="VE59" s="827"/>
      <c r="VF59" s="828"/>
      <c r="VG59" s="862"/>
      <c r="VH59" s="827"/>
      <c r="VI59" s="827"/>
      <c r="VJ59" s="828"/>
      <c r="VK59" s="778"/>
      <c r="VL59" s="1018"/>
      <c r="VM59" s="1016"/>
    </row>
    <row r="60" spans="1:585" ht="13.15" customHeight="1">
      <c r="A60" s="1151">
        <v>41</v>
      </c>
      <c r="B60" s="805" t="str">
        <f t="shared" si="1"/>
        <v>W incentive</v>
      </c>
      <c r="C60" s="1010">
        <f t="shared" si="2"/>
        <v>2016</v>
      </c>
      <c r="D60" s="835">
        <v>41</v>
      </c>
      <c r="E60" s="842" t="str">
        <f t="shared" si="3"/>
        <v>W incentive</v>
      </c>
      <c r="F60" s="776">
        <f t="shared" si="4"/>
        <v>2016</v>
      </c>
      <c r="G60" s="842">
        <f>+G59</f>
        <v>865014.75157698721</v>
      </c>
      <c r="H60" s="844">
        <f>+H59</f>
        <v>24170.255813953489</v>
      </c>
      <c r="I60" s="845">
        <f t="shared" si="5"/>
        <v>840844.49576303374</v>
      </c>
      <c r="J60" s="1015"/>
      <c r="K60" s="842">
        <f>+K59</f>
        <v>880883.31298449612</v>
      </c>
      <c r="L60" s="841">
        <f>L59</f>
        <v>21204.81395348837</v>
      </c>
      <c r="M60" s="845">
        <f t="shared" si="59"/>
        <v>859678.49903100776</v>
      </c>
      <c r="N60" s="1015"/>
      <c r="O60" s="842">
        <f>+O59</f>
        <v>872380.62632998941</v>
      </c>
      <c r="P60" s="844">
        <f>+P59</f>
        <v>25115.697674418603</v>
      </c>
      <c r="Q60" s="845">
        <f t="shared" si="0"/>
        <v>847264.92865557084</v>
      </c>
      <c r="R60" s="1015"/>
      <c r="S60" s="842">
        <f>+S59</f>
        <v>554709.43023255817</v>
      </c>
      <c r="T60" s="844">
        <f>+T59</f>
        <v>13767.348837209302</v>
      </c>
      <c r="U60" s="845">
        <f t="shared" si="60"/>
        <v>540942.08139534888</v>
      </c>
      <c r="V60" s="1015"/>
      <c r="W60" s="842">
        <f>+W59</f>
        <v>6296340.5345417224</v>
      </c>
      <c r="X60" s="844">
        <f>+X59</f>
        <v>177324.97674418605</v>
      </c>
      <c r="Y60" s="845">
        <f t="shared" si="6"/>
        <v>6119015.5577975363</v>
      </c>
      <c r="Z60" s="1015"/>
      <c r="AA60" s="842">
        <f>+AA59</f>
        <v>914051</v>
      </c>
      <c r="AB60" s="844">
        <f>+AB59</f>
        <v>4428.541666666667</v>
      </c>
      <c r="AC60" s="845">
        <f t="shared" si="105"/>
        <v>909622.45833333337</v>
      </c>
      <c r="AD60" s="1015"/>
      <c r="AE60" s="842">
        <f>+AE59</f>
        <v>5656957.1743046055</v>
      </c>
      <c r="AF60" s="844">
        <f>+AF59</f>
        <v>158377.72093023255</v>
      </c>
      <c r="AG60" s="845">
        <f t="shared" si="7"/>
        <v>5498579.4533743728</v>
      </c>
      <c r="AH60" s="1015"/>
      <c r="AI60" s="842">
        <f>+AI59</f>
        <v>516125</v>
      </c>
      <c r="AJ60" s="844">
        <f>+AJ59</f>
        <v>8502.0591085271317</v>
      </c>
      <c r="AK60" s="845">
        <f t="shared" si="106"/>
        <v>507622.94089147286</v>
      </c>
      <c r="AL60" s="846"/>
      <c r="AM60" s="842">
        <f>+AM59</f>
        <v>1927431.6581737348</v>
      </c>
      <c r="AN60" s="844">
        <f>+AN59</f>
        <v>52216.116279069771</v>
      </c>
      <c r="AO60" s="845">
        <f t="shared" si="8"/>
        <v>1875215.541894665</v>
      </c>
      <c r="AP60" s="1015"/>
      <c r="AQ60" s="842">
        <f>+AQ59</f>
        <v>257907</v>
      </c>
      <c r="AR60" s="844">
        <f>+AR59</f>
        <v>4248.4680232558139</v>
      </c>
      <c r="AS60" s="845">
        <f t="shared" si="107"/>
        <v>253658.53197674418</v>
      </c>
      <c r="AT60" s="1015"/>
      <c r="AU60" s="842">
        <f>+AU59</f>
        <v>18828423.068855453</v>
      </c>
      <c r="AV60" s="844">
        <f>+AV59</f>
        <v>508146.97674418607</v>
      </c>
      <c r="AW60" s="845">
        <f t="shared" si="9"/>
        <v>18320276.092111267</v>
      </c>
      <c r="AX60" s="1015"/>
      <c r="AY60" s="842">
        <f>+AY59</f>
        <v>39295427.261380903</v>
      </c>
      <c r="AZ60" s="844">
        <f>+AZ59</f>
        <v>1048586.2558139535</v>
      </c>
      <c r="BA60" s="845">
        <f t="shared" si="10"/>
        <v>38246841.005566947</v>
      </c>
      <c r="BB60" s="1015"/>
      <c r="BC60" s="842">
        <f>+BC59</f>
        <v>11991234.439124487</v>
      </c>
      <c r="BD60" s="844">
        <f>+BD59</f>
        <v>315837.20930232556</v>
      </c>
      <c r="BE60" s="845">
        <f t="shared" si="11"/>
        <v>11675397.229822163</v>
      </c>
      <c r="BF60" s="1015"/>
      <c r="BG60" s="842">
        <f>+BG59</f>
        <v>9855368.2943076435</v>
      </c>
      <c r="BH60" s="844">
        <f>+BH59</f>
        <v>261029.81395348837</v>
      </c>
      <c r="BI60" s="845">
        <f t="shared" si="12"/>
        <v>9594338.4803541545</v>
      </c>
      <c r="BJ60" s="1015"/>
      <c r="BK60" s="842">
        <f>+BK59</f>
        <v>12916060.651599787</v>
      </c>
      <c r="BL60" s="844">
        <f>+BL59</f>
        <v>340826.95348837209</v>
      </c>
      <c r="BM60" s="845">
        <f t="shared" si="13"/>
        <v>12575233.698111415</v>
      </c>
      <c r="BN60" s="1015"/>
      <c r="BO60" s="842">
        <f>+BO59</f>
        <v>14977656.452348379</v>
      </c>
      <c r="BP60" s="844">
        <f>+BP59</f>
        <v>393041.86046511628</v>
      </c>
      <c r="BQ60" s="845">
        <f t="shared" si="14"/>
        <v>14584614.591883263</v>
      </c>
      <c r="BR60" s="1015"/>
      <c r="BS60" s="842">
        <f>+BS59</f>
        <v>10125499.235636115</v>
      </c>
      <c r="BT60" s="844">
        <f>+BT59</f>
        <v>264250.46511627908</v>
      </c>
      <c r="BU60" s="845">
        <f t="shared" si="15"/>
        <v>9861248.7705198359</v>
      </c>
      <c r="BV60" s="1015"/>
      <c r="BW60" s="842">
        <f>+BW59</f>
        <v>85361426.160700709</v>
      </c>
      <c r="BX60" s="844">
        <f>+BX59</f>
        <v>2211501.4418604653</v>
      </c>
      <c r="BY60" s="845">
        <f t="shared" si="38"/>
        <v>83149924.718840241</v>
      </c>
      <c r="BZ60" s="1015"/>
      <c r="CA60" s="842">
        <f>+CA59</f>
        <v>12245529.341655267</v>
      </c>
      <c r="CB60" s="844">
        <f>+CB59</f>
        <v>316674.65116279072</v>
      </c>
      <c r="CC60" s="845">
        <f t="shared" si="39"/>
        <v>11928854.690492477</v>
      </c>
      <c r="CD60" s="1015"/>
      <c r="CE60" s="1378"/>
      <c r="CF60" s="1184"/>
      <c r="CG60" s="1184"/>
      <c r="CH60" s="1015"/>
      <c r="CI60" s="842">
        <f>+CI59</f>
        <v>2809289.8142954852</v>
      </c>
      <c r="CJ60" s="844">
        <f>+CJ59</f>
        <v>72649.441860465115</v>
      </c>
      <c r="CK60" s="845">
        <f t="shared" si="40"/>
        <v>2736640.3724350198</v>
      </c>
      <c r="CL60" s="1016"/>
      <c r="CM60" s="842">
        <f>+CM59</f>
        <v>2121981.5824973402</v>
      </c>
      <c r="CN60" s="844">
        <f>+CN59</f>
        <v>56624.41860465116</v>
      </c>
      <c r="CO60" s="845">
        <f t="shared" si="16"/>
        <v>2065357.1638926889</v>
      </c>
      <c r="CP60" s="1015"/>
      <c r="CQ60" s="842">
        <f>+CQ59</f>
        <v>35069279.680973552</v>
      </c>
      <c r="CR60" s="844">
        <f>+CR59</f>
        <v>905261.79069767438</v>
      </c>
      <c r="CS60" s="845">
        <f t="shared" si="41"/>
        <v>34164017.890275881</v>
      </c>
      <c r="CT60" s="1015"/>
      <c r="CU60" s="842">
        <f>+CU59</f>
        <v>146956265.78248975</v>
      </c>
      <c r="CV60" s="844">
        <f>+CV59</f>
        <v>3800352.1860465114</v>
      </c>
      <c r="CW60" s="845">
        <f t="shared" si="42"/>
        <v>143155913.59644324</v>
      </c>
      <c r="CX60" s="1016"/>
      <c r="CY60" s="842">
        <f>+CY59</f>
        <v>0</v>
      </c>
      <c r="CZ60" s="845">
        <f>+CZ59</f>
        <v>0</v>
      </c>
      <c r="DA60" s="845">
        <f t="shared" si="52"/>
        <v>0</v>
      </c>
      <c r="DB60" s="846"/>
      <c r="DC60" s="842">
        <f>+DC59</f>
        <v>11143368.600566195</v>
      </c>
      <c r="DD60" s="844">
        <f>+DD59</f>
        <v>297357.32558139536</v>
      </c>
      <c r="DE60" s="845">
        <f t="shared" si="17"/>
        <v>10846011.274984799</v>
      </c>
      <c r="DF60" s="1016"/>
      <c r="DG60" s="842">
        <f>+DG59</f>
        <v>12657434.240025077</v>
      </c>
      <c r="DH60" s="844">
        <f>+DH59</f>
        <v>334622.76744186046</v>
      </c>
      <c r="DI60" s="845">
        <f t="shared" si="18"/>
        <v>12322811.472583216</v>
      </c>
      <c r="DJ60" s="1016"/>
      <c r="DK60" s="842">
        <f>+DK59</f>
        <v>8681830.9559583534</v>
      </c>
      <c r="DL60" s="844">
        <f>+DL59</f>
        <v>233864.32558139536</v>
      </c>
      <c r="DM60" s="845">
        <f t="shared" si="19"/>
        <v>8447966.6303769574</v>
      </c>
      <c r="DN60" s="1016"/>
      <c r="DO60" s="842">
        <f>+DO59</f>
        <v>2490002.046435629</v>
      </c>
      <c r="DP60" s="844">
        <f>+DP59</f>
        <v>66444.930232558138</v>
      </c>
      <c r="DQ60" s="845">
        <f t="shared" si="20"/>
        <v>2423557.1162030711</v>
      </c>
      <c r="DR60" s="1016"/>
      <c r="DS60" s="842">
        <f>+DS59</f>
        <v>9854496.4301185627</v>
      </c>
      <c r="DT60" s="844">
        <f>+DT59</f>
        <v>267477.62790697673</v>
      </c>
      <c r="DU60" s="845">
        <f t="shared" si="21"/>
        <v>9587018.8022115864</v>
      </c>
      <c r="DV60" s="1016"/>
      <c r="DW60" s="842">
        <f>+DW59</f>
        <v>14416310.292787658</v>
      </c>
      <c r="DX60" s="844">
        <f>+DX59</f>
        <v>380415.30232558138</v>
      </c>
      <c r="DY60" s="845">
        <f t="shared" si="22"/>
        <v>14035894.990462076</v>
      </c>
      <c r="DZ60" s="1016"/>
      <c r="EA60" s="842">
        <f>+EA59</f>
        <v>16213870.742476065</v>
      </c>
      <c r="EB60" s="844">
        <f>+EB59</f>
        <v>428643.76744186046</v>
      </c>
      <c r="EC60" s="845">
        <f t="shared" si="23"/>
        <v>15785226.975034203</v>
      </c>
      <c r="ED60" s="1016"/>
      <c r="EE60" s="842">
        <f>+EE59</f>
        <v>8890120.7234952133</v>
      </c>
      <c r="EF60" s="844">
        <f>+EF59</f>
        <v>227014.95348837209</v>
      </c>
      <c r="EG60" s="845">
        <f t="shared" si="43"/>
        <v>8663105.770006841</v>
      </c>
      <c r="EH60" s="1016"/>
      <c r="EI60" s="842">
        <f>+EI59</f>
        <v>17086950.163930692</v>
      </c>
      <c r="EJ60" s="844">
        <f>+EJ59</f>
        <v>439480.27906976745</v>
      </c>
      <c r="EK60" s="845">
        <f t="shared" si="44"/>
        <v>16647469.884860924</v>
      </c>
      <c r="EL60" s="1016"/>
      <c r="EM60" s="842">
        <f>+EM59</f>
        <v>10743613.638356894</v>
      </c>
      <c r="EN60" s="844">
        <f>+EN59</f>
        <v>280381.72093023255</v>
      </c>
      <c r="EO60" s="845">
        <f t="shared" si="24"/>
        <v>10463231.917426663</v>
      </c>
      <c r="EP60" s="1016"/>
      <c r="EQ60" s="842">
        <f>+EQ59</f>
        <v>80451690.871713012</v>
      </c>
      <c r="ER60" s="844">
        <f>+ER59</f>
        <v>2122946.418604651</v>
      </c>
      <c r="ES60" s="845">
        <f t="shared" si="25"/>
        <v>78328744.453108355</v>
      </c>
      <c r="ET60" s="1016"/>
      <c r="EU60" s="842">
        <f>+EU59</f>
        <v>29013690.395348836</v>
      </c>
      <c r="EV60" s="844">
        <f>+EV59</f>
        <v>748945.6744186047</v>
      </c>
      <c r="EW60" s="845">
        <f t="shared" si="45"/>
        <v>28264744.72093023</v>
      </c>
      <c r="EX60" s="1016"/>
      <c r="EY60" s="842">
        <f>+EY59</f>
        <v>12271941.772400821</v>
      </c>
      <c r="EZ60" s="844">
        <f>+EZ59</f>
        <v>312251.46511627908</v>
      </c>
      <c r="FA60" s="845">
        <f t="shared" si="53"/>
        <v>11959690.307284541</v>
      </c>
      <c r="FB60" s="1016"/>
      <c r="FC60" s="842">
        <f>+FC59</f>
        <v>74695937.156938747</v>
      </c>
      <c r="FD60" s="844">
        <f>+FD59</f>
        <v>1956554.3255813953</v>
      </c>
      <c r="FE60" s="845">
        <f t="shared" si="26"/>
        <v>72739382.831357345</v>
      </c>
      <c r="FF60" s="1016"/>
      <c r="FG60" s="842">
        <f>+FG59</f>
        <v>1164471.8255813951</v>
      </c>
      <c r="FH60" s="844">
        <f>+FH59</f>
        <v>30278.79069767442</v>
      </c>
      <c r="FI60" s="845">
        <f t="shared" si="46"/>
        <v>1134193.0348837206</v>
      </c>
      <c r="FJ60" s="1016"/>
      <c r="FK60" s="842">
        <f>+FK59</f>
        <v>181177.52564979478</v>
      </c>
      <c r="FL60" s="844">
        <f>+FL59</f>
        <v>4780.8837209302328</v>
      </c>
      <c r="FM60" s="845">
        <f t="shared" si="27"/>
        <v>176396.64192886456</v>
      </c>
      <c r="FN60" s="1016"/>
      <c r="FO60" s="842">
        <f>+FO59</f>
        <v>21156730.793262653</v>
      </c>
      <c r="FP60" s="844">
        <f>+FP59</f>
        <v>546129.83720930235</v>
      </c>
      <c r="FQ60" s="845">
        <f t="shared" si="47"/>
        <v>20610600.95605335</v>
      </c>
      <c r="FR60" s="1016"/>
      <c r="FS60" s="842">
        <f>+FS59</f>
        <v>1305037.14498784</v>
      </c>
      <c r="FT60" s="844">
        <f>+FT59</f>
        <v>34246.627906976741</v>
      </c>
      <c r="FU60" s="845">
        <f t="shared" si="28"/>
        <v>1270790.5170808632</v>
      </c>
      <c r="FV60" s="1016"/>
      <c r="FW60" s="842">
        <f>+FW59</f>
        <v>11844150.341598267</v>
      </c>
      <c r="FX60" s="844">
        <f>+FX59</f>
        <v>299758.90697674418</v>
      </c>
      <c r="FY60" s="845">
        <f t="shared" si="54"/>
        <v>11544391.434621522</v>
      </c>
      <c r="FZ60" s="1016"/>
      <c r="GA60" s="842">
        <f>+GA59</f>
        <v>5474538.312148503</v>
      </c>
      <c r="GB60" s="844">
        <f>+GB59</f>
        <v>148593.7441860465</v>
      </c>
      <c r="GC60" s="845">
        <f t="shared" si="29"/>
        <v>5325944.5679624565</v>
      </c>
      <c r="GD60" s="1016"/>
      <c r="GE60" s="842">
        <f>+GE59</f>
        <v>4729248.442829458</v>
      </c>
      <c r="GF60" s="844">
        <f>+GF59</f>
        <v>122078.58139534884</v>
      </c>
      <c r="GG60" s="845">
        <f t="shared" si="48"/>
        <v>4607169.8614341095</v>
      </c>
      <c r="GH60" s="1016"/>
      <c r="GI60" s="842">
        <f>+GI59</f>
        <v>2764963.8850889197</v>
      </c>
      <c r="GJ60" s="844">
        <f>+GJ59</f>
        <v>74339.720930232565</v>
      </c>
      <c r="GK60" s="845">
        <f t="shared" si="30"/>
        <v>2690624.164158687</v>
      </c>
      <c r="GL60" s="1016"/>
      <c r="GM60" s="842">
        <f>+GM59</f>
        <v>19055140.863714088</v>
      </c>
      <c r="GN60" s="844">
        <f>+GN59</f>
        <v>509435.65116279072</v>
      </c>
      <c r="GO60" s="845">
        <f t="shared" si="31"/>
        <v>18545705.212551296</v>
      </c>
      <c r="GP60" s="1016"/>
      <c r="GQ60" s="1017"/>
      <c r="GR60" s="1017"/>
      <c r="GS60" s="1017"/>
      <c r="GT60" s="1017"/>
      <c r="GU60" s="842">
        <f>+GU59</f>
        <v>4210157.9505813951</v>
      </c>
      <c r="GV60" s="844">
        <f>+GV59</f>
        <v>112557.79069767441</v>
      </c>
      <c r="GW60" s="845">
        <f t="shared" si="32"/>
        <v>4097600.1598837208</v>
      </c>
      <c r="GX60" s="1016"/>
      <c r="GY60" s="842">
        <f>+GY59</f>
        <v>18196664.189048491</v>
      </c>
      <c r="GZ60" s="844">
        <f>+GZ59</f>
        <v>491096.88372093026</v>
      </c>
      <c r="HA60" s="845">
        <f t="shared" si="33"/>
        <v>17705567.305327561</v>
      </c>
      <c r="HB60" s="1016"/>
      <c r="HC60" s="842">
        <f>+HC59</f>
        <v>2945397.9139306881</v>
      </c>
      <c r="HD60" s="844">
        <f>+HD59</f>
        <v>79642.279069767435</v>
      </c>
      <c r="HE60" s="845">
        <f t="shared" si="34"/>
        <v>2865755.6348609207</v>
      </c>
      <c r="HF60" s="1016"/>
      <c r="HG60" s="842">
        <f>+HG59</f>
        <v>2907894.5022609811</v>
      </c>
      <c r="HH60" s="844">
        <f>+HH59</f>
        <v>78035.186046511633</v>
      </c>
      <c r="HI60" s="845">
        <f t="shared" si="35"/>
        <v>2829859.3162144693</v>
      </c>
      <c r="HJ60" s="1016"/>
      <c r="HK60" s="842">
        <f>+HK59</f>
        <v>671412.59530323744</v>
      </c>
      <c r="HL60" s="844">
        <f>+HL59</f>
        <v>18120.279069767443</v>
      </c>
      <c r="HM60" s="845">
        <f t="shared" si="36"/>
        <v>653292.31623346999</v>
      </c>
      <c r="HN60" s="1016"/>
      <c r="HO60" s="842">
        <f>+HO59</f>
        <v>5484294.0659104735</v>
      </c>
      <c r="HP60" s="844">
        <f>+HP59</f>
        <v>144450.86046511628</v>
      </c>
      <c r="HQ60" s="845">
        <f t="shared" si="37"/>
        <v>5339843.2054453576</v>
      </c>
      <c r="HR60" s="1016"/>
      <c r="HS60" s="842">
        <f>+HS59</f>
        <v>21809589.679016568</v>
      </c>
      <c r="HT60" s="844">
        <f>+HT59</f>
        <v>556921.90697674418</v>
      </c>
      <c r="HU60" s="845">
        <f t="shared" si="49"/>
        <v>21252667.772039823</v>
      </c>
      <c r="HV60" s="1016"/>
      <c r="HW60" s="842">
        <f>+HW59</f>
        <v>20023533.527701776</v>
      </c>
      <c r="HX60" s="844">
        <f>+HX59</f>
        <v>506767.67441860464</v>
      </c>
      <c r="HY60" s="845">
        <f t="shared" si="55"/>
        <v>19516765.853283171</v>
      </c>
      <c r="HZ60" s="1016"/>
      <c r="IA60" s="842">
        <f>+IA59</f>
        <v>113032681.94186045</v>
      </c>
      <c r="IB60" s="844">
        <f>+IB59</f>
        <v>2799571.0697674421</v>
      </c>
      <c r="IC60" s="845">
        <f t="shared" si="61"/>
        <v>110233110.87209301</v>
      </c>
      <c r="ID60" s="1016"/>
      <c r="IE60" s="842">
        <f>+IE59</f>
        <v>144386880.18604651</v>
      </c>
      <c r="IF60" s="841">
        <f>IF59</f>
        <v>3489713.1162790698</v>
      </c>
      <c r="IG60" s="845">
        <f t="shared" si="86"/>
        <v>140897167.06976745</v>
      </c>
      <c r="IH60" s="1016"/>
      <c r="II60" s="842">
        <f>+II59</f>
        <v>15170645.171511628</v>
      </c>
      <c r="IJ60" s="841">
        <f>IJ59</f>
        <v>358009.32558139536</v>
      </c>
      <c r="IK60" s="845">
        <f t="shared" si="87"/>
        <v>14812635.845930232</v>
      </c>
      <c r="IL60" s="1016"/>
      <c r="IM60" s="843">
        <f>+IM59</f>
        <v>515816</v>
      </c>
      <c r="IN60" s="844">
        <f>+IN59</f>
        <v>6497.6821705426355</v>
      </c>
      <c r="IO60" s="844">
        <f t="shared" si="108"/>
        <v>509318.31782945734</v>
      </c>
      <c r="IP60" s="1014"/>
      <c r="IQ60" s="842">
        <f>+IQ59</f>
        <v>99052.608280133762</v>
      </c>
      <c r="IR60" s="844">
        <f>+IR59</f>
        <v>2529.3720930232557</v>
      </c>
      <c r="IS60" s="845">
        <f t="shared" si="50"/>
        <v>96523.236187110509</v>
      </c>
      <c r="IT60" s="1016"/>
      <c r="IU60" s="842">
        <f>+IU59</f>
        <v>68689.559488524101</v>
      </c>
      <c r="IV60" s="844">
        <f>+IV59</f>
        <v>1760.3488372093022</v>
      </c>
      <c r="IW60" s="845">
        <f t="shared" si="51"/>
        <v>66929.210651314803</v>
      </c>
      <c r="IX60" s="1016"/>
      <c r="IY60" s="842">
        <f>+IY59</f>
        <v>13268609.916666666</v>
      </c>
      <c r="IZ60" s="844">
        <f>+IZ59</f>
        <v>329314</v>
      </c>
      <c r="JA60" s="845">
        <f t="shared" si="62"/>
        <v>12939295.916666666</v>
      </c>
      <c r="JB60" s="1016"/>
      <c r="JC60" s="842">
        <f>+JC59</f>
        <v>471230.84463824285</v>
      </c>
      <c r="JD60" s="844">
        <f>+JD59</f>
        <v>11883.930232558139</v>
      </c>
      <c r="JE60" s="845">
        <f t="shared" si="56"/>
        <v>459346.91440568469</v>
      </c>
      <c r="JF60" s="1016"/>
      <c r="JG60" s="842">
        <f>+JG59</f>
        <v>690095.43604651152</v>
      </c>
      <c r="JH60" s="844">
        <f>+JH59</f>
        <v>17559.023255813954</v>
      </c>
      <c r="JI60" s="845">
        <f t="shared" si="57"/>
        <v>672536.41279069753</v>
      </c>
      <c r="JJ60" s="1016"/>
      <c r="JK60" s="842">
        <f>+JK59</f>
        <v>15170.470018239854</v>
      </c>
      <c r="JL60" s="844">
        <f>+JL59</f>
        <v>378.55813953488371</v>
      </c>
      <c r="JM60" s="845">
        <f t="shared" si="63"/>
        <v>14791.91187870497</v>
      </c>
      <c r="JN60" s="1016"/>
      <c r="JO60" s="842">
        <f>+JO59</f>
        <v>15170.470018239854</v>
      </c>
      <c r="JP60" s="844">
        <f>+JP59</f>
        <v>378.55813953488371</v>
      </c>
      <c r="JQ60" s="845">
        <f t="shared" si="64"/>
        <v>14791.91187870497</v>
      </c>
      <c r="JR60" s="1016"/>
      <c r="JS60" s="842">
        <f>+JS59</f>
        <v>800440.33529031777</v>
      </c>
      <c r="JT60" s="844">
        <f>+JT59</f>
        <v>19973.883720930233</v>
      </c>
      <c r="JU60" s="845">
        <f t="shared" si="65"/>
        <v>780466.45156938757</v>
      </c>
      <c r="JV60" s="1016"/>
      <c r="JW60" s="842">
        <f>+JW59</f>
        <v>800440.33529031777</v>
      </c>
      <c r="JX60" s="844">
        <f>+JX59</f>
        <v>19973.883720930233</v>
      </c>
      <c r="JY60" s="845">
        <f t="shared" si="66"/>
        <v>780466.45156938757</v>
      </c>
      <c r="JZ60" s="1016"/>
      <c r="KA60" s="842">
        <f>+KA59</f>
        <v>217144.16149870804</v>
      </c>
      <c r="KB60" s="844">
        <f>+KB59</f>
        <v>5485.8604651162786</v>
      </c>
      <c r="KC60" s="845">
        <f t="shared" si="58"/>
        <v>211658.30103359176</v>
      </c>
      <c r="KD60" s="1016"/>
      <c r="KE60" s="842">
        <f>+KE59</f>
        <v>15924029.440891473</v>
      </c>
      <c r="KF60" s="844">
        <f>+KF59</f>
        <v>388786.06976744183</v>
      </c>
      <c r="KG60" s="845">
        <f t="shared" si="67"/>
        <v>15535243.371124031</v>
      </c>
      <c r="KH60" s="1016"/>
      <c r="KI60" s="842">
        <f>+KI59</f>
        <v>0</v>
      </c>
      <c r="KJ60" s="845">
        <f>+KJ59</f>
        <v>0</v>
      </c>
      <c r="KK60" s="845">
        <f t="shared" si="68"/>
        <v>0</v>
      </c>
      <c r="KL60" s="1016"/>
      <c r="KM60" s="842">
        <f>+KM59</f>
        <v>1531382.9360465116</v>
      </c>
      <c r="KN60" s="841">
        <f>KN59</f>
        <v>37312.883720930229</v>
      </c>
      <c r="KO60" s="845">
        <f t="shared" si="69"/>
        <v>1494070.0523255814</v>
      </c>
      <c r="KP60" s="1016"/>
      <c r="KQ60" s="842">
        <f>+KQ59</f>
        <v>0</v>
      </c>
      <c r="KR60" s="845">
        <f>+KR59</f>
        <v>0</v>
      </c>
      <c r="KS60" s="845">
        <f t="shared" si="88"/>
        <v>0</v>
      </c>
      <c r="KT60" s="1016"/>
      <c r="KU60" s="842">
        <f>+KU59</f>
        <v>30438460.074612401</v>
      </c>
      <c r="KV60" s="845">
        <f>+KV59</f>
        <v>721148.1162790698</v>
      </c>
      <c r="KW60" s="845">
        <f t="shared" si="89"/>
        <v>29717311.958333332</v>
      </c>
      <c r="KX60" s="1016"/>
      <c r="KY60" s="842">
        <f>+KY59</f>
        <v>6288395.1356589152</v>
      </c>
      <c r="KZ60" s="845">
        <f>+KZ59</f>
        <v>148107.44186046513</v>
      </c>
      <c r="LA60" s="845">
        <f t="shared" si="90"/>
        <v>6140287.6937984498</v>
      </c>
      <c r="LB60" s="1016"/>
      <c r="LC60" s="842">
        <f>+LC59</f>
        <v>3827329.3459302327</v>
      </c>
      <c r="LD60" s="844">
        <f>+LD59</f>
        <v>94794.534883720931</v>
      </c>
      <c r="LE60" s="845">
        <f t="shared" si="70"/>
        <v>3732534.8110465119</v>
      </c>
      <c r="LF60" s="1016"/>
      <c r="LG60" s="842">
        <f>+LG59</f>
        <v>113700.25290697675</v>
      </c>
      <c r="LH60" s="841">
        <f>LH59</f>
        <v>2709.8372093023254</v>
      </c>
      <c r="LI60" s="845">
        <f t="shared" si="71"/>
        <v>110990.41569767443</v>
      </c>
      <c r="LJ60" s="1016"/>
      <c r="LK60" s="842">
        <f>+LK59</f>
        <v>17511872.935077522</v>
      </c>
      <c r="LL60" s="844">
        <f>+LL59</f>
        <v>429300.25581395347</v>
      </c>
      <c r="LM60" s="845">
        <f t="shared" si="72"/>
        <v>17082572.679263569</v>
      </c>
      <c r="LN60" s="1016"/>
      <c r="LO60" s="842">
        <f>+LO59</f>
        <v>25366411.32267442</v>
      </c>
      <c r="LP60" s="841">
        <f>LP59</f>
        <v>605765.04651162785</v>
      </c>
      <c r="LQ60" s="845">
        <f t="shared" si="73"/>
        <v>24760646.276162792</v>
      </c>
      <c r="LR60" s="1016"/>
      <c r="LS60" s="842">
        <f>+LS59</f>
        <v>2982948.7432170543</v>
      </c>
      <c r="LT60" s="844">
        <f>+LT59</f>
        <v>72828.860465116275</v>
      </c>
      <c r="LU60" s="845">
        <f t="shared" si="74"/>
        <v>2910119.882751938</v>
      </c>
      <c r="LV60" s="1016"/>
      <c r="LW60" s="842">
        <f>+LW59</f>
        <v>33959736.898255818</v>
      </c>
      <c r="LX60" s="841">
        <f>LX59</f>
        <v>820779.13953488367</v>
      </c>
      <c r="LY60" s="845">
        <f t="shared" si="75"/>
        <v>33138957.758720934</v>
      </c>
      <c r="LZ60" s="1016"/>
      <c r="MA60" s="842">
        <f>+MA59</f>
        <v>17377381.899224807</v>
      </c>
      <c r="MB60" s="841">
        <f>MB59</f>
        <v>419152.93023255817</v>
      </c>
      <c r="MC60" s="845">
        <f t="shared" si="76"/>
        <v>16958228.968992248</v>
      </c>
      <c r="MD60" s="1016"/>
      <c r="ME60" s="842">
        <f>+ME59</f>
        <v>36819369.549418606</v>
      </c>
      <c r="MF60" s="841">
        <f>MF59</f>
        <v>884549.41860465112</v>
      </c>
      <c r="MG60" s="845">
        <f t="shared" si="77"/>
        <v>35934820.130813956</v>
      </c>
      <c r="MH60" s="1016"/>
      <c r="MI60" s="842">
        <f>+MI59</f>
        <v>12016624.674418606</v>
      </c>
      <c r="MJ60" s="841">
        <f>MJ59</f>
        <v>286394.23255813954</v>
      </c>
      <c r="MK60" s="845">
        <f t="shared" si="78"/>
        <v>11730230.441860467</v>
      </c>
      <c r="ML60" s="1016"/>
      <c r="MM60" s="842">
        <f>+MM59</f>
        <v>4472097.2306201551</v>
      </c>
      <c r="MN60" s="845">
        <f>+MN59</f>
        <v>106372.97674418605</v>
      </c>
      <c r="MO60" s="845">
        <f t="shared" si="91"/>
        <v>4365724.253875969</v>
      </c>
      <c r="MP60" s="1016"/>
      <c r="MQ60" s="842">
        <f>+MQ59</f>
        <v>35821230.251937985</v>
      </c>
      <c r="MR60" s="841">
        <f>MR59</f>
        <v>864029.6744186047</v>
      </c>
      <c r="MS60" s="845">
        <f t="shared" si="79"/>
        <v>34957200.57751938</v>
      </c>
      <c r="MT60" s="1016"/>
      <c r="MU60" s="842">
        <f>+MU59</f>
        <v>4581935.3420542637</v>
      </c>
      <c r="MV60" s="844">
        <f>+MV59</f>
        <v>112325.27906976744</v>
      </c>
      <c r="MW60" s="845">
        <f t="shared" si="80"/>
        <v>4469610.0629844964</v>
      </c>
      <c r="MX60" s="1016"/>
      <c r="MY60" s="842">
        <f>+MY59</f>
        <v>49670691.807170548</v>
      </c>
      <c r="MZ60" s="841">
        <f>MZ59</f>
        <v>1190905.6976744186</v>
      </c>
      <c r="NA60" s="845">
        <f t="shared" si="81"/>
        <v>48479786.109496132</v>
      </c>
      <c r="NB60" s="1016"/>
      <c r="NC60" s="842">
        <f>+NC59</f>
        <v>1951550.3875968992</v>
      </c>
      <c r="ND60" s="841">
        <f>ND59</f>
        <v>46511.627906976741</v>
      </c>
      <c r="NE60" s="845">
        <f t="shared" si="82"/>
        <v>1905038.7596899224</v>
      </c>
      <c r="NF60" s="1016"/>
      <c r="NG60" s="842">
        <f>+NG59</f>
        <v>6142947.6967054261</v>
      </c>
      <c r="NH60" s="845">
        <f>+NH59</f>
        <v>144681.79069767441</v>
      </c>
      <c r="NI60" s="845">
        <f t="shared" si="92"/>
        <v>5998265.9060077518</v>
      </c>
      <c r="NJ60" s="1016"/>
      <c r="NK60" s="842">
        <f>+NK59</f>
        <v>1165302</v>
      </c>
      <c r="NL60" s="844">
        <f>+NL59</f>
        <v>12420.854651162792</v>
      </c>
      <c r="NM60" s="845">
        <f t="shared" si="109"/>
        <v>1152881.1453488371</v>
      </c>
      <c r="NN60" s="1016"/>
      <c r="NO60" s="842">
        <f>+NO59</f>
        <v>11633723.845930232</v>
      </c>
      <c r="NP60" s="841">
        <f>NP59</f>
        <v>278930.4418604651</v>
      </c>
      <c r="NQ60" s="845">
        <f t="shared" si="83"/>
        <v>11354793.404069766</v>
      </c>
      <c r="NR60" s="1016"/>
      <c r="NS60" s="842">
        <f>+NS59</f>
        <v>6605282.6453488376</v>
      </c>
      <c r="NT60" s="841">
        <f>NT59</f>
        <v>157738.09302325582</v>
      </c>
      <c r="NU60" s="845">
        <f t="shared" si="84"/>
        <v>6447544.5523255821</v>
      </c>
      <c r="NV60" s="1016"/>
      <c r="NW60" s="842">
        <f>+NW59</f>
        <v>22759057.257751938</v>
      </c>
      <c r="NX60" s="845">
        <f>+NX59</f>
        <v>539207.6744186047</v>
      </c>
      <c r="NY60" s="845">
        <f t="shared" si="93"/>
        <v>22219849.583333332</v>
      </c>
      <c r="NZ60" s="1016"/>
      <c r="OA60" s="842">
        <f>+OA59</f>
        <v>12331900.47868217</v>
      </c>
      <c r="OB60" s="845">
        <f>+OB59</f>
        <v>290447.11627906974</v>
      </c>
      <c r="OC60" s="845">
        <f t="shared" si="94"/>
        <v>12041453.3624031</v>
      </c>
      <c r="OD60" s="1016"/>
      <c r="OE60" s="842">
        <f>+OE59</f>
        <v>1005379.8498062015</v>
      </c>
      <c r="OF60" s="845">
        <f>+OF59</f>
        <v>23403.60465116279</v>
      </c>
      <c r="OG60" s="845">
        <f t="shared" si="95"/>
        <v>981976.24515503878</v>
      </c>
      <c r="OH60" s="1016"/>
      <c r="OI60" s="842">
        <f>+OI59</f>
        <v>4334378.1191860465</v>
      </c>
      <c r="OJ60" s="845">
        <f>+OJ59</f>
        <v>102286.20930232559</v>
      </c>
      <c r="OK60" s="845">
        <f t="shared" si="96"/>
        <v>4232091.9098837208</v>
      </c>
      <c r="OL60" s="1016"/>
      <c r="OM60" s="842">
        <f>+OM59</f>
        <v>5628332.8662790693</v>
      </c>
      <c r="ON60" s="845">
        <f>+ON59</f>
        <v>131273.06976744186</v>
      </c>
      <c r="OO60" s="845">
        <f t="shared" si="97"/>
        <v>5497059.7965116277</v>
      </c>
      <c r="OP60" s="1016"/>
      <c r="OQ60" s="842">
        <f>+OQ59</f>
        <v>73521967.203488365</v>
      </c>
      <c r="OR60" s="845">
        <f>+OR59</f>
        <v>1735031.6744186047</v>
      </c>
      <c r="OS60" s="845">
        <f t="shared" si="98"/>
        <v>71786935.529069766</v>
      </c>
      <c r="OT60" s="1016"/>
      <c r="OU60" s="842">
        <f>+OU59</f>
        <v>30131601.392441861</v>
      </c>
      <c r="OV60" s="845">
        <f>+OV59</f>
        <v>701414.58139534888</v>
      </c>
      <c r="OW60" s="845">
        <f t="shared" si="99"/>
        <v>29430186.811046511</v>
      </c>
      <c r="OX60" s="1016"/>
      <c r="OY60" s="843">
        <f>+OY59</f>
        <v>20570454</v>
      </c>
      <c r="OZ60" s="844">
        <f>+OZ59</f>
        <v>19932.610465116279</v>
      </c>
      <c r="PA60" s="844">
        <f t="shared" si="110"/>
        <v>20550521.389534883</v>
      </c>
      <c r="PB60" s="1014"/>
      <c r="PC60" s="843">
        <f>+PC59</f>
        <v>21908705</v>
      </c>
      <c r="PD60" s="844">
        <f>+PD59</f>
        <v>275981.74903100776</v>
      </c>
      <c r="PE60" s="844">
        <f t="shared" si="111"/>
        <v>21632723.250968993</v>
      </c>
      <c r="PF60" s="828"/>
      <c r="PG60" s="862"/>
      <c r="PH60" s="827"/>
      <c r="PI60" s="827"/>
      <c r="PJ60" s="828"/>
      <c r="PK60" s="842">
        <f>+PK59</f>
        <v>1765145.0610465116</v>
      </c>
      <c r="PL60" s="841">
        <f>PL59</f>
        <v>42662.116279069771</v>
      </c>
      <c r="PM60" s="845">
        <f t="shared" si="85"/>
        <v>1722482.9447674418</v>
      </c>
      <c r="PN60" s="1016"/>
      <c r="PO60" s="862"/>
      <c r="PP60" s="827"/>
      <c r="PQ60" s="827"/>
      <c r="PR60" s="828"/>
      <c r="PS60" s="843"/>
      <c r="PT60" s="844"/>
      <c r="PU60" s="844"/>
      <c r="PV60" s="828"/>
      <c r="PW60" s="843"/>
      <c r="PX60" s="844"/>
      <c r="PY60" s="844"/>
      <c r="PZ60" s="828"/>
      <c r="QA60" s="843"/>
      <c r="QB60" s="844"/>
      <c r="QC60" s="844"/>
      <c r="QD60" s="828"/>
      <c r="QE60" s="843">
        <f>+QE59</f>
        <v>5169196</v>
      </c>
      <c r="QF60" s="844">
        <f>+QF59</f>
        <v>65115.84108527132</v>
      </c>
      <c r="QG60" s="844">
        <f>+QE60-QF60</f>
        <v>5104080.158914729</v>
      </c>
      <c r="QH60" s="828"/>
      <c r="QI60" s="843"/>
      <c r="QJ60" s="844"/>
      <c r="QK60" s="844"/>
      <c r="QL60" s="828"/>
      <c r="QM60" s="862"/>
      <c r="QN60" s="827"/>
      <c r="QO60" s="827"/>
      <c r="QP60" s="828"/>
      <c r="QQ60" s="862"/>
      <c r="QR60" s="827"/>
      <c r="QS60" s="827"/>
      <c r="QT60" s="828"/>
      <c r="QU60" s="843">
        <f>+QU59</f>
        <v>19043057</v>
      </c>
      <c r="QV60" s="844">
        <f>+QV59</f>
        <v>313693.76841085276</v>
      </c>
      <c r="QW60" s="844">
        <f>+QU60-QV60</f>
        <v>18729363.231589146</v>
      </c>
      <c r="QX60" s="828"/>
      <c r="QY60" s="842">
        <f>+QY59</f>
        <v>754557.65116279072</v>
      </c>
      <c r="QZ60" s="845">
        <f>+QZ59</f>
        <v>17771.720930232557</v>
      </c>
      <c r="RA60" s="845">
        <f t="shared" si="100"/>
        <v>736785.93023255817</v>
      </c>
      <c r="RB60" s="1016"/>
      <c r="RC60" s="843">
        <f>+RC59</f>
        <v>1217598</v>
      </c>
      <c r="RD60" s="844">
        <f>+RD59</f>
        <v>15337.95930232558</v>
      </c>
      <c r="RE60" s="844">
        <f>+RC60-RD60</f>
        <v>1202260.0406976745</v>
      </c>
      <c r="RF60" s="828"/>
      <c r="RG60" s="827"/>
      <c r="RH60" s="827"/>
      <c r="RI60" s="827"/>
      <c r="RJ60" s="827"/>
      <c r="RK60" s="842">
        <f>+RK59</f>
        <v>3877266.3149224808</v>
      </c>
      <c r="RL60" s="845">
        <f>+RL59</f>
        <v>90256.441860465115</v>
      </c>
      <c r="RM60" s="845">
        <f t="shared" si="101"/>
        <v>3787009.8730620155</v>
      </c>
      <c r="RN60" s="1016"/>
      <c r="RO60" s="843">
        <f>+RO59</f>
        <v>20513095</v>
      </c>
      <c r="RP60" s="844">
        <f>+RP59</f>
        <v>337909.51065891475</v>
      </c>
      <c r="RQ60" s="844">
        <f>+RO60-RP60</f>
        <v>20175185.489341084</v>
      </c>
      <c r="RR60" s="828"/>
      <c r="RS60" s="843">
        <f>+RS59</f>
        <v>25133568</v>
      </c>
      <c r="RT60" s="844">
        <f>+RT59</f>
        <v>316605.02325581398</v>
      </c>
      <c r="RU60" s="844">
        <f>+RS60-RT60</f>
        <v>24816962.976744186</v>
      </c>
      <c r="RV60" s="828"/>
      <c r="RW60" s="843">
        <f>+RW59</f>
        <v>24955831</v>
      </c>
      <c r="RX60" s="844">
        <f>+RX59</f>
        <v>72546.020348837206</v>
      </c>
      <c r="RY60" s="844">
        <f>+RW60-RX60</f>
        <v>24883284.979651164</v>
      </c>
      <c r="RZ60" s="828"/>
      <c r="SA60" s="862"/>
      <c r="SB60" s="827"/>
      <c r="SC60" s="827"/>
      <c r="SD60" s="828"/>
      <c r="SE60" s="843">
        <f>+SE59</f>
        <v>3178496</v>
      </c>
      <c r="SF60" s="844">
        <f>+SF59</f>
        <v>9239.8139534883721</v>
      </c>
      <c r="SG60" s="844">
        <f>+SE60-SF60</f>
        <v>3169256.1860465114</v>
      </c>
      <c r="SH60" s="828"/>
      <c r="SI60" s="842">
        <f>+SI59</f>
        <v>3391439.7645348837</v>
      </c>
      <c r="SJ60" s="845">
        <f>+SJ59</f>
        <v>80033.976744186046</v>
      </c>
      <c r="SK60" s="845">
        <f t="shared" si="102"/>
        <v>3311405.7877906975</v>
      </c>
      <c r="SL60" s="1016"/>
      <c r="SM60" s="843">
        <f>+SM59</f>
        <v>27894903</v>
      </c>
      <c r="SN60" s="844">
        <f>+SN59</f>
        <v>567628.84011627908</v>
      </c>
      <c r="SO60" s="844">
        <f t="shared" si="112"/>
        <v>27327274.159883723</v>
      </c>
      <c r="SP60" s="828"/>
      <c r="SQ60" s="843">
        <f>+SQ59</f>
        <v>2712333</v>
      </c>
      <c r="SR60" s="844">
        <f>+SR59</f>
        <v>39423.444767441855</v>
      </c>
      <c r="SS60" s="844">
        <f t="shared" si="113"/>
        <v>2672909.5552325579</v>
      </c>
      <c r="ST60" s="828"/>
      <c r="SU60" s="843">
        <f>+SU59</f>
        <v>15703275</v>
      </c>
      <c r="SV60" s="844">
        <f>+SV59</f>
        <v>197812.5726744186</v>
      </c>
      <c r="SW60" s="844">
        <f t="shared" si="114"/>
        <v>15505462.427325582</v>
      </c>
      <c r="SX60" s="828"/>
      <c r="SY60" s="843">
        <f>+SY59</f>
        <v>477481</v>
      </c>
      <c r="SZ60" s="844">
        <f>+SZ59</f>
        <v>5089.4292635658921</v>
      </c>
      <c r="TA60" s="844">
        <f t="shared" si="115"/>
        <v>472391.57073643414</v>
      </c>
      <c r="TB60" s="828"/>
      <c r="TC60" s="843">
        <f>+TC59</f>
        <v>2144992</v>
      </c>
      <c r="TD60" s="844">
        <f>+TD59</f>
        <v>47805.054263565886</v>
      </c>
      <c r="TE60" s="844">
        <f t="shared" si="116"/>
        <v>2097186.9457364343</v>
      </c>
      <c r="TF60" s="828"/>
      <c r="TG60" s="862"/>
      <c r="TH60" s="827"/>
      <c r="TI60" s="827"/>
      <c r="TJ60" s="828"/>
      <c r="TK60" s="842">
        <f>+TK59</f>
        <v>27976160.024224807</v>
      </c>
      <c r="TL60" s="845">
        <f>+TL59</f>
        <v>651239.41860465112</v>
      </c>
      <c r="TM60" s="845">
        <f t="shared" si="103"/>
        <v>27324920.605620157</v>
      </c>
      <c r="TN60" s="1016"/>
      <c r="TO60" s="862">
        <f>+TO59</f>
        <v>14800890</v>
      </c>
      <c r="TP60" s="844">
        <f>+TP59</f>
        <v>100393.63372093023</v>
      </c>
      <c r="TQ60" s="827">
        <f t="shared" si="117"/>
        <v>14700496.366279069</v>
      </c>
      <c r="TR60" s="828"/>
      <c r="TS60" s="862">
        <f>+TS59</f>
        <v>1620339</v>
      </c>
      <c r="TT60" s="844">
        <f>+TT59</f>
        <v>1570.0959302325582</v>
      </c>
      <c r="TU60" s="827">
        <f t="shared" si="118"/>
        <v>1618768.9040697673</v>
      </c>
      <c r="TV60" s="828"/>
      <c r="TW60" s="862"/>
      <c r="TX60" s="827"/>
      <c r="TY60" s="827"/>
      <c r="TZ60" s="828"/>
      <c r="UA60" s="827"/>
      <c r="UB60" s="827"/>
      <c r="UC60" s="827"/>
      <c r="UD60" s="827"/>
      <c r="UE60" s="843">
        <f>+UE59</f>
        <v>21934743</v>
      </c>
      <c r="UF60" s="844">
        <f>+UF59</f>
        <v>276309.74709302327</v>
      </c>
      <c r="UG60" s="844">
        <f t="shared" si="119"/>
        <v>21658433.252906978</v>
      </c>
      <c r="UH60" s="828"/>
      <c r="UI60" s="842">
        <f>+UI59</f>
        <v>7873239.9476744188</v>
      </c>
      <c r="UJ60" s="845">
        <f>+UJ59</f>
        <v>183632.41860465117</v>
      </c>
      <c r="UK60" s="845">
        <f t="shared" si="104"/>
        <v>7689607.5290697673</v>
      </c>
      <c r="UL60" s="1016"/>
      <c r="UM60" s="843"/>
      <c r="UN60" s="844"/>
      <c r="UO60" s="844"/>
      <c r="UP60" s="828"/>
      <c r="UQ60" s="843"/>
      <c r="UR60" s="844"/>
      <c r="US60" s="844"/>
      <c r="UT60" s="828"/>
      <c r="UU60" s="862"/>
      <c r="UV60" s="827"/>
      <c r="UW60" s="827"/>
      <c r="UX60" s="828"/>
      <c r="UY60" s="843"/>
      <c r="UZ60" s="844"/>
      <c r="VA60" s="844"/>
      <c r="VB60" s="828"/>
      <c r="VC60" s="862"/>
      <c r="VD60" s="827"/>
      <c r="VE60" s="827"/>
      <c r="VF60" s="828"/>
      <c r="VG60" s="862"/>
      <c r="VH60" s="827"/>
      <c r="VI60" s="827"/>
      <c r="VJ60" s="828"/>
      <c r="VK60" s="778"/>
      <c r="VL60" s="842"/>
      <c r="VM60" s="1016"/>
    </row>
    <row r="61" spans="1:585" s="840" customFormat="1" ht="13.15" customHeight="1">
      <c r="A61" s="1151">
        <v>42</v>
      </c>
      <c r="B61" s="805" t="str">
        <f t="shared" si="1"/>
        <v>W / O incentive</v>
      </c>
      <c r="C61" s="1010">
        <f t="shared" si="2"/>
        <v>2017</v>
      </c>
      <c r="D61" s="710">
        <v>42</v>
      </c>
      <c r="E61" s="842" t="str">
        <f t="shared" si="3"/>
        <v>W / O incentive</v>
      </c>
      <c r="F61" s="776">
        <f t="shared" si="4"/>
        <v>2017</v>
      </c>
      <c r="G61" s="842">
        <f>+I60</f>
        <v>840844.49576303374</v>
      </c>
      <c r="H61" s="845">
        <f>G$34/40</f>
        <v>25983.025000000001</v>
      </c>
      <c r="I61" s="845">
        <f t="shared" si="5"/>
        <v>814861.47076303372</v>
      </c>
      <c r="J61" s="828"/>
      <c r="K61" s="842">
        <f>+M60</f>
        <v>859678.49903100776</v>
      </c>
      <c r="L61" s="845">
        <f>K$34/40</f>
        <v>22795.174999999999</v>
      </c>
      <c r="M61" s="845">
        <f t="shared" si="59"/>
        <v>836883.32403100771</v>
      </c>
      <c r="N61" s="828"/>
      <c r="O61" s="842">
        <f>+Q60</f>
        <v>847264.92865557084</v>
      </c>
      <c r="P61" s="845">
        <f>O$34/40</f>
        <v>26999.375</v>
      </c>
      <c r="Q61" s="845">
        <f t="shared" si="0"/>
        <v>820265.55365557084</v>
      </c>
      <c r="R61" s="828"/>
      <c r="S61" s="842">
        <f>+U60</f>
        <v>540942.08139534888</v>
      </c>
      <c r="T61" s="845">
        <f>S$34/40</f>
        <v>14799.9</v>
      </c>
      <c r="U61" s="845">
        <f t="shared" si="60"/>
        <v>526142.18139534886</v>
      </c>
      <c r="V61" s="828"/>
      <c r="W61" s="842">
        <f>+Y60</f>
        <v>6119015.5577975363</v>
      </c>
      <c r="X61" s="845">
        <f>W$34/40</f>
        <v>190624.35</v>
      </c>
      <c r="Y61" s="845">
        <f t="shared" si="6"/>
        <v>5928391.2077975366</v>
      </c>
      <c r="Z61" s="828"/>
      <c r="AA61" s="842">
        <f>AC60</f>
        <v>909622.45833333337</v>
      </c>
      <c r="AB61" s="845">
        <f>AA$34/40</f>
        <v>22851.275000000001</v>
      </c>
      <c r="AC61" s="845">
        <f t="shared" si="105"/>
        <v>886771.18333333335</v>
      </c>
      <c r="AD61" s="828"/>
      <c r="AE61" s="842">
        <f>+AG60</f>
        <v>5498579.4533743728</v>
      </c>
      <c r="AF61" s="845">
        <f>AE$34/40</f>
        <v>170256.05</v>
      </c>
      <c r="AG61" s="845">
        <f t="shared" si="7"/>
        <v>5328323.403374373</v>
      </c>
      <c r="AH61" s="828"/>
      <c r="AI61" s="842">
        <f>+AK60</f>
        <v>507622.94089147286</v>
      </c>
      <c r="AJ61" s="845">
        <f>AI$34/40</f>
        <v>12903.125</v>
      </c>
      <c r="AK61" s="845">
        <f t="shared" si="106"/>
        <v>494719.81589147286</v>
      </c>
      <c r="AL61" s="828"/>
      <c r="AM61" s="842">
        <f>+AO60</f>
        <v>1875215.541894665</v>
      </c>
      <c r="AN61" s="845">
        <f>AM$34/40</f>
        <v>56132.324999999997</v>
      </c>
      <c r="AO61" s="845">
        <f t="shared" si="8"/>
        <v>1819083.216894665</v>
      </c>
      <c r="AP61" s="828"/>
      <c r="AQ61" s="842">
        <f>+AS60</f>
        <v>253658.53197674418</v>
      </c>
      <c r="AR61" s="845">
        <f>AQ$34/40</f>
        <v>6447.6750000000002</v>
      </c>
      <c r="AS61" s="845">
        <f t="shared" si="107"/>
        <v>247210.85697674419</v>
      </c>
      <c r="AT61" s="828"/>
      <c r="AU61" s="842">
        <f>+AW60</f>
        <v>18320276.092111267</v>
      </c>
      <c r="AV61" s="845">
        <f>AU$34/40</f>
        <v>546258</v>
      </c>
      <c r="AW61" s="845">
        <f t="shared" si="9"/>
        <v>17774018.092111267</v>
      </c>
      <c r="AX61" s="828"/>
      <c r="AY61" s="842">
        <f>+BA60</f>
        <v>38246841.005566947</v>
      </c>
      <c r="AZ61" s="845">
        <f>AY$34/40</f>
        <v>1127230.2250000001</v>
      </c>
      <c r="BA61" s="845">
        <f t="shared" si="10"/>
        <v>37119610.780566946</v>
      </c>
      <c r="BB61" s="828"/>
      <c r="BC61" s="842">
        <f>+BE60</f>
        <v>11675397.229822163</v>
      </c>
      <c r="BD61" s="845">
        <f>BC$34/40</f>
        <v>339525</v>
      </c>
      <c r="BE61" s="845">
        <f t="shared" si="11"/>
        <v>11335872.229822163</v>
      </c>
      <c r="BF61" s="828"/>
      <c r="BG61" s="842">
        <f>+BI60</f>
        <v>9594338.4803541545</v>
      </c>
      <c r="BH61" s="845">
        <f>BG$34/40</f>
        <v>280607.05</v>
      </c>
      <c r="BI61" s="845">
        <f t="shared" si="12"/>
        <v>9313731.4303541537</v>
      </c>
      <c r="BJ61" s="828"/>
      <c r="BK61" s="842">
        <f>+BM60</f>
        <v>12575233.698111415</v>
      </c>
      <c r="BL61" s="845">
        <f>BK$34/40</f>
        <v>366388.97499999998</v>
      </c>
      <c r="BM61" s="845">
        <f t="shared" si="13"/>
        <v>12208844.723111415</v>
      </c>
      <c r="BN61" s="828"/>
      <c r="BO61" s="842">
        <f>+BQ60</f>
        <v>14584614.591883263</v>
      </c>
      <c r="BP61" s="845">
        <f>BO$34/40</f>
        <v>422520</v>
      </c>
      <c r="BQ61" s="845">
        <f t="shared" si="14"/>
        <v>14162094.591883263</v>
      </c>
      <c r="BR61" s="828"/>
      <c r="BS61" s="842">
        <f>+BU60</f>
        <v>9861248.7705198359</v>
      </c>
      <c r="BT61" s="845">
        <f>BS$34/40</f>
        <v>284069.25</v>
      </c>
      <c r="BU61" s="845">
        <f t="shared" si="15"/>
        <v>9577179.5205198359</v>
      </c>
      <c r="BV61" s="828"/>
      <c r="BW61" s="842">
        <f>+BY60</f>
        <v>83149924.718840241</v>
      </c>
      <c r="BX61" s="845">
        <f>BW$34/40</f>
        <v>2377364.0499999998</v>
      </c>
      <c r="BY61" s="845">
        <f t="shared" si="38"/>
        <v>80772560.668840244</v>
      </c>
      <c r="BZ61" s="828"/>
      <c r="CA61" s="842">
        <f>+CC60</f>
        <v>11928854.690492477</v>
      </c>
      <c r="CB61" s="845">
        <f>CA$34/40</f>
        <v>340425.25</v>
      </c>
      <c r="CC61" s="845">
        <f t="shared" si="39"/>
        <v>11588429.440492477</v>
      </c>
      <c r="CD61" s="828"/>
      <c r="CE61" s="843">
        <f>+CE$34</f>
        <v>224609</v>
      </c>
      <c r="CF61" s="845">
        <f>+CE$34/40/12*(12.5-CE$36)</f>
        <v>1637.7739583333334</v>
      </c>
      <c r="CG61" s="844">
        <f t="shared" ref="CG61:CG66" si="120">+CE61-CF61</f>
        <v>222971.22604166667</v>
      </c>
      <c r="CH61" s="828"/>
      <c r="CI61" s="842">
        <f>+CK60</f>
        <v>2736640.3724350198</v>
      </c>
      <c r="CJ61" s="845">
        <f>CI$34/40</f>
        <v>78098.149999999994</v>
      </c>
      <c r="CK61" s="845">
        <f t="shared" si="40"/>
        <v>2658542.2224350199</v>
      </c>
      <c r="CL61" s="828"/>
      <c r="CM61" s="842">
        <f>+CO60</f>
        <v>2065357.1638926889</v>
      </c>
      <c r="CN61" s="845">
        <f>CM$34/40</f>
        <v>60871.25</v>
      </c>
      <c r="CO61" s="845">
        <f t="shared" si="16"/>
        <v>2004485.9138926889</v>
      </c>
      <c r="CP61" s="828"/>
      <c r="CQ61" s="842">
        <f>+CS60</f>
        <v>34164017.890275881</v>
      </c>
      <c r="CR61" s="845">
        <f>CQ$34/40</f>
        <v>973156.42500000005</v>
      </c>
      <c r="CS61" s="845">
        <f t="shared" si="41"/>
        <v>33190861.46527588</v>
      </c>
      <c r="CT61" s="828"/>
      <c r="CU61" s="842">
        <f>+CW60</f>
        <v>143155913.59644324</v>
      </c>
      <c r="CV61" s="845">
        <f>CU$34/40</f>
        <v>4085378.6</v>
      </c>
      <c r="CW61" s="845">
        <f t="shared" si="42"/>
        <v>139070534.99644324</v>
      </c>
      <c r="CX61" s="828"/>
      <c r="CY61" s="842">
        <f>+DA60</f>
        <v>0</v>
      </c>
      <c r="CZ61" s="845">
        <f>CY$34/40</f>
        <v>0</v>
      </c>
      <c r="DA61" s="845">
        <f t="shared" si="52"/>
        <v>0</v>
      </c>
      <c r="DB61" s="828"/>
      <c r="DC61" s="842">
        <f>+DE60</f>
        <v>10846011.274984799</v>
      </c>
      <c r="DD61" s="845">
        <f>DC$34/40</f>
        <v>319659.125</v>
      </c>
      <c r="DE61" s="845">
        <f t="shared" si="17"/>
        <v>10526352.149984799</v>
      </c>
      <c r="DF61" s="828"/>
      <c r="DG61" s="842">
        <f>+DI60</f>
        <v>12322811.472583216</v>
      </c>
      <c r="DH61" s="845">
        <f>DG$34/40</f>
        <v>359719.47499999998</v>
      </c>
      <c r="DI61" s="845">
        <f t="shared" si="18"/>
        <v>11963091.997583216</v>
      </c>
      <c r="DJ61" s="828"/>
      <c r="DK61" s="842">
        <f>+DM60</f>
        <v>8447966.6303769574</v>
      </c>
      <c r="DL61" s="845">
        <f>DK$34/40</f>
        <v>251404.15</v>
      </c>
      <c r="DM61" s="845">
        <f t="shared" si="19"/>
        <v>8196562.480376957</v>
      </c>
      <c r="DN61" s="828"/>
      <c r="DO61" s="842">
        <f>+DQ60</f>
        <v>2423557.1162030711</v>
      </c>
      <c r="DP61" s="845">
        <f>DO$34/40</f>
        <v>71428.3</v>
      </c>
      <c r="DQ61" s="845">
        <f t="shared" si="20"/>
        <v>2352128.8162030713</v>
      </c>
      <c r="DR61" s="828"/>
      <c r="DS61" s="842">
        <f>+DU60</f>
        <v>9587018.8022115864</v>
      </c>
      <c r="DT61" s="845">
        <f>DS$34/40</f>
        <v>287538.45</v>
      </c>
      <c r="DU61" s="845">
        <f t="shared" si="21"/>
        <v>9299480.3522115871</v>
      </c>
      <c r="DV61" s="828"/>
      <c r="DW61" s="842">
        <f>+DY60</f>
        <v>14035894.990462076</v>
      </c>
      <c r="DX61" s="845">
        <f>DW$34/40</f>
        <v>408946.45</v>
      </c>
      <c r="DY61" s="845">
        <f t="shared" si="22"/>
        <v>13626948.540462077</v>
      </c>
      <c r="DZ61" s="828"/>
      <c r="EA61" s="842">
        <f>+EC60</f>
        <v>15785226.975034203</v>
      </c>
      <c r="EB61" s="845">
        <f>EA$34/40</f>
        <v>460792.05</v>
      </c>
      <c r="EC61" s="845">
        <f t="shared" si="23"/>
        <v>15324434.925034203</v>
      </c>
      <c r="ED61" s="828"/>
      <c r="EE61" s="842">
        <f>+EG60</f>
        <v>8663105.770006841</v>
      </c>
      <c r="EF61" s="845">
        <f>EE$34/40</f>
        <v>244041.07500000001</v>
      </c>
      <c r="EG61" s="845">
        <f t="shared" si="43"/>
        <v>8419064.6950068418</v>
      </c>
      <c r="EH61" s="828"/>
      <c r="EI61" s="842">
        <f>+EK60</f>
        <v>16647469.884860924</v>
      </c>
      <c r="EJ61" s="845">
        <f>EI$34/40</f>
        <v>472441.3</v>
      </c>
      <c r="EK61" s="845">
        <f t="shared" si="44"/>
        <v>16175028.584860923</v>
      </c>
      <c r="EL61" s="828"/>
      <c r="EM61" s="842">
        <f>+EO60</f>
        <v>10463231.917426663</v>
      </c>
      <c r="EN61" s="845">
        <f>EM$34/40</f>
        <v>301410.34999999998</v>
      </c>
      <c r="EO61" s="845">
        <f t="shared" si="24"/>
        <v>10161821.567426663</v>
      </c>
      <c r="EP61" s="828"/>
      <c r="EQ61" s="842">
        <f>+ES60</f>
        <v>78328744.453108355</v>
      </c>
      <c r="ER61" s="845">
        <f>EQ$34/40</f>
        <v>2282167.4</v>
      </c>
      <c r="ES61" s="845">
        <f t="shared" si="25"/>
        <v>76046577.053108349</v>
      </c>
      <c r="ET61" s="828"/>
      <c r="EU61" s="842">
        <f>+EW60</f>
        <v>28264744.72093023</v>
      </c>
      <c r="EV61" s="845">
        <f>EU$34/40</f>
        <v>805116.6</v>
      </c>
      <c r="EW61" s="845">
        <f t="shared" si="45"/>
        <v>27459628.120930228</v>
      </c>
      <c r="EX61" s="828"/>
      <c r="EY61" s="842">
        <f>+FA60</f>
        <v>11959690.307284541</v>
      </c>
      <c r="EZ61" s="845">
        <f>EY$34/40</f>
        <v>335670.32500000001</v>
      </c>
      <c r="FA61" s="845">
        <f t="shared" si="53"/>
        <v>11624019.982284542</v>
      </c>
      <c r="FB61" s="828"/>
      <c r="FC61" s="842">
        <f>+FE60</f>
        <v>72739382.831357345</v>
      </c>
      <c r="FD61" s="845">
        <f>FC$34/40</f>
        <v>2103295.9</v>
      </c>
      <c r="FE61" s="845">
        <f t="shared" si="26"/>
        <v>70636086.931357339</v>
      </c>
      <c r="FF61" s="828"/>
      <c r="FG61" s="842">
        <f>+FI60</f>
        <v>1134193.0348837206</v>
      </c>
      <c r="FH61" s="845">
        <f>FG$34/40</f>
        <v>32549.7</v>
      </c>
      <c r="FI61" s="845">
        <f t="shared" si="46"/>
        <v>1101643.3348837206</v>
      </c>
      <c r="FJ61" s="828"/>
      <c r="FK61" s="842">
        <f>+FM60</f>
        <v>176396.64192886456</v>
      </c>
      <c r="FL61" s="845">
        <f>FK$34/40</f>
        <v>5139.45</v>
      </c>
      <c r="FM61" s="845">
        <f t="shared" si="27"/>
        <v>171257.19192886454</v>
      </c>
      <c r="FN61" s="828"/>
      <c r="FO61" s="842">
        <f>+FQ60</f>
        <v>20610600.95605335</v>
      </c>
      <c r="FP61" s="845">
        <f>FO$34/40</f>
        <v>587089.57499999995</v>
      </c>
      <c r="FQ61" s="845">
        <f t="shared" si="47"/>
        <v>20023511.381053351</v>
      </c>
      <c r="FR61" s="828"/>
      <c r="FS61" s="842">
        <f>+FU60</f>
        <v>1270790.5170808632</v>
      </c>
      <c r="FT61" s="845">
        <f>FS$34/40</f>
        <v>36815.125</v>
      </c>
      <c r="FU61" s="845">
        <f t="shared" si="28"/>
        <v>1233975.3920808632</v>
      </c>
      <c r="FV61" s="828"/>
      <c r="FW61" s="842">
        <f>+FY60</f>
        <v>11544391.434621522</v>
      </c>
      <c r="FX61" s="845">
        <f>FW$34/40</f>
        <v>322240.82500000001</v>
      </c>
      <c r="FY61" s="845">
        <f t="shared" si="54"/>
        <v>11222150.609621523</v>
      </c>
      <c r="FZ61" s="828"/>
      <c r="GA61" s="842">
        <f>+GC60</f>
        <v>5325944.5679624565</v>
      </c>
      <c r="GB61" s="845">
        <f>GA$34/40</f>
        <v>159738.27499999999</v>
      </c>
      <c r="GC61" s="845">
        <f t="shared" si="29"/>
        <v>5166206.2929624561</v>
      </c>
      <c r="GD61" s="828"/>
      <c r="GE61" s="842">
        <f>+GG60</f>
        <v>4607169.8614341095</v>
      </c>
      <c r="GF61" s="845">
        <f>GE$34/40</f>
        <v>131234.47500000001</v>
      </c>
      <c r="GG61" s="845">
        <f t="shared" si="48"/>
        <v>4475935.3864341099</v>
      </c>
      <c r="GH61" s="828"/>
      <c r="GI61" s="842">
        <f>+GK60</f>
        <v>2690624.164158687</v>
      </c>
      <c r="GJ61" s="845">
        <f>GI$34/40</f>
        <v>79915.199999999997</v>
      </c>
      <c r="GK61" s="845">
        <f t="shared" si="30"/>
        <v>2610708.9641586868</v>
      </c>
      <c r="GL61" s="828"/>
      <c r="GM61" s="842">
        <f>+GO60</f>
        <v>18545705.212551296</v>
      </c>
      <c r="GN61" s="845">
        <f>GM$34/40</f>
        <v>547643.32499999995</v>
      </c>
      <c r="GO61" s="845">
        <f t="shared" si="31"/>
        <v>17998061.887551297</v>
      </c>
      <c r="GP61" s="828"/>
      <c r="GQ61" s="843">
        <f>+GQ$34</f>
        <v>817260</v>
      </c>
      <c r="GR61" s="845">
        <f>+GQ$34/40/12*(12.5-GQ$36)</f>
        <v>2553.9375</v>
      </c>
      <c r="GS61" s="844">
        <f t="shared" ref="GS61:GS66" si="121">+GQ61-GR61</f>
        <v>814706.0625</v>
      </c>
      <c r="GT61" s="828"/>
      <c r="GU61" s="842">
        <f>+GW60</f>
        <v>4097600.1598837208</v>
      </c>
      <c r="GV61" s="845">
        <f>GU$34/40</f>
        <v>120999.625</v>
      </c>
      <c r="GW61" s="845">
        <f t="shared" si="32"/>
        <v>3976600.5348837208</v>
      </c>
      <c r="GX61" s="828"/>
      <c r="GY61" s="842">
        <f>+HA60</f>
        <v>17705567.305327561</v>
      </c>
      <c r="GZ61" s="845">
        <f>GY$34/40</f>
        <v>527929.15</v>
      </c>
      <c r="HA61" s="845">
        <f t="shared" si="33"/>
        <v>17177638.155327562</v>
      </c>
      <c r="HB61" s="828"/>
      <c r="HC61" s="842">
        <f>+HE60</f>
        <v>2865755.6348609207</v>
      </c>
      <c r="HD61" s="845">
        <f>HC$34/40</f>
        <v>85615.45</v>
      </c>
      <c r="HE61" s="845">
        <f t="shared" si="34"/>
        <v>2780140.1848609205</v>
      </c>
      <c r="HF61" s="828"/>
      <c r="HG61" s="842">
        <f>+HI60</f>
        <v>2829859.3162144693</v>
      </c>
      <c r="HH61" s="845">
        <f>HG$34/40</f>
        <v>83887.824999999997</v>
      </c>
      <c r="HI61" s="845">
        <f t="shared" si="35"/>
        <v>2745971.4912144691</v>
      </c>
      <c r="HJ61" s="828"/>
      <c r="HK61" s="842">
        <f>+HM60</f>
        <v>653292.31623346999</v>
      </c>
      <c r="HL61" s="845">
        <f>HK$34/40</f>
        <v>19479.3</v>
      </c>
      <c r="HM61" s="845">
        <f t="shared" si="36"/>
        <v>633813.01623346994</v>
      </c>
      <c r="HN61" s="828"/>
      <c r="HO61" s="842">
        <f>+HQ60</f>
        <v>5339843.2054453576</v>
      </c>
      <c r="HP61" s="845">
        <f>HO$34/40</f>
        <v>155284.67499999999</v>
      </c>
      <c r="HQ61" s="845">
        <f t="shared" si="37"/>
        <v>5184558.5304453578</v>
      </c>
      <c r="HR61" s="828"/>
      <c r="HS61" s="842">
        <f>+HU60</f>
        <v>21252667.772039823</v>
      </c>
      <c r="HT61" s="845">
        <f>HS$34/40</f>
        <v>598691.05000000005</v>
      </c>
      <c r="HU61" s="845">
        <f t="shared" si="49"/>
        <v>20653976.722039822</v>
      </c>
      <c r="HV61" s="828"/>
      <c r="HW61" s="842">
        <f>+HY60</f>
        <v>19516765.853283171</v>
      </c>
      <c r="HX61" s="845">
        <f>HW$34/40</f>
        <v>544775.25</v>
      </c>
      <c r="HY61" s="845">
        <f t="shared" si="55"/>
        <v>18971990.603283171</v>
      </c>
      <c r="HZ61" s="828"/>
      <c r="IA61" s="842">
        <f>+IC60</f>
        <v>110233110.87209301</v>
      </c>
      <c r="IB61" s="845">
        <f>IA$34/40</f>
        <v>3009538.9</v>
      </c>
      <c r="IC61" s="845">
        <f t="shared" si="61"/>
        <v>107223571.972093</v>
      </c>
      <c r="ID61" s="828"/>
      <c r="IE61" s="842">
        <f>+IG60</f>
        <v>140897167.06976745</v>
      </c>
      <c r="IF61" s="845">
        <f>IE$34/40</f>
        <v>3751441.6</v>
      </c>
      <c r="IG61" s="845">
        <f t="shared" si="86"/>
        <v>137145725.46976745</v>
      </c>
      <c r="IH61" s="828"/>
      <c r="II61" s="842">
        <f>+IK60</f>
        <v>14812635.845930232</v>
      </c>
      <c r="IJ61" s="845">
        <f>II$34/40</f>
        <v>384860.02500000002</v>
      </c>
      <c r="IK61" s="845">
        <f t="shared" si="87"/>
        <v>14427775.820930231</v>
      </c>
      <c r="IL61" s="828"/>
      <c r="IM61" s="842">
        <f>+IO60</f>
        <v>509318.31782945734</v>
      </c>
      <c r="IN61" s="845">
        <f>IM$34/40</f>
        <v>12895.4</v>
      </c>
      <c r="IO61" s="845">
        <f t="shared" si="108"/>
        <v>496422.91782945732</v>
      </c>
      <c r="IP61" s="828"/>
      <c r="IQ61" s="842">
        <f>+IS60</f>
        <v>96523.236187110509</v>
      </c>
      <c r="IR61" s="845">
        <f>IQ$34/40</f>
        <v>2719.0749999999998</v>
      </c>
      <c r="IS61" s="845">
        <f t="shared" si="50"/>
        <v>93804.161187110512</v>
      </c>
      <c r="IT61" s="828"/>
      <c r="IU61" s="842">
        <f>+IW60</f>
        <v>66929.210651314803</v>
      </c>
      <c r="IV61" s="845">
        <f>IU$34/40</f>
        <v>1892.375</v>
      </c>
      <c r="IW61" s="845">
        <f t="shared" si="51"/>
        <v>65036.835651314803</v>
      </c>
      <c r="IX61" s="828"/>
      <c r="IY61" s="842">
        <f>+JA60</f>
        <v>12939295.916666666</v>
      </c>
      <c r="IZ61" s="845">
        <f>IY$34/40</f>
        <v>354012.55</v>
      </c>
      <c r="JA61" s="845">
        <f t="shared" si="62"/>
        <v>12585283.366666665</v>
      </c>
      <c r="JB61" s="828"/>
      <c r="JC61" s="842">
        <f>+JE60</f>
        <v>459346.91440568469</v>
      </c>
      <c r="JD61" s="845">
        <f>JC$34/40</f>
        <v>12775.225</v>
      </c>
      <c r="JE61" s="845">
        <f t="shared" si="56"/>
        <v>446571.68940568471</v>
      </c>
      <c r="JF61" s="828"/>
      <c r="JG61" s="842">
        <f>+JI60</f>
        <v>672536.41279069753</v>
      </c>
      <c r="JH61" s="845">
        <f>JG$34/40</f>
        <v>18875.95</v>
      </c>
      <c r="JI61" s="845">
        <f t="shared" si="57"/>
        <v>653660.46279069758</v>
      </c>
      <c r="JJ61" s="828"/>
      <c r="JK61" s="842">
        <f>+JM60</f>
        <v>14791.91187870497</v>
      </c>
      <c r="JL61" s="845">
        <f>JK$34/40</f>
        <v>406.95</v>
      </c>
      <c r="JM61" s="845">
        <f t="shared" si="63"/>
        <v>14384.961878704969</v>
      </c>
      <c r="JN61" s="828"/>
      <c r="JO61" s="842">
        <f>+JQ60</f>
        <v>14791.91187870497</v>
      </c>
      <c r="JP61" s="845">
        <f>JO$34/40</f>
        <v>406.95</v>
      </c>
      <c r="JQ61" s="845">
        <f t="shared" si="64"/>
        <v>14384.961878704969</v>
      </c>
      <c r="JR61" s="828"/>
      <c r="JS61" s="842">
        <f>+JU60</f>
        <v>780466.45156938757</v>
      </c>
      <c r="JT61" s="845">
        <f>JS$34/40</f>
        <v>21471.924999999999</v>
      </c>
      <c r="JU61" s="845">
        <f t="shared" si="65"/>
        <v>758994.52656938753</v>
      </c>
      <c r="JV61" s="828"/>
      <c r="JW61" s="842">
        <f>+JY60</f>
        <v>780466.45156938757</v>
      </c>
      <c r="JX61" s="845">
        <f>JW$34/40</f>
        <v>21471.924999999999</v>
      </c>
      <c r="JY61" s="845">
        <f t="shared" si="66"/>
        <v>758994.52656938753</v>
      </c>
      <c r="JZ61" s="828"/>
      <c r="KA61" s="842">
        <f>+KC60</f>
        <v>211658.30103359176</v>
      </c>
      <c r="KB61" s="845">
        <f>KA$34/40</f>
        <v>5897.3</v>
      </c>
      <c r="KC61" s="845">
        <f t="shared" si="58"/>
        <v>205761.00103359178</v>
      </c>
      <c r="KD61" s="828"/>
      <c r="KE61" s="842">
        <f>+KG60</f>
        <v>15535243.371124031</v>
      </c>
      <c r="KF61" s="845">
        <f>KE$34/40</f>
        <v>417945.02500000002</v>
      </c>
      <c r="KG61" s="845">
        <f t="shared" si="67"/>
        <v>15117298.346124031</v>
      </c>
      <c r="KH61" s="828"/>
      <c r="KI61" s="842">
        <f>+KK60</f>
        <v>0</v>
      </c>
      <c r="KJ61" s="845">
        <f>KI$34/40</f>
        <v>0</v>
      </c>
      <c r="KK61" s="845">
        <f t="shared" si="68"/>
        <v>0</v>
      </c>
      <c r="KL61" s="828"/>
      <c r="KM61" s="842">
        <f>+KO60</f>
        <v>1494070.0523255814</v>
      </c>
      <c r="KN61" s="845">
        <f>KM$34/40</f>
        <v>40111.35</v>
      </c>
      <c r="KO61" s="845">
        <f t="shared" si="69"/>
        <v>1453958.7023255813</v>
      </c>
      <c r="KP61" s="828"/>
      <c r="KQ61" s="842">
        <f>+KS60</f>
        <v>0</v>
      </c>
      <c r="KR61" s="845">
        <f>KQ$34/40</f>
        <v>0</v>
      </c>
      <c r="KS61" s="845">
        <f t="shared" si="88"/>
        <v>0</v>
      </c>
      <c r="KT61" s="828"/>
      <c r="KU61" s="842">
        <f>+KW60</f>
        <v>29717311.958333332</v>
      </c>
      <c r="KV61" s="845">
        <f>KU$34/40</f>
        <v>775234.22499999998</v>
      </c>
      <c r="KW61" s="845">
        <f t="shared" si="89"/>
        <v>28942077.733333331</v>
      </c>
      <c r="KX61" s="828"/>
      <c r="KY61" s="842">
        <f>+LA60</f>
        <v>6140287.6937984498</v>
      </c>
      <c r="KZ61" s="845">
        <f>KY$34/40</f>
        <v>159215.5</v>
      </c>
      <c r="LA61" s="845">
        <f t="shared" si="90"/>
        <v>5981072.1937984498</v>
      </c>
      <c r="LB61" s="828"/>
      <c r="LC61" s="842">
        <f>+LE60</f>
        <v>3732534.8110465119</v>
      </c>
      <c r="LD61" s="845">
        <f>LC$34/40</f>
        <v>101904.125</v>
      </c>
      <c r="LE61" s="845">
        <f t="shared" si="70"/>
        <v>3630630.6860465119</v>
      </c>
      <c r="LF61" s="828"/>
      <c r="LG61" s="842">
        <f>+LI60</f>
        <v>110990.41569767443</v>
      </c>
      <c r="LH61" s="845">
        <f>LG$34/40</f>
        <v>2913.0749999999998</v>
      </c>
      <c r="LI61" s="845">
        <f t="shared" si="71"/>
        <v>108077.34069767443</v>
      </c>
      <c r="LJ61" s="828"/>
      <c r="LK61" s="842">
        <f>+LM60</f>
        <v>17082572.679263569</v>
      </c>
      <c r="LL61" s="845">
        <f>LK$34/40</f>
        <v>461497.77500000002</v>
      </c>
      <c r="LM61" s="845">
        <f t="shared" si="72"/>
        <v>16621074.904263569</v>
      </c>
      <c r="LN61" s="828"/>
      <c r="LO61" s="842">
        <f>+LQ60</f>
        <v>24760646.276162792</v>
      </c>
      <c r="LP61" s="845">
        <f>LO$34/40</f>
        <v>651197.42500000005</v>
      </c>
      <c r="LQ61" s="845">
        <f t="shared" si="73"/>
        <v>24109448.851162791</v>
      </c>
      <c r="LR61" s="828"/>
      <c r="LS61" s="842">
        <f>+LU60</f>
        <v>2910119.882751938</v>
      </c>
      <c r="LT61" s="845">
        <f>LS$34/40</f>
        <v>78291.024999999994</v>
      </c>
      <c r="LU61" s="845">
        <f t="shared" si="74"/>
        <v>2831828.857751938</v>
      </c>
      <c r="LV61" s="828"/>
      <c r="LW61" s="842">
        <f>+LY60</f>
        <v>33138957.758720934</v>
      </c>
      <c r="LX61" s="845">
        <f>LW$34/40</f>
        <v>882337.57499999995</v>
      </c>
      <c r="LY61" s="845">
        <f t="shared" si="75"/>
        <v>32256620.183720935</v>
      </c>
      <c r="LZ61" s="828"/>
      <c r="MA61" s="842">
        <f>+MC60</f>
        <v>16958228.968992248</v>
      </c>
      <c r="MB61" s="845">
        <f>MA$34/40</f>
        <v>450589.4</v>
      </c>
      <c r="MC61" s="845">
        <f t="shared" si="76"/>
        <v>16507639.568992248</v>
      </c>
      <c r="MD61" s="828"/>
      <c r="ME61" s="842">
        <f>+MG60</f>
        <v>35934820.130813956</v>
      </c>
      <c r="MF61" s="845">
        <f>ME$34/40</f>
        <v>950890.625</v>
      </c>
      <c r="MG61" s="845">
        <f t="shared" si="77"/>
        <v>34983929.505813956</v>
      </c>
      <c r="MH61" s="828"/>
      <c r="MI61" s="842">
        <f>+MK60</f>
        <v>11730230.441860467</v>
      </c>
      <c r="MJ61" s="845">
        <f>MI$34/40</f>
        <v>307873.8</v>
      </c>
      <c r="MK61" s="845">
        <f t="shared" si="78"/>
        <v>11422356.641860466</v>
      </c>
      <c r="ML61" s="828"/>
      <c r="MM61" s="842">
        <f>+MO60</f>
        <v>4365724.253875969</v>
      </c>
      <c r="MN61" s="845">
        <f>MM$34/40</f>
        <v>114350.95</v>
      </c>
      <c r="MO61" s="845">
        <f t="shared" si="91"/>
        <v>4251373.3038759688</v>
      </c>
      <c r="MP61" s="828"/>
      <c r="MQ61" s="842">
        <f>+MS60</f>
        <v>34957200.57751938</v>
      </c>
      <c r="MR61" s="845">
        <f>MQ$34/40</f>
        <v>928831.9</v>
      </c>
      <c r="MS61" s="845">
        <f t="shared" si="79"/>
        <v>34028368.677519381</v>
      </c>
      <c r="MT61" s="828"/>
      <c r="MU61" s="842">
        <f>+MW60</f>
        <v>4469610.0629844964</v>
      </c>
      <c r="MV61" s="845">
        <f>MU$34/40</f>
        <v>120749.675</v>
      </c>
      <c r="MW61" s="845">
        <f t="shared" si="80"/>
        <v>4348860.3879844965</v>
      </c>
      <c r="MX61" s="828"/>
      <c r="MY61" s="842">
        <f>+NA60</f>
        <v>48479786.109496132</v>
      </c>
      <c r="MZ61" s="845">
        <f>MY$34/40</f>
        <v>1280223.625</v>
      </c>
      <c r="NA61" s="845">
        <f t="shared" si="81"/>
        <v>47199562.484496132</v>
      </c>
      <c r="NB61" s="828"/>
      <c r="NC61" s="842">
        <f>+NE60</f>
        <v>1905038.7596899224</v>
      </c>
      <c r="ND61" s="845">
        <f>NC$34/40</f>
        <v>50000</v>
      </c>
      <c r="NE61" s="845">
        <f t="shared" si="82"/>
        <v>1855038.7596899224</v>
      </c>
      <c r="NF61" s="828"/>
      <c r="NG61" s="842">
        <f>+NI60</f>
        <v>5998265.9060077518</v>
      </c>
      <c r="NH61" s="845">
        <f>NG$34/40</f>
        <v>155532.92499999999</v>
      </c>
      <c r="NI61" s="845">
        <f t="shared" si="92"/>
        <v>5842732.981007752</v>
      </c>
      <c r="NJ61" s="828"/>
      <c r="NK61" s="842">
        <f>+NM60</f>
        <v>1152881.1453488371</v>
      </c>
      <c r="NL61" s="845">
        <f>NK$34/40</f>
        <v>29132.55</v>
      </c>
      <c r="NM61" s="845">
        <f t="shared" si="109"/>
        <v>1123748.5953488371</v>
      </c>
      <c r="NN61" s="828"/>
      <c r="NO61" s="842">
        <f>+NQ60</f>
        <v>11354793.404069766</v>
      </c>
      <c r="NP61" s="845">
        <f>NO$34/40</f>
        <v>299850.22499999998</v>
      </c>
      <c r="NQ61" s="845">
        <f t="shared" si="83"/>
        <v>11054943.179069767</v>
      </c>
      <c r="NR61" s="828"/>
      <c r="NS61" s="842">
        <f>+NU60</f>
        <v>6447544.5523255821</v>
      </c>
      <c r="NT61" s="845">
        <f>NS$34/40</f>
        <v>169568.45</v>
      </c>
      <c r="NU61" s="845">
        <f t="shared" si="84"/>
        <v>6277976.1023255819</v>
      </c>
      <c r="NV61" s="828"/>
      <c r="NW61" s="842">
        <f>+NY60</f>
        <v>22219849.583333332</v>
      </c>
      <c r="NX61" s="845">
        <f>NW$34/40</f>
        <v>579648.25</v>
      </c>
      <c r="NY61" s="845">
        <f t="shared" si="93"/>
        <v>21640201.333333332</v>
      </c>
      <c r="NZ61" s="828"/>
      <c r="OA61" s="842">
        <f>+OC60</f>
        <v>12041453.3624031</v>
      </c>
      <c r="OB61" s="845">
        <f>OA$34/40</f>
        <v>312230.65000000002</v>
      </c>
      <c r="OC61" s="845">
        <f t="shared" si="94"/>
        <v>11729222.7124031</v>
      </c>
      <c r="OD61" s="828"/>
      <c r="OE61" s="842">
        <f>+OG60</f>
        <v>981976.24515503878</v>
      </c>
      <c r="OF61" s="845">
        <f>OE$34/40</f>
        <v>25158.875</v>
      </c>
      <c r="OG61" s="845">
        <f t="shared" si="95"/>
        <v>956817.37015503878</v>
      </c>
      <c r="OH61" s="828"/>
      <c r="OI61" s="842">
        <f>+OK60</f>
        <v>4232091.9098837208</v>
      </c>
      <c r="OJ61" s="845">
        <f>OI$34/40</f>
        <v>109957.675</v>
      </c>
      <c r="OK61" s="845">
        <f t="shared" si="96"/>
        <v>4122134.234883721</v>
      </c>
      <c r="OL61" s="828"/>
      <c r="OM61" s="842">
        <f>+OO60</f>
        <v>5497059.7965116277</v>
      </c>
      <c r="ON61" s="845">
        <f>OM$34/40</f>
        <v>141118.54999999999</v>
      </c>
      <c r="OO61" s="845">
        <f t="shared" si="97"/>
        <v>5355941.2465116279</v>
      </c>
      <c r="OP61" s="828"/>
      <c r="OQ61" s="842">
        <f>+OS60</f>
        <v>71786935.529069766</v>
      </c>
      <c r="OR61" s="845">
        <f>OQ$34/40</f>
        <v>1865159.05</v>
      </c>
      <c r="OS61" s="845">
        <f t="shared" si="98"/>
        <v>69921776.479069769</v>
      </c>
      <c r="OT61" s="828"/>
      <c r="OU61" s="842">
        <f>+OW60</f>
        <v>29430186.811046511</v>
      </c>
      <c r="OV61" s="845">
        <f>OU$34/40</f>
        <v>754020.67500000005</v>
      </c>
      <c r="OW61" s="845">
        <f t="shared" si="99"/>
        <v>28676166.13604651</v>
      </c>
      <c r="OX61" s="828"/>
      <c r="OY61" s="842">
        <f>+PA60</f>
        <v>20550521.389534883</v>
      </c>
      <c r="OZ61" s="845">
        <f>OY$34/40</f>
        <v>514261.35</v>
      </c>
      <c r="PA61" s="845">
        <f t="shared" si="110"/>
        <v>20036260.039534882</v>
      </c>
      <c r="PB61" s="828"/>
      <c r="PC61" s="843">
        <f>+PC$34</f>
        <v>21908705</v>
      </c>
      <c r="PD61" s="845">
        <f>PC$34/40</f>
        <v>547717.625</v>
      </c>
      <c r="PE61" s="844">
        <f t="shared" si="111"/>
        <v>21360987.375</v>
      </c>
      <c r="PF61" s="828"/>
      <c r="PJ61" s="828"/>
      <c r="PK61" s="842">
        <f>+PM60</f>
        <v>1722482.9447674418</v>
      </c>
      <c r="PL61" s="845">
        <f>PK$34/40</f>
        <v>45861.775000000001</v>
      </c>
      <c r="PM61" s="845">
        <f t="shared" si="85"/>
        <v>1676621.1697674419</v>
      </c>
      <c r="PN61" s="828"/>
      <c r="PR61" s="828"/>
      <c r="PS61" s="843">
        <f>+PS$34</f>
        <v>7585377</v>
      </c>
      <c r="PT61" s="845">
        <f>+PS$34/40/12*(12.5-PS$36)</f>
        <v>55310.040625000001</v>
      </c>
      <c r="PU61" s="844">
        <f t="shared" ref="PU61:PU66" si="122">+PS61-PT61</f>
        <v>7530066.9593749996</v>
      </c>
      <c r="PV61" s="828"/>
      <c r="PW61" s="843"/>
      <c r="PX61" s="845"/>
      <c r="PY61" s="844"/>
      <c r="PZ61" s="828"/>
      <c r="QA61" s="843"/>
      <c r="QB61" s="845"/>
      <c r="QC61" s="844"/>
      <c r="QD61" s="828"/>
      <c r="QE61" s="843">
        <f>+QG60</f>
        <v>5104080.158914729</v>
      </c>
      <c r="QF61" s="845">
        <f>QE$34/40</f>
        <v>129229.9</v>
      </c>
      <c r="QG61" s="844">
        <f t="shared" ref="QG61:QG66" si="123">+QE61-QF61</f>
        <v>4974850.2589147286</v>
      </c>
      <c r="QH61" s="828"/>
      <c r="QI61" s="843"/>
      <c r="QJ61" s="845"/>
      <c r="QK61" s="844"/>
      <c r="QL61" s="828"/>
      <c r="QP61" s="828"/>
      <c r="QT61" s="828"/>
      <c r="QU61" s="843">
        <f>+QW60</f>
        <v>18729363.231589146</v>
      </c>
      <c r="QV61" s="845">
        <f>QU$34/40</f>
        <v>476076.42499999999</v>
      </c>
      <c r="QW61" s="844">
        <f t="shared" ref="QW61:QW66" si="124">+QU61-QV61</f>
        <v>18253286.806589145</v>
      </c>
      <c r="QX61" s="828"/>
      <c r="QY61" s="842">
        <f>+RA60</f>
        <v>736785.93023255817</v>
      </c>
      <c r="QZ61" s="845">
        <f>QY$34/40</f>
        <v>19104.599999999999</v>
      </c>
      <c r="RA61" s="845">
        <f t="shared" si="100"/>
        <v>717681.33023255819</v>
      </c>
      <c r="RB61" s="828"/>
      <c r="RC61" s="843">
        <f>+RE60</f>
        <v>1202260.0406976745</v>
      </c>
      <c r="RD61" s="845">
        <f>RC$34/40</f>
        <v>30439.95</v>
      </c>
      <c r="RE61" s="844">
        <f t="shared" ref="RE61:RE66" si="125">+RC61-RD61</f>
        <v>1171820.0906976745</v>
      </c>
      <c r="RF61" s="828"/>
      <c r="RG61" s="843">
        <f>+RG$34</f>
        <v>1365513</v>
      </c>
      <c r="RH61" s="845">
        <f>+RG$34/40/12*(12.5-RG$36)</f>
        <v>21336.140625</v>
      </c>
      <c r="RI61" s="844">
        <f t="shared" ref="RI61:RI66" si="126">+RG61-RH61</f>
        <v>1344176.859375</v>
      </c>
      <c r="RJ61" s="828"/>
      <c r="RK61" s="842">
        <f>+RM60</f>
        <v>3787009.8730620155</v>
      </c>
      <c r="RL61" s="845">
        <f>RK$34/40</f>
        <v>97025.675000000003</v>
      </c>
      <c r="RM61" s="845">
        <f t="shared" si="101"/>
        <v>3689984.1980620157</v>
      </c>
      <c r="RN61" s="828"/>
      <c r="RO61" s="843">
        <f>+RQ60</f>
        <v>20175185.489341084</v>
      </c>
      <c r="RP61" s="845">
        <f>RO$34/40</f>
        <v>512827.375</v>
      </c>
      <c r="RQ61" s="844">
        <f t="shared" ref="RQ61:RQ66" si="127">+RO61-RP61</f>
        <v>19662358.114341084</v>
      </c>
      <c r="RR61" s="828"/>
      <c r="RS61" s="843">
        <f>+RU60</f>
        <v>24816962.976744186</v>
      </c>
      <c r="RT61" s="845">
        <f>RS$34/40</f>
        <v>628339.19999999995</v>
      </c>
      <c r="RU61" s="844">
        <f t="shared" ref="RU61:RU66" si="128">+RS61-RT61</f>
        <v>24188623.776744187</v>
      </c>
      <c r="RV61" s="828"/>
      <c r="RW61" s="843">
        <f>+RY60</f>
        <v>24883284.979651164</v>
      </c>
      <c r="RX61" s="845">
        <f>RW$34/40</f>
        <v>623895.77500000002</v>
      </c>
      <c r="RY61" s="844">
        <f t="shared" ref="RY61:RY66" si="129">+RW61-RX61</f>
        <v>24259389.204651166</v>
      </c>
      <c r="RZ61" s="828"/>
      <c r="SA61" s="843">
        <f>+SA$34</f>
        <v>27285426</v>
      </c>
      <c r="SB61" s="845">
        <f>+SA$34/40/12*(12.5-SA$36)</f>
        <v>483179.41875000001</v>
      </c>
      <c r="SC61" s="844">
        <f t="shared" ref="SC61:SC66" si="130">+SA61-SB61</f>
        <v>26802246.581250001</v>
      </c>
      <c r="SD61" s="828"/>
      <c r="SE61" s="843">
        <f>+SG60</f>
        <v>3169256.1860465114</v>
      </c>
      <c r="SF61" s="845">
        <f>SE$34/40</f>
        <v>79462.399999999994</v>
      </c>
      <c r="SG61" s="844">
        <f t="shared" ref="SG61:SG66" si="131">+SE61-SF61</f>
        <v>3089793.7860465115</v>
      </c>
      <c r="SH61" s="828"/>
      <c r="SI61" s="842">
        <f>+SK60</f>
        <v>3311405.7877906975</v>
      </c>
      <c r="SJ61" s="845">
        <f>SI$34/40</f>
        <v>86036.524999999994</v>
      </c>
      <c r="SK61" s="845">
        <f t="shared" si="102"/>
        <v>3225369.2627906976</v>
      </c>
      <c r="SL61" s="828"/>
      <c r="SM61" s="843">
        <f>SO60</f>
        <v>27327274.159883723</v>
      </c>
      <c r="SN61" s="845">
        <f>SM$34/40</f>
        <v>697372.57499999995</v>
      </c>
      <c r="SO61" s="844">
        <f t="shared" si="112"/>
        <v>26629901.584883723</v>
      </c>
      <c r="SP61" s="828"/>
      <c r="SQ61" s="843">
        <f>SS60</f>
        <v>2672909.5552325579</v>
      </c>
      <c r="SR61" s="845">
        <f>SQ$34/40</f>
        <v>67808.324999999997</v>
      </c>
      <c r="SS61" s="844">
        <f t="shared" si="113"/>
        <v>2605101.2302325577</v>
      </c>
      <c r="ST61" s="828"/>
      <c r="SU61" s="843">
        <f>SW60</f>
        <v>15505462.427325582</v>
      </c>
      <c r="SV61" s="845">
        <f>SU$34/40</f>
        <v>392581.875</v>
      </c>
      <c r="SW61" s="844">
        <f t="shared" si="114"/>
        <v>15112880.552325582</v>
      </c>
      <c r="SX61" s="828"/>
      <c r="SY61" s="843">
        <f>TA60</f>
        <v>472391.57073643414</v>
      </c>
      <c r="SZ61" s="845">
        <f>SY$34/40</f>
        <v>11937.025</v>
      </c>
      <c r="TA61" s="844">
        <f t="shared" si="115"/>
        <v>460454.54573643411</v>
      </c>
      <c r="TB61" s="828"/>
      <c r="TC61" s="843">
        <f>TE60</f>
        <v>2097186.9457364343</v>
      </c>
      <c r="TD61" s="845">
        <f>TC$34/40</f>
        <v>53624.800000000003</v>
      </c>
      <c r="TE61" s="844">
        <f t="shared" si="116"/>
        <v>2043562.1457364343</v>
      </c>
      <c r="TF61" s="828"/>
      <c r="TJ61" s="828"/>
      <c r="TK61" s="842">
        <f>+TM60</f>
        <v>27324920.605620157</v>
      </c>
      <c r="TL61" s="845">
        <f>TK$34/40</f>
        <v>700082.375</v>
      </c>
      <c r="TM61" s="845">
        <f t="shared" si="103"/>
        <v>26624838.230620157</v>
      </c>
      <c r="TN61" s="828"/>
      <c r="TO61" s="843">
        <f>TQ60</f>
        <v>14700496.366279069</v>
      </c>
      <c r="TP61" s="845">
        <f>TO$34/40</f>
        <v>370022.25</v>
      </c>
      <c r="TQ61" s="844">
        <f t="shared" si="117"/>
        <v>14330474.116279069</v>
      </c>
      <c r="TR61" s="828"/>
      <c r="TS61" s="843">
        <f>TU60</f>
        <v>1618768.9040697673</v>
      </c>
      <c r="TT61" s="845">
        <f>TS$34/40</f>
        <v>40508.474999999999</v>
      </c>
      <c r="TU61" s="844">
        <f t="shared" si="118"/>
        <v>1578260.4290697672</v>
      </c>
      <c r="TV61" s="828"/>
      <c r="TW61" s="843">
        <f>+TW$34</f>
        <v>66483984</v>
      </c>
      <c r="TX61" s="845">
        <f>+TW$34/40/12*(12.5-TW$36)</f>
        <v>1038812.2500000001</v>
      </c>
      <c r="TY61" s="844">
        <f t="shared" ref="TY61:TY66" si="132">+TW61-TX61</f>
        <v>65445171.75</v>
      </c>
      <c r="TZ61" s="828"/>
      <c r="UA61" s="843"/>
      <c r="UB61" s="845"/>
      <c r="UC61" s="844"/>
      <c r="UD61" s="828"/>
      <c r="UE61" s="843">
        <f>UG60</f>
        <v>21658433.252906978</v>
      </c>
      <c r="UF61" s="845">
        <f>UE$34/40</f>
        <v>548368.57499999995</v>
      </c>
      <c r="UG61" s="844">
        <f t="shared" si="119"/>
        <v>21110064.677906979</v>
      </c>
      <c r="UH61" s="828"/>
      <c r="UI61" s="842">
        <f>+UK60</f>
        <v>7689607.5290697673</v>
      </c>
      <c r="UJ61" s="845">
        <f>UI$34/40</f>
        <v>197404.85</v>
      </c>
      <c r="UK61" s="845">
        <f t="shared" si="104"/>
        <v>7492202.6790697677</v>
      </c>
      <c r="UL61" s="828"/>
      <c r="UM61" s="843"/>
      <c r="UN61" s="845"/>
      <c r="UO61" s="844"/>
      <c r="UP61" s="828"/>
      <c r="UQ61" s="843"/>
      <c r="UR61" s="845"/>
      <c r="US61" s="844"/>
      <c r="UT61" s="828"/>
      <c r="UU61" s="1018"/>
      <c r="UV61" s="808"/>
      <c r="UW61" s="808"/>
      <c r="UX61" s="828"/>
      <c r="UY61" s="843"/>
      <c r="UZ61" s="845"/>
      <c r="VA61" s="844"/>
      <c r="VB61" s="828"/>
      <c r="VC61" s="1018"/>
      <c r="VD61" s="808"/>
      <c r="VE61" s="808"/>
      <c r="VF61" s="828"/>
      <c r="VG61" s="1018"/>
      <c r="VH61" s="808"/>
      <c r="VI61" s="808"/>
      <c r="VJ61" s="828"/>
      <c r="VK61" s="778"/>
      <c r="VL61" s="1018"/>
      <c r="VM61" s="846"/>
    </row>
    <row r="62" spans="1:585" ht="13.15" customHeight="1">
      <c r="A62" s="1151">
        <v>43</v>
      </c>
      <c r="B62" s="805" t="str">
        <f t="shared" si="1"/>
        <v>W incentive</v>
      </c>
      <c r="C62" s="1010">
        <f t="shared" si="2"/>
        <v>2017</v>
      </c>
      <c r="D62" s="710">
        <v>43</v>
      </c>
      <c r="E62" s="842" t="str">
        <f t="shared" si="3"/>
        <v>W incentive</v>
      </c>
      <c r="F62" s="776">
        <f t="shared" si="4"/>
        <v>2017</v>
      </c>
      <c r="G62" s="842">
        <f>+G61</f>
        <v>840844.49576303374</v>
      </c>
      <c r="H62" s="845">
        <f>+H61</f>
        <v>25983.025000000001</v>
      </c>
      <c r="I62" s="845">
        <f t="shared" si="5"/>
        <v>814861.47076303372</v>
      </c>
      <c r="J62" s="828"/>
      <c r="K62" s="842">
        <f>+K61</f>
        <v>859678.49903100776</v>
      </c>
      <c r="L62" s="845">
        <f>+L61</f>
        <v>22795.174999999999</v>
      </c>
      <c r="M62" s="845">
        <f t="shared" si="59"/>
        <v>836883.32403100771</v>
      </c>
      <c r="N62" s="828"/>
      <c r="O62" s="842">
        <f>+O61</f>
        <v>847264.92865557084</v>
      </c>
      <c r="P62" s="845">
        <f>+P61</f>
        <v>26999.375</v>
      </c>
      <c r="Q62" s="845">
        <f t="shared" si="0"/>
        <v>820265.55365557084</v>
      </c>
      <c r="R62" s="828"/>
      <c r="S62" s="842">
        <f>+S61</f>
        <v>540942.08139534888</v>
      </c>
      <c r="T62" s="845">
        <f>+T61</f>
        <v>14799.9</v>
      </c>
      <c r="U62" s="845">
        <f t="shared" si="60"/>
        <v>526142.18139534886</v>
      </c>
      <c r="V62" s="828"/>
      <c r="W62" s="842">
        <f>+W61</f>
        <v>6119015.5577975363</v>
      </c>
      <c r="X62" s="845">
        <f>+X61</f>
        <v>190624.35</v>
      </c>
      <c r="Y62" s="845">
        <f t="shared" si="6"/>
        <v>5928391.2077975366</v>
      </c>
      <c r="Z62" s="828"/>
      <c r="AA62" s="842">
        <f>+AA61</f>
        <v>909622.45833333337</v>
      </c>
      <c r="AB62" s="844">
        <f>+AB61</f>
        <v>22851.275000000001</v>
      </c>
      <c r="AC62" s="845">
        <f t="shared" si="105"/>
        <v>886771.18333333335</v>
      </c>
      <c r="AD62" s="828"/>
      <c r="AE62" s="842">
        <f>+AE61</f>
        <v>5498579.4533743728</v>
      </c>
      <c r="AF62" s="845">
        <f>+AF61</f>
        <v>170256.05</v>
      </c>
      <c r="AG62" s="845">
        <f t="shared" si="7"/>
        <v>5328323.403374373</v>
      </c>
      <c r="AH62" s="828"/>
      <c r="AI62" s="842">
        <f>+AI61</f>
        <v>507622.94089147286</v>
      </c>
      <c r="AJ62" s="844">
        <f>+AJ61</f>
        <v>12903.125</v>
      </c>
      <c r="AK62" s="845">
        <f t="shared" si="106"/>
        <v>494719.81589147286</v>
      </c>
      <c r="AL62" s="828"/>
      <c r="AM62" s="842">
        <f>+AM61</f>
        <v>1875215.541894665</v>
      </c>
      <c r="AN62" s="845">
        <f>+AN61</f>
        <v>56132.324999999997</v>
      </c>
      <c r="AO62" s="845">
        <f t="shared" si="8"/>
        <v>1819083.216894665</v>
      </c>
      <c r="AP62" s="828"/>
      <c r="AQ62" s="842">
        <f>+AQ61</f>
        <v>253658.53197674418</v>
      </c>
      <c r="AR62" s="844">
        <f>+AR61</f>
        <v>6447.6750000000002</v>
      </c>
      <c r="AS62" s="845">
        <f t="shared" si="107"/>
        <v>247210.85697674419</v>
      </c>
      <c r="AT62" s="828"/>
      <c r="AU62" s="842">
        <f>+AU61</f>
        <v>18320276.092111267</v>
      </c>
      <c r="AV62" s="845">
        <f>+AV61</f>
        <v>546258</v>
      </c>
      <c r="AW62" s="845">
        <f t="shared" si="9"/>
        <v>17774018.092111267</v>
      </c>
      <c r="AX62" s="828"/>
      <c r="AY62" s="842">
        <f>+AY61</f>
        <v>38246841.005566947</v>
      </c>
      <c r="AZ62" s="845">
        <f>+AZ61</f>
        <v>1127230.2250000001</v>
      </c>
      <c r="BA62" s="845">
        <f t="shared" si="10"/>
        <v>37119610.780566946</v>
      </c>
      <c r="BB62" s="828"/>
      <c r="BC62" s="842">
        <f>+BC61</f>
        <v>11675397.229822163</v>
      </c>
      <c r="BD62" s="845">
        <f>+BD61</f>
        <v>339525</v>
      </c>
      <c r="BE62" s="845">
        <f t="shared" si="11"/>
        <v>11335872.229822163</v>
      </c>
      <c r="BF62" s="828"/>
      <c r="BG62" s="842">
        <f>+BG61</f>
        <v>9594338.4803541545</v>
      </c>
      <c r="BH62" s="845">
        <f>+BH61</f>
        <v>280607.05</v>
      </c>
      <c r="BI62" s="845">
        <f t="shared" si="12"/>
        <v>9313731.4303541537</v>
      </c>
      <c r="BJ62" s="828"/>
      <c r="BK62" s="842">
        <f>+BK61</f>
        <v>12575233.698111415</v>
      </c>
      <c r="BL62" s="845">
        <f>+BL61</f>
        <v>366388.97499999998</v>
      </c>
      <c r="BM62" s="845">
        <f t="shared" si="13"/>
        <v>12208844.723111415</v>
      </c>
      <c r="BN62" s="828"/>
      <c r="BO62" s="842">
        <f>+BO61</f>
        <v>14584614.591883263</v>
      </c>
      <c r="BP62" s="845">
        <f>+BP61</f>
        <v>422520</v>
      </c>
      <c r="BQ62" s="845">
        <f t="shared" si="14"/>
        <v>14162094.591883263</v>
      </c>
      <c r="BR62" s="828"/>
      <c r="BS62" s="842">
        <f>+BS61</f>
        <v>9861248.7705198359</v>
      </c>
      <c r="BT62" s="845">
        <f>+BT61</f>
        <v>284069.25</v>
      </c>
      <c r="BU62" s="845">
        <f t="shared" si="15"/>
        <v>9577179.5205198359</v>
      </c>
      <c r="BV62" s="828"/>
      <c r="BW62" s="842">
        <f>+BW61</f>
        <v>83149924.718840241</v>
      </c>
      <c r="BX62" s="845">
        <f>+BX61</f>
        <v>2377364.0499999998</v>
      </c>
      <c r="BY62" s="845">
        <f t="shared" si="38"/>
        <v>80772560.668840244</v>
      </c>
      <c r="BZ62" s="828"/>
      <c r="CA62" s="842">
        <f>+CA61</f>
        <v>11928854.690492477</v>
      </c>
      <c r="CB62" s="845">
        <f>+CB61</f>
        <v>340425.25</v>
      </c>
      <c r="CC62" s="845">
        <f t="shared" si="39"/>
        <v>11588429.440492477</v>
      </c>
      <c r="CD62" s="828"/>
      <c r="CE62" s="843">
        <f>+CE61</f>
        <v>224609</v>
      </c>
      <c r="CF62" s="844">
        <f>+CF61</f>
        <v>1637.7739583333334</v>
      </c>
      <c r="CG62" s="844">
        <f t="shared" si="120"/>
        <v>222971.22604166667</v>
      </c>
      <c r="CH62" s="828"/>
      <c r="CI62" s="842">
        <f>+CI61</f>
        <v>2736640.3724350198</v>
      </c>
      <c r="CJ62" s="845">
        <f>+CJ61</f>
        <v>78098.149999999994</v>
      </c>
      <c r="CK62" s="845">
        <f t="shared" si="40"/>
        <v>2658542.2224350199</v>
      </c>
      <c r="CL62" s="828"/>
      <c r="CM62" s="842">
        <f>+CM61</f>
        <v>2065357.1638926889</v>
      </c>
      <c r="CN62" s="845">
        <f>+CN61</f>
        <v>60871.25</v>
      </c>
      <c r="CO62" s="845">
        <f t="shared" si="16"/>
        <v>2004485.9138926889</v>
      </c>
      <c r="CP62" s="828"/>
      <c r="CQ62" s="842">
        <f>+CQ61</f>
        <v>34164017.890275881</v>
      </c>
      <c r="CR62" s="845">
        <f>+CR61</f>
        <v>973156.42500000005</v>
      </c>
      <c r="CS62" s="845">
        <f t="shared" si="41"/>
        <v>33190861.46527588</v>
      </c>
      <c r="CT62" s="828"/>
      <c r="CU62" s="842">
        <f>+CU61</f>
        <v>143155913.59644324</v>
      </c>
      <c r="CV62" s="845">
        <f>+CV61</f>
        <v>4085378.6</v>
      </c>
      <c r="CW62" s="845">
        <f t="shared" si="42"/>
        <v>139070534.99644324</v>
      </c>
      <c r="CX62" s="828"/>
      <c r="CY62" s="842">
        <f>+CY61</f>
        <v>0</v>
      </c>
      <c r="CZ62" s="845">
        <f>+CZ61</f>
        <v>0</v>
      </c>
      <c r="DA62" s="845">
        <f t="shared" si="52"/>
        <v>0</v>
      </c>
      <c r="DB62" s="828"/>
      <c r="DC62" s="842">
        <f>+DC61</f>
        <v>10846011.274984799</v>
      </c>
      <c r="DD62" s="845">
        <f>+DD61</f>
        <v>319659.125</v>
      </c>
      <c r="DE62" s="845">
        <f t="shared" si="17"/>
        <v>10526352.149984799</v>
      </c>
      <c r="DF62" s="828"/>
      <c r="DG62" s="842">
        <f>+DG61</f>
        <v>12322811.472583216</v>
      </c>
      <c r="DH62" s="845">
        <f>+DH61</f>
        <v>359719.47499999998</v>
      </c>
      <c r="DI62" s="845">
        <f t="shared" si="18"/>
        <v>11963091.997583216</v>
      </c>
      <c r="DJ62" s="828"/>
      <c r="DK62" s="842">
        <f>+DK61</f>
        <v>8447966.6303769574</v>
      </c>
      <c r="DL62" s="845">
        <f>+DL61</f>
        <v>251404.15</v>
      </c>
      <c r="DM62" s="845">
        <f t="shared" si="19"/>
        <v>8196562.480376957</v>
      </c>
      <c r="DN62" s="828"/>
      <c r="DO62" s="842">
        <f>+DO61</f>
        <v>2423557.1162030711</v>
      </c>
      <c r="DP62" s="845">
        <f>+DP61</f>
        <v>71428.3</v>
      </c>
      <c r="DQ62" s="845">
        <f t="shared" si="20"/>
        <v>2352128.8162030713</v>
      </c>
      <c r="DR62" s="828"/>
      <c r="DS62" s="842">
        <f>+DS61</f>
        <v>9587018.8022115864</v>
      </c>
      <c r="DT62" s="845">
        <f>+DT61</f>
        <v>287538.45</v>
      </c>
      <c r="DU62" s="845">
        <f t="shared" si="21"/>
        <v>9299480.3522115871</v>
      </c>
      <c r="DV62" s="828"/>
      <c r="DW62" s="842">
        <f>+DW61</f>
        <v>14035894.990462076</v>
      </c>
      <c r="DX62" s="845">
        <f>+DX61</f>
        <v>408946.45</v>
      </c>
      <c r="DY62" s="845">
        <f t="shared" si="22"/>
        <v>13626948.540462077</v>
      </c>
      <c r="DZ62" s="828"/>
      <c r="EA62" s="842">
        <f>+EA61</f>
        <v>15785226.975034203</v>
      </c>
      <c r="EB62" s="845">
        <f>+EB61</f>
        <v>460792.05</v>
      </c>
      <c r="EC62" s="845">
        <f t="shared" si="23"/>
        <v>15324434.925034203</v>
      </c>
      <c r="ED62" s="828"/>
      <c r="EE62" s="842">
        <f>+EE61</f>
        <v>8663105.770006841</v>
      </c>
      <c r="EF62" s="845">
        <f>+EF61</f>
        <v>244041.07500000001</v>
      </c>
      <c r="EG62" s="845">
        <f t="shared" si="43"/>
        <v>8419064.6950068418</v>
      </c>
      <c r="EH62" s="828"/>
      <c r="EI62" s="842">
        <f>+EI61</f>
        <v>16647469.884860924</v>
      </c>
      <c r="EJ62" s="845">
        <f>+EJ61</f>
        <v>472441.3</v>
      </c>
      <c r="EK62" s="845">
        <f t="shared" si="44"/>
        <v>16175028.584860923</v>
      </c>
      <c r="EL62" s="828"/>
      <c r="EM62" s="842">
        <f>+EM61</f>
        <v>10463231.917426663</v>
      </c>
      <c r="EN62" s="845">
        <f>+EN61</f>
        <v>301410.34999999998</v>
      </c>
      <c r="EO62" s="845">
        <f t="shared" si="24"/>
        <v>10161821.567426663</v>
      </c>
      <c r="EP62" s="828"/>
      <c r="EQ62" s="842">
        <f>+EQ61</f>
        <v>78328744.453108355</v>
      </c>
      <c r="ER62" s="845">
        <f>+ER61</f>
        <v>2282167.4</v>
      </c>
      <c r="ES62" s="845">
        <f t="shared" si="25"/>
        <v>76046577.053108349</v>
      </c>
      <c r="ET62" s="828"/>
      <c r="EU62" s="842">
        <f>+EU61</f>
        <v>28264744.72093023</v>
      </c>
      <c r="EV62" s="845">
        <f>+EV61</f>
        <v>805116.6</v>
      </c>
      <c r="EW62" s="845">
        <f t="shared" si="45"/>
        <v>27459628.120930228</v>
      </c>
      <c r="EX62" s="828"/>
      <c r="EY62" s="842">
        <f>+EY61</f>
        <v>11959690.307284541</v>
      </c>
      <c r="EZ62" s="845">
        <f>+EZ61</f>
        <v>335670.32500000001</v>
      </c>
      <c r="FA62" s="845">
        <f t="shared" si="53"/>
        <v>11624019.982284542</v>
      </c>
      <c r="FB62" s="828"/>
      <c r="FC62" s="842">
        <f>+FC61</f>
        <v>72739382.831357345</v>
      </c>
      <c r="FD62" s="845">
        <f>+FD61</f>
        <v>2103295.9</v>
      </c>
      <c r="FE62" s="845">
        <f t="shared" si="26"/>
        <v>70636086.931357339</v>
      </c>
      <c r="FF62" s="828"/>
      <c r="FG62" s="842">
        <f>+FG61</f>
        <v>1134193.0348837206</v>
      </c>
      <c r="FH62" s="845">
        <f>+FH61</f>
        <v>32549.7</v>
      </c>
      <c r="FI62" s="845">
        <f t="shared" si="46"/>
        <v>1101643.3348837206</v>
      </c>
      <c r="FJ62" s="828"/>
      <c r="FK62" s="842">
        <f>+FK61</f>
        <v>176396.64192886456</v>
      </c>
      <c r="FL62" s="845">
        <f>+FL61</f>
        <v>5139.45</v>
      </c>
      <c r="FM62" s="845">
        <f t="shared" si="27"/>
        <v>171257.19192886454</v>
      </c>
      <c r="FN62" s="828"/>
      <c r="FO62" s="842">
        <f>+FO61</f>
        <v>20610600.95605335</v>
      </c>
      <c r="FP62" s="845">
        <f>+FP61</f>
        <v>587089.57499999995</v>
      </c>
      <c r="FQ62" s="845">
        <f t="shared" si="47"/>
        <v>20023511.381053351</v>
      </c>
      <c r="FR62" s="828"/>
      <c r="FS62" s="842">
        <f>+FS61</f>
        <v>1270790.5170808632</v>
      </c>
      <c r="FT62" s="845">
        <f>+FT61</f>
        <v>36815.125</v>
      </c>
      <c r="FU62" s="845">
        <f t="shared" si="28"/>
        <v>1233975.3920808632</v>
      </c>
      <c r="FV62" s="828"/>
      <c r="FW62" s="842">
        <f>+FW61</f>
        <v>11544391.434621522</v>
      </c>
      <c r="FX62" s="845">
        <f>+FX61</f>
        <v>322240.82500000001</v>
      </c>
      <c r="FY62" s="845">
        <f t="shared" si="54"/>
        <v>11222150.609621523</v>
      </c>
      <c r="FZ62" s="828"/>
      <c r="GA62" s="842">
        <f>+GA61</f>
        <v>5325944.5679624565</v>
      </c>
      <c r="GB62" s="845">
        <f>+GB61</f>
        <v>159738.27499999999</v>
      </c>
      <c r="GC62" s="845">
        <f t="shared" si="29"/>
        <v>5166206.2929624561</v>
      </c>
      <c r="GD62" s="828"/>
      <c r="GE62" s="842">
        <f>+GE61</f>
        <v>4607169.8614341095</v>
      </c>
      <c r="GF62" s="845">
        <f>+GF61</f>
        <v>131234.47500000001</v>
      </c>
      <c r="GG62" s="845">
        <f t="shared" si="48"/>
        <v>4475935.3864341099</v>
      </c>
      <c r="GH62" s="828"/>
      <c r="GI62" s="842">
        <f>+GI61</f>
        <v>2690624.164158687</v>
      </c>
      <c r="GJ62" s="845">
        <f>+GJ61</f>
        <v>79915.199999999997</v>
      </c>
      <c r="GK62" s="845">
        <f t="shared" si="30"/>
        <v>2610708.9641586868</v>
      </c>
      <c r="GL62" s="828"/>
      <c r="GM62" s="842">
        <f>+GM61</f>
        <v>18545705.212551296</v>
      </c>
      <c r="GN62" s="845">
        <f>+GN61</f>
        <v>547643.32499999995</v>
      </c>
      <c r="GO62" s="845">
        <f t="shared" si="31"/>
        <v>17998061.887551297</v>
      </c>
      <c r="GP62" s="828"/>
      <c r="GQ62" s="843">
        <f>+GQ61</f>
        <v>817260</v>
      </c>
      <c r="GR62" s="844">
        <f>GR61</f>
        <v>2553.9375</v>
      </c>
      <c r="GS62" s="844">
        <f t="shared" si="121"/>
        <v>814706.0625</v>
      </c>
      <c r="GT62" s="828"/>
      <c r="GU62" s="842">
        <f>+GU61</f>
        <v>4097600.1598837208</v>
      </c>
      <c r="GV62" s="845">
        <f>+GV61</f>
        <v>120999.625</v>
      </c>
      <c r="GW62" s="845">
        <f t="shared" si="32"/>
        <v>3976600.5348837208</v>
      </c>
      <c r="GX62" s="828"/>
      <c r="GY62" s="842">
        <f>+GY61</f>
        <v>17705567.305327561</v>
      </c>
      <c r="GZ62" s="845">
        <f>+GZ61</f>
        <v>527929.15</v>
      </c>
      <c r="HA62" s="845">
        <f t="shared" si="33"/>
        <v>17177638.155327562</v>
      </c>
      <c r="HB62" s="828"/>
      <c r="HC62" s="842">
        <f>+HC61</f>
        <v>2865755.6348609207</v>
      </c>
      <c r="HD62" s="845">
        <f>+HD61</f>
        <v>85615.45</v>
      </c>
      <c r="HE62" s="845">
        <f t="shared" si="34"/>
        <v>2780140.1848609205</v>
      </c>
      <c r="HF62" s="828"/>
      <c r="HG62" s="842">
        <f>+HG61</f>
        <v>2829859.3162144693</v>
      </c>
      <c r="HH62" s="845">
        <f>+HH61</f>
        <v>83887.824999999997</v>
      </c>
      <c r="HI62" s="845">
        <f t="shared" si="35"/>
        <v>2745971.4912144691</v>
      </c>
      <c r="HJ62" s="828"/>
      <c r="HK62" s="842">
        <f>+HK61</f>
        <v>653292.31623346999</v>
      </c>
      <c r="HL62" s="845">
        <f>+HL61</f>
        <v>19479.3</v>
      </c>
      <c r="HM62" s="845">
        <f t="shared" si="36"/>
        <v>633813.01623346994</v>
      </c>
      <c r="HN62" s="828"/>
      <c r="HO62" s="842">
        <f>+HO61</f>
        <v>5339843.2054453576</v>
      </c>
      <c r="HP62" s="845">
        <f>+HP61</f>
        <v>155284.67499999999</v>
      </c>
      <c r="HQ62" s="845">
        <f t="shared" si="37"/>
        <v>5184558.5304453578</v>
      </c>
      <c r="HR62" s="828"/>
      <c r="HS62" s="842">
        <f>+HS61</f>
        <v>21252667.772039823</v>
      </c>
      <c r="HT62" s="845">
        <f>+HT61</f>
        <v>598691.05000000005</v>
      </c>
      <c r="HU62" s="845">
        <f t="shared" si="49"/>
        <v>20653976.722039822</v>
      </c>
      <c r="HV62" s="828"/>
      <c r="HW62" s="842">
        <f>+HW61</f>
        <v>19516765.853283171</v>
      </c>
      <c r="HX62" s="845">
        <f>+HX61</f>
        <v>544775.25</v>
      </c>
      <c r="HY62" s="845">
        <f t="shared" si="55"/>
        <v>18971990.603283171</v>
      </c>
      <c r="HZ62" s="828"/>
      <c r="IA62" s="842">
        <f>+IA61</f>
        <v>110233110.87209301</v>
      </c>
      <c r="IB62" s="845">
        <f>+IB61</f>
        <v>3009538.9</v>
      </c>
      <c r="IC62" s="845">
        <f t="shared" si="61"/>
        <v>107223571.972093</v>
      </c>
      <c r="ID62" s="828"/>
      <c r="IE62" s="842">
        <f>+IE61</f>
        <v>140897167.06976745</v>
      </c>
      <c r="IF62" s="845">
        <f>+IF61</f>
        <v>3751441.6</v>
      </c>
      <c r="IG62" s="845">
        <f t="shared" si="86"/>
        <v>137145725.46976745</v>
      </c>
      <c r="IH62" s="828"/>
      <c r="II62" s="842">
        <f>+II61</f>
        <v>14812635.845930232</v>
      </c>
      <c r="IJ62" s="845">
        <f>+IJ61</f>
        <v>384860.02500000002</v>
      </c>
      <c r="IK62" s="845">
        <f t="shared" si="87"/>
        <v>14427775.820930231</v>
      </c>
      <c r="IL62" s="828"/>
      <c r="IM62" s="842">
        <f>+IM61</f>
        <v>509318.31782945734</v>
      </c>
      <c r="IN62" s="844">
        <f>+IN61</f>
        <v>12895.4</v>
      </c>
      <c r="IO62" s="845">
        <f t="shared" si="108"/>
        <v>496422.91782945732</v>
      </c>
      <c r="IP62" s="828"/>
      <c r="IQ62" s="842">
        <f>+IQ61</f>
        <v>96523.236187110509</v>
      </c>
      <c r="IR62" s="845">
        <f>+IR61</f>
        <v>2719.0749999999998</v>
      </c>
      <c r="IS62" s="845">
        <f t="shared" si="50"/>
        <v>93804.161187110512</v>
      </c>
      <c r="IT62" s="828"/>
      <c r="IU62" s="842">
        <f>+IU61</f>
        <v>66929.210651314803</v>
      </c>
      <c r="IV62" s="845">
        <f>+IV61</f>
        <v>1892.375</v>
      </c>
      <c r="IW62" s="845">
        <f t="shared" si="51"/>
        <v>65036.835651314803</v>
      </c>
      <c r="IX62" s="828"/>
      <c r="IY62" s="842">
        <f>+IY61</f>
        <v>12939295.916666666</v>
      </c>
      <c r="IZ62" s="845">
        <f>+IZ61</f>
        <v>354012.55</v>
      </c>
      <c r="JA62" s="845">
        <f t="shared" si="62"/>
        <v>12585283.366666665</v>
      </c>
      <c r="JB62" s="828"/>
      <c r="JC62" s="842">
        <f>+JC61</f>
        <v>459346.91440568469</v>
      </c>
      <c r="JD62" s="845">
        <f>+JD61</f>
        <v>12775.225</v>
      </c>
      <c r="JE62" s="845">
        <f t="shared" si="56"/>
        <v>446571.68940568471</v>
      </c>
      <c r="JF62" s="828"/>
      <c r="JG62" s="842">
        <f>+JG61</f>
        <v>672536.41279069753</v>
      </c>
      <c r="JH62" s="845">
        <f>+JH61</f>
        <v>18875.95</v>
      </c>
      <c r="JI62" s="845">
        <f t="shared" si="57"/>
        <v>653660.46279069758</v>
      </c>
      <c r="JJ62" s="828"/>
      <c r="JK62" s="842">
        <f>+JK61</f>
        <v>14791.91187870497</v>
      </c>
      <c r="JL62" s="845">
        <f>+JL61</f>
        <v>406.95</v>
      </c>
      <c r="JM62" s="845">
        <f t="shared" si="63"/>
        <v>14384.961878704969</v>
      </c>
      <c r="JN62" s="828"/>
      <c r="JO62" s="842">
        <f>+JO61</f>
        <v>14791.91187870497</v>
      </c>
      <c r="JP62" s="845">
        <f>+JP61</f>
        <v>406.95</v>
      </c>
      <c r="JQ62" s="845">
        <f t="shared" si="64"/>
        <v>14384.961878704969</v>
      </c>
      <c r="JR62" s="828"/>
      <c r="JS62" s="842">
        <f>+JS61</f>
        <v>780466.45156938757</v>
      </c>
      <c r="JT62" s="845">
        <f>+JT61</f>
        <v>21471.924999999999</v>
      </c>
      <c r="JU62" s="845">
        <f t="shared" si="65"/>
        <v>758994.52656938753</v>
      </c>
      <c r="JV62" s="828"/>
      <c r="JW62" s="842">
        <f>+JW61</f>
        <v>780466.45156938757</v>
      </c>
      <c r="JX62" s="845">
        <f>+JX61</f>
        <v>21471.924999999999</v>
      </c>
      <c r="JY62" s="845">
        <f t="shared" si="66"/>
        <v>758994.52656938753</v>
      </c>
      <c r="JZ62" s="828"/>
      <c r="KA62" s="842">
        <f>+KA61</f>
        <v>211658.30103359176</v>
      </c>
      <c r="KB62" s="845">
        <f>+KB61</f>
        <v>5897.3</v>
      </c>
      <c r="KC62" s="845">
        <f t="shared" si="58"/>
        <v>205761.00103359178</v>
      </c>
      <c r="KD62" s="828"/>
      <c r="KE62" s="842">
        <f>+KE61</f>
        <v>15535243.371124031</v>
      </c>
      <c r="KF62" s="845">
        <f>+KF61</f>
        <v>417945.02500000002</v>
      </c>
      <c r="KG62" s="845">
        <f t="shared" si="67"/>
        <v>15117298.346124031</v>
      </c>
      <c r="KH62" s="828"/>
      <c r="KI62" s="842">
        <f>+KI61</f>
        <v>0</v>
      </c>
      <c r="KJ62" s="845">
        <f>+KJ61</f>
        <v>0</v>
      </c>
      <c r="KK62" s="845">
        <f t="shared" si="68"/>
        <v>0</v>
      </c>
      <c r="KL62" s="828"/>
      <c r="KM62" s="842">
        <f>+KM61</f>
        <v>1494070.0523255814</v>
      </c>
      <c r="KN62" s="845">
        <f>+KN61</f>
        <v>40111.35</v>
      </c>
      <c r="KO62" s="845">
        <f t="shared" si="69"/>
        <v>1453958.7023255813</v>
      </c>
      <c r="KP62" s="828"/>
      <c r="KQ62" s="842">
        <f>+KQ61</f>
        <v>0</v>
      </c>
      <c r="KR62" s="845">
        <f>+KR61</f>
        <v>0</v>
      </c>
      <c r="KS62" s="845">
        <f t="shared" si="88"/>
        <v>0</v>
      </c>
      <c r="KT62" s="828"/>
      <c r="KU62" s="842">
        <f>+KU61</f>
        <v>29717311.958333332</v>
      </c>
      <c r="KV62" s="845">
        <f>+KV61</f>
        <v>775234.22499999998</v>
      </c>
      <c r="KW62" s="845">
        <f t="shared" si="89"/>
        <v>28942077.733333331</v>
      </c>
      <c r="KX62" s="828"/>
      <c r="KY62" s="842">
        <f>+KY61</f>
        <v>6140287.6937984498</v>
      </c>
      <c r="KZ62" s="845">
        <f>+KZ61</f>
        <v>159215.5</v>
      </c>
      <c r="LA62" s="845">
        <f t="shared" si="90"/>
        <v>5981072.1937984498</v>
      </c>
      <c r="LB62" s="828"/>
      <c r="LC62" s="842">
        <f>+LC61</f>
        <v>3732534.8110465119</v>
      </c>
      <c r="LD62" s="845">
        <f>+LD61</f>
        <v>101904.125</v>
      </c>
      <c r="LE62" s="845">
        <f t="shared" si="70"/>
        <v>3630630.6860465119</v>
      </c>
      <c r="LF62" s="828"/>
      <c r="LG62" s="842">
        <f>+LG61</f>
        <v>110990.41569767443</v>
      </c>
      <c r="LH62" s="845">
        <f>+LH61</f>
        <v>2913.0749999999998</v>
      </c>
      <c r="LI62" s="845">
        <f t="shared" si="71"/>
        <v>108077.34069767443</v>
      </c>
      <c r="LJ62" s="828"/>
      <c r="LK62" s="842">
        <f>+LK61</f>
        <v>17082572.679263569</v>
      </c>
      <c r="LL62" s="845">
        <f>+LL61</f>
        <v>461497.77500000002</v>
      </c>
      <c r="LM62" s="845">
        <f t="shared" si="72"/>
        <v>16621074.904263569</v>
      </c>
      <c r="LN62" s="828"/>
      <c r="LO62" s="842">
        <f>+LO61</f>
        <v>24760646.276162792</v>
      </c>
      <c r="LP62" s="845">
        <f>+LP61</f>
        <v>651197.42500000005</v>
      </c>
      <c r="LQ62" s="845">
        <f t="shared" si="73"/>
        <v>24109448.851162791</v>
      </c>
      <c r="LR62" s="828"/>
      <c r="LS62" s="842">
        <f>+LS61</f>
        <v>2910119.882751938</v>
      </c>
      <c r="LT62" s="845">
        <f>+LT61</f>
        <v>78291.024999999994</v>
      </c>
      <c r="LU62" s="845">
        <f t="shared" si="74"/>
        <v>2831828.857751938</v>
      </c>
      <c r="LV62" s="828"/>
      <c r="LW62" s="842">
        <f>+LW61</f>
        <v>33138957.758720934</v>
      </c>
      <c r="LX62" s="845">
        <f>+LX61</f>
        <v>882337.57499999995</v>
      </c>
      <c r="LY62" s="845">
        <f t="shared" si="75"/>
        <v>32256620.183720935</v>
      </c>
      <c r="LZ62" s="828"/>
      <c r="MA62" s="842">
        <f>+MA61</f>
        <v>16958228.968992248</v>
      </c>
      <c r="MB62" s="845">
        <f>+MB61</f>
        <v>450589.4</v>
      </c>
      <c r="MC62" s="845">
        <f t="shared" si="76"/>
        <v>16507639.568992248</v>
      </c>
      <c r="MD62" s="828"/>
      <c r="ME62" s="842">
        <f>+ME61</f>
        <v>35934820.130813956</v>
      </c>
      <c r="MF62" s="845">
        <f>+MF61</f>
        <v>950890.625</v>
      </c>
      <c r="MG62" s="845">
        <f t="shared" si="77"/>
        <v>34983929.505813956</v>
      </c>
      <c r="MH62" s="828"/>
      <c r="MI62" s="842">
        <f>+MI61</f>
        <v>11730230.441860467</v>
      </c>
      <c r="MJ62" s="845">
        <f>+MJ61</f>
        <v>307873.8</v>
      </c>
      <c r="MK62" s="845">
        <f t="shared" si="78"/>
        <v>11422356.641860466</v>
      </c>
      <c r="ML62" s="828"/>
      <c r="MM62" s="842">
        <f>+MM61</f>
        <v>4365724.253875969</v>
      </c>
      <c r="MN62" s="845">
        <f>+MN61</f>
        <v>114350.95</v>
      </c>
      <c r="MO62" s="845">
        <f t="shared" si="91"/>
        <v>4251373.3038759688</v>
      </c>
      <c r="MP62" s="828"/>
      <c r="MQ62" s="842">
        <f>+MQ61</f>
        <v>34957200.57751938</v>
      </c>
      <c r="MR62" s="845">
        <f>+MR61</f>
        <v>928831.9</v>
      </c>
      <c r="MS62" s="845">
        <f t="shared" si="79"/>
        <v>34028368.677519381</v>
      </c>
      <c r="MT62" s="828"/>
      <c r="MU62" s="842">
        <f>+MU61</f>
        <v>4469610.0629844964</v>
      </c>
      <c r="MV62" s="845">
        <f>+MV61</f>
        <v>120749.675</v>
      </c>
      <c r="MW62" s="845">
        <f t="shared" si="80"/>
        <v>4348860.3879844965</v>
      </c>
      <c r="MX62" s="828"/>
      <c r="MY62" s="842">
        <f>+MY61</f>
        <v>48479786.109496132</v>
      </c>
      <c r="MZ62" s="845">
        <f>+MZ61</f>
        <v>1280223.625</v>
      </c>
      <c r="NA62" s="845">
        <f t="shared" si="81"/>
        <v>47199562.484496132</v>
      </c>
      <c r="NB62" s="828"/>
      <c r="NC62" s="842">
        <f>+NC61</f>
        <v>1905038.7596899224</v>
      </c>
      <c r="ND62" s="845">
        <f>+ND61</f>
        <v>50000</v>
      </c>
      <c r="NE62" s="845">
        <f t="shared" si="82"/>
        <v>1855038.7596899224</v>
      </c>
      <c r="NF62" s="828"/>
      <c r="NG62" s="842">
        <f>+NG61</f>
        <v>5998265.9060077518</v>
      </c>
      <c r="NH62" s="845">
        <f>+NH61</f>
        <v>155532.92499999999</v>
      </c>
      <c r="NI62" s="845">
        <f t="shared" si="92"/>
        <v>5842732.981007752</v>
      </c>
      <c r="NJ62" s="828"/>
      <c r="NK62" s="842">
        <f>+NK61</f>
        <v>1152881.1453488371</v>
      </c>
      <c r="NL62" s="844">
        <f>+NL61</f>
        <v>29132.55</v>
      </c>
      <c r="NM62" s="845">
        <f t="shared" si="109"/>
        <v>1123748.5953488371</v>
      </c>
      <c r="NN62" s="828"/>
      <c r="NO62" s="842">
        <f>+NO61</f>
        <v>11354793.404069766</v>
      </c>
      <c r="NP62" s="845">
        <f>+NP61</f>
        <v>299850.22499999998</v>
      </c>
      <c r="NQ62" s="845">
        <f t="shared" si="83"/>
        <v>11054943.179069767</v>
      </c>
      <c r="NR62" s="828"/>
      <c r="NS62" s="842">
        <f>+NS61</f>
        <v>6447544.5523255821</v>
      </c>
      <c r="NT62" s="845">
        <f>+NT61</f>
        <v>169568.45</v>
      </c>
      <c r="NU62" s="845">
        <f t="shared" si="84"/>
        <v>6277976.1023255819</v>
      </c>
      <c r="NV62" s="828"/>
      <c r="NW62" s="842">
        <f>+NW61</f>
        <v>22219849.583333332</v>
      </c>
      <c r="NX62" s="845">
        <f>+NX61</f>
        <v>579648.25</v>
      </c>
      <c r="NY62" s="845">
        <f t="shared" si="93"/>
        <v>21640201.333333332</v>
      </c>
      <c r="NZ62" s="828"/>
      <c r="OA62" s="842">
        <f>+OA61</f>
        <v>12041453.3624031</v>
      </c>
      <c r="OB62" s="845">
        <f>+OB61</f>
        <v>312230.65000000002</v>
      </c>
      <c r="OC62" s="845">
        <f t="shared" si="94"/>
        <v>11729222.7124031</v>
      </c>
      <c r="OD62" s="828"/>
      <c r="OE62" s="842">
        <f>+OE61</f>
        <v>981976.24515503878</v>
      </c>
      <c r="OF62" s="845">
        <f>+OF61</f>
        <v>25158.875</v>
      </c>
      <c r="OG62" s="845">
        <f t="shared" si="95"/>
        <v>956817.37015503878</v>
      </c>
      <c r="OH62" s="828"/>
      <c r="OI62" s="842">
        <f>+OI61</f>
        <v>4232091.9098837208</v>
      </c>
      <c r="OJ62" s="845">
        <f>+OJ61</f>
        <v>109957.675</v>
      </c>
      <c r="OK62" s="845">
        <f t="shared" si="96"/>
        <v>4122134.234883721</v>
      </c>
      <c r="OL62" s="828"/>
      <c r="OM62" s="842">
        <f>+OM61</f>
        <v>5497059.7965116277</v>
      </c>
      <c r="ON62" s="845">
        <f>+ON61</f>
        <v>141118.54999999999</v>
      </c>
      <c r="OO62" s="845">
        <f t="shared" si="97"/>
        <v>5355941.2465116279</v>
      </c>
      <c r="OP62" s="828"/>
      <c r="OQ62" s="842">
        <f>+OQ61</f>
        <v>71786935.529069766</v>
      </c>
      <c r="OR62" s="845">
        <f>+OR61</f>
        <v>1865159.05</v>
      </c>
      <c r="OS62" s="845">
        <f t="shared" si="98"/>
        <v>69921776.479069769</v>
      </c>
      <c r="OT62" s="828"/>
      <c r="OU62" s="842">
        <f>+OU61</f>
        <v>29430186.811046511</v>
      </c>
      <c r="OV62" s="845">
        <f>+OV61</f>
        <v>754020.67500000005</v>
      </c>
      <c r="OW62" s="845">
        <f t="shared" si="99"/>
        <v>28676166.13604651</v>
      </c>
      <c r="OX62" s="828"/>
      <c r="OY62" s="842">
        <f>+OY61</f>
        <v>20550521.389534883</v>
      </c>
      <c r="OZ62" s="844">
        <f>+OZ61</f>
        <v>514261.35</v>
      </c>
      <c r="PA62" s="845">
        <f t="shared" si="110"/>
        <v>20036260.039534882</v>
      </c>
      <c r="PB62" s="828"/>
      <c r="PC62" s="843">
        <f>+PC61</f>
        <v>21908705</v>
      </c>
      <c r="PD62" s="844">
        <f>+PD61</f>
        <v>547717.625</v>
      </c>
      <c r="PE62" s="844">
        <f t="shared" si="111"/>
        <v>21360987.375</v>
      </c>
      <c r="PF62" s="828"/>
      <c r="PG62" s="843"/>
      <c r="PH62" s="844"/>
      <c r="PI62" s="844"/>
      <c r="PJ62" s="828"/>
      <c r="PK62" s="842">
        <f>+PK61</f>
        <v>1722482.9447674418</v>
      </c>
      <c r="PL62" s="845">
        <f>+PL61</f>
        <v>45861.775000000001</v>
      </c>
      <c r="PM62" s="845">
        <f t="shared" si="85"/>
        <v>1676621.1697674419</v>
      </c>
      <c r="PN62" s="828"/>
      <c r="PO62" s="843"/>
      <c r="PP62" s="844"/>
      <c r="PQ62" s="844"/>
      <c r="PR62" s="828"/>
      <c r="PS62" s="843">
        <f>+PS61</f>
        <v>7585377</v>
      </c>
      <c r="PT62" s="844">
        <f>PT61</f>
        <v>55310.040625000001</v>
      </c>
      <c r="PU62" s="844">
        <f t="shared" si="122"/>
        <v>7530066.9593749996</v>
      </c>
      <c r="PV62" s="828"/>
      <c r="PW62" s="843"/>
      <c r="PX62" s="844"/>
      <c r="PY62" s="844"/>
      <c r="PZ62" s="828"/>
      <c r="QA62" s="843"/>
      <c r="QB62" s="844"/>
      <c r="QC62" s="844"/>
      <c r="QD62" s="828"/>
      <c r="QE62" s="843">
        <f>+QE61</f>
        <v>5104080.158914729</v>
      </c>
      <c r="QF62" s="844">
        <f>+QF61</f>
        <v>129229.9</v>
      </c>
      <c r="QG62" s="844">
        <f t="shared" si="123"/>
        <v>4974850.2589147286</v>
      </c>
      <c r="QH62" s="828"/>
      <c r="QI62" s="843"/>
      <c r="QJ62" s="844"/>
      <c r="QK62" s="844"/>
      <c r="QL62" s="828"/>
      <c r="QM62" s="843"/>
      <c r="QN62" s="844"/>
      <c r="QO62" s="844"/>
      <c r="QP62" s="828"/>
      <c r="QQ62" s="843"/>
      <c r="QR62" s="844"/>
      <c r="QS62" s="844"/>
      <c r="QT62" s="828"/>
      <c r="QU62" s="843">
        <f>+QU61</f>
        <v>18729363.231589146</v>
      </c>
      <c r="QV62" s="844">
        <f>+QV61</f>
        <v>476076.42499999999</v>
      </c>
      <c r="QW62" s="844">
        <f t="shared" si="124"/>
        <v>18253286.806589145</v>
      </c>
      <c r="QX62" s="828"/>
      <c r="QY62" s="842">
        <f>+QY61</f>
        <v>736785.93023255817</v>
      </c>
      <c r="QZ62" s="845">
        <f>+QZ61</f>
        <v>19104.599999999999</v>
      </c>
      <c r="RA62" s="845">
        <f t="shared" si="100"/>
        <v>717681.33023255819</v>
      </c>
      <c r="RB62" s="828"/>
      <c r="RC62" s="843">
        <f>+RC61</f>
        <v>1202260.0406976745</v>
      </c>
      <c r="RD62" s="844">
        <f>+RD61</f>
        <v>30439.95</v>
      </c>
      <c r="RE62" s="844">
        <f t="shared" si="125"/>
        <v>1171820.0906976745</v>
      </c>
      <c r="RF62" s="828"/>
      <c r="RG62" s="843">
        <f>+RG61</f>
        <v>1365513</v>
      </c>
      <c r="RH62" s="844">
        <f>RH61</f>
        <v>21336.140625</v>
      </c>
      <c r="RI62" s="844">
        <f t="shared" si="126"/>
        <v>1344176.859375</v>
      </c>
      <c r="RJ62" s="828"/>
      <c r="RK62" s="842">
        <f>+RK61</f>
        <v>3787009.8730620155</v>
      </c>
      <c r="RL62" s="845">
        <f>+RL61</f>
        <v>97025.675000000003</v>
      </c>
      <c r="RM62" s="845">
        <f t="shared" si="101"/>
        <v>3689984.1980620157</v>
      </c>
      <c r="RN62" s="828"/>
      <c r="RO62" s="843">
        <f>+RO61</f>
        <v>20175185.489341084</v>
      </c>
      <c r="RP62" s="844">
        <f>+RP61</f>
        <v>512827.375</v>
      </c>
      <c r="RQ62" s="844">
        <f t="shared" si="127"/>
        <v>19662358.114341084</v>
      </c>
      <c r="RR62" s="828"/>
      <c r="RS62" s="843">
        <f>+RS61</f>
        <v>24816962.976744186</v>
      </c>
      <c r="RT62" s="844">
        <f>+RT61</f>
        <v>628339.19999999995</v>
      </c>
      <c r="RU62" s="844">
        <f t="shared" si="128"/>
        <v>24188623.776744187</v>
      </c>
      <c r="RV62" s="828"/>
      <c r="RW62" s="843">
        <f>+RW61</f>
        <v>24883284.979651164</v>
      </c>
      <c r="RX62" s="844">
        <f>+RX61</f>
        <v>623895.77500000002</v>
      </c>
      <c r="RY62" s="844">
        <f t="shared" si="129"/>
        <v>24259389.204651166</v>
      </c>
      <c r="RZ62" s="828"/>
      <c r="SA62" s="843">
        <f>+SA61</f>
        <v>27285426</v>
      </c>
      <c r="SB62" s="844">
        <f>SB61</f>
        <v>483179.41875000001</v>
      </c>
      <c r="SC62" s="844">
        <f t="shared" si="130"/>
        <v>26802246.581250001</v>
      </c>
      <c r="SD62" s="828"/>
      <c r="SE62" s="843">
        <f>+SE61</f>
        <v>3169256.1860465114</v>
      </c>
      <c r="SF62" s="844">
        <f>+SF61</f>
        <v>79462.399999999994</v>
      </c>
      <c r="SG62" s="844">
        <f t="shared" si="131"/>
        <v>3089793.7860465115</v>
      </c>
      <c r="SH62" s="828"/>
      <c r="SI62" s="842">
        <f>+SI61</f>
        <v>3311405.7877906975</v>
      </c>
      <c r="SJ62" s="845">
        <f>+SJ61</f>
        <v>86036.524999999994</v>
      </c>
      <c r="SK62" s="845">
        <f t="shared" si="102"/>
        <v>3225369.2627906976</v>
      </c>
      <c r="SL62" s="828"/>
      <c r="SM62" s="843">
        <f>+SM61</f>
        <v>27327274.159883723</v>
      </c>
      <c r="SN62" s="844">
        <f>+SN61</f>
        <v>697372.57499999995</v>
      </c>
      <c r="SO62" s="844">
        <f t="shared" si="112"/>
        <v>26629901.584883723</v>
      </c>
      <c r="SP62" s="828"/>
      <c r="SQ62" s="843">
        <f>+SQ61</f>
        <v>2672909.5552325579</v>
      </c>
      <c r="SR62" s="844">
        <f>+SR61</f>
        <v>67808.324999999997</v>
      </c>
      <c r="SS62" s="844">
        <f t="shared" si="113"/>
        <v>2605101.2302325577</v>
      </c>
      <c r="ST62" s="828"/>
      <c r="SU62" s="843">
        <f>+SU61</f>
        <v>15505462.427325582</v>
      </c>
      <c r="SV62" s="844">
        <f>+SV61</f>
        <v>392581.875</v>
      </c>
      <c r="SW62" s="844">
        <f t="shared" si="114"/>
        <v>15112880.552325582</v>
      </c>
      <c r="SX62" s="828"/>
      <c r="SY62" s="843">
        <f>+SY61</f>
        <v>472391.57073643414</v>
      </c>
      <c r="SZ62" s="844">
        <f>+SZ61</f>
        <v>11937.025</v>
      </c>
      <c r="TA62" s="844">
        <f t="shared" si="115"/>
        <v>460454.54573643411</v>
      </c>
      <c r="TB62" s="828"/>
      <c r="TC62" s="843">
        <f>+TC61</f>
        <v>2097186.9457364343</v>
      </c>
      <c r="TD62" s="844">
        <f>+TD61</f>
        <v>53624.800000000003</v>
      </c>
      <c r="TE62" s="844">
        <f t="shared" si="116"/>
        <v>2043562.1457364343</v>
      </c>
      <c r="TF62" s="828"/>
      <c r="TG62" s="843"/>
      <c r="TH62" s="844"/>
      <c r="TI62" s="844"/>
      <c r="TJ62" s="828"/>
      <c r="TK62" s="842">
        <f>+TK61</f>
        <v>27324920.605620157</v>
      </c>
      <c r="TL62" s="845">
        <f>+TL61</f>
        <v>700082.375</v>
      </c>
      <c r="TM62" s="845">
        <f t="shared" si="103"/>
        <v>26624838.230620157</v>
      </c>
      <c r="TN62" s="828"/>
      <c r="TO62" s="843">
        <f>+TO61</f>
        <v>14700496.366279069</v>
      </c>
      <c r="TP62" s="844">
        <f>+TP61</f>
        <v>370022.25</v>
      </c>
      <c r="TQ62" s="844">
        <f t="shared" si="117"/>
        <v>14330474.116279069</v>
      </c>
      <c r="TR62" s="828"/>
      <c r="TS62" s="843">
        <f>+TS61</f>
        <v>1618768.9040697673</v>
      </c>
      <c r="TT62" s="844">
        <f>+TT61</f>
        <v>40508.474999999999</v>
      </c>
      <c r="TU62" s="844">
        <f t="shared" si="118"/>
        <v>1578260.4290697672</v>
      </c>
      <c r="TV62" s="828"/>
      <c r="TW62" s="843">
        <f>+TW61</f>
        <v>66483984</v>
      </c>
      <c r="TX62" s="844">
        <f>TX61</f>
        <v>1038812.2500000001</v>
      </c>
      <c r="TY62" s="844">
        <f t="shared" si="132"/>
        <v>65445171.75</v>
      </c>
      <c r="TZ62" s="828"/>
      <c r="UA62" s="843"/>
      <c r="UB62" s="844"/>
      <c r="UC62" s="844"/>
      <c r="UD62" s="828"/>
      <c r="UE62" s="843">
        <f>+UE61</f>
        <v>21658433.252906978</v>
      </c>
      <c r="UF62" s="844">
        <f>+UF61</f>
        <v>548368.57499999995</v>
      </c>
      <c r="UG62" s="844">
        <f t="shared" si="119"/>
        <v>21110064.677906979</v>
      </c>
      <c r="UH62" s="828"/>
      <c r="UI62" s="842">
        <f>+UI61</f>
        <v>7689607.5290697673</v>
      </c>
      <c r="UJ62" s="845">
        <f>+UJ61</f>
        <v>197404.85</v>
      </c>
      <c r="UK62" s="845">
        <f t="shared" si="104"/>
        <v>7492202.6790697677</v>
      </c>
      <c r="UL62" s="828"/>
      <c r="UM62" s="843"/>
      <c r="UN62" s="844"/>
      <c r="UO62" s="844"/>
      <c r="UP62" s="828"/>
      <c r="UQ62" s="843"/>
      <c r="UR62" s="844"/>
      <c r="US62" s="844"/>
      <c r="UT62" s="828"/>
      <c r="UU62" s="843"/>
      <c r="UV62" s="844"/>
      <c r="UW62" s="844"/>
      <c r="UX62" s="828"/>
      <c r="UY62" s="843"/>
      <c r="UZ62" s="844"/>
      <c r="VA62" s="844"/>
      <c r="VB62" s="828"/>
      <c r="VC62" s="843"/>
      <c r="VD62" s="844"/>
      <c r="VE62" s="844"/>
      <c r="VF62" s="828"/>
      <c r="VG62" s="843"/>
      <c r="VH62" s="844"/>
      <c r="VI62" s="844"/>
      <c r="VJ62" s="828"/>
      <c r="VK62" s="778"/>
      <c r="VL62" s="842"/>
      <c r="VM62" s="1016"/>
    </row>
    <row r="63" spans="1:585" ht="13.15" customHeight="1">
      <c r="A63" s="1151">
        <v>44</v>
      </c>
      <c r="B63" s="805" t="str">
        <f t="shared" si="1"/>
        <v>W / O incentive</v>
      </c>
      <c r="C63" s="1010">
        <f t="shared" si="2"/>
        <v>2018</v>
      </c>
      <c r="D63" s="710">
        <v>44</v>
      </c>
      <c r="E63" s="842" t="str">
        <f t="shared" si="3"/>
        <v>W / O incentive</v>
      </c>
      <c r="F63" s="776">
        <f t="shared" si="4"/>
        <v>2018</v>
      </c>
      <c r="G63" s="842">
        <f>+I62</f>
        <v>814861.47076303372</v>
      </c>
      <c r="H63" s="845">
        <f>G$34/40</f>
        <v>25983.025000000001</v>
      </c>
      <c r="I63" s="845">
        <f>+G63-H63</f>
        <v>788878.4457630337</v>
      </c>
      <c r="J63" s="828"/>
      <c r="K63" s="842">
        <f>+M62</f>
        <v>836883.32403100771</v>
      </c>
      <c r="L63" s="845">
        <f>K$34/40</f>
        <v>22795.174999999999</v>
      </c>
      <c r="M63" s="845">
        <f>+K63-L63</f>
        <v>814088.14903100766</v>
      </c>
      <c r="N63" s="828"/>
      <c r="O63" s="842">
        <f>+Q62</f>
        <v>820265.55365557084</v>
      </c>
      <c r="P63" s="845">
        <f>O$34/40</f>
        <v>26999.375</v>
      </c>
      <c r="Q63" s="845">
        <f>+O63-P63</f>
        <v>793266.17865557084</v>
      </c>
      <c r="R63" s="828"/>
      <c r="S63" s="842">
        <f>+U62</f>
        <v>526142.18139534886</v>
      </c>
      <c r="T63" s="845">
        <f>S$34/40</f>
        <v>14799.9</v>
      </c>
      <c r="U63" s="845">
        <f>+S63-T63</f>
        <v>511342.28139534884</v>
      </c>
      <c r="V63" s="828"/>
      <c r="W63" s="842">
        <f>+Y62</f>
        <v>5928391.2077975366</v>
      </c>
      <c r="X63" s="845">
        <f>W$34/40</f>
        <v>190624.35</v>
      </c>
      <c r="Y63" s="845">
        <f>+W63-X63</f>
        <v>5737766.857797537</v>
      </c>
      <c r="Z63" s="828"/>
      <c r="AA63" s="842">
        <f>AC62</f>
        <v>886771.18333333335</v>
      </c>
      <c r="AB63" s="845">
        <f>AA$34/40</f>
        <v>22851.275000000001</v>
      </c>
      <c r="AC63" s="845">
        <f t="shared" si="105"/>
        <v>863919.90833333333</v>
      </c>
      <c r="AD63" s="828"/>
      <c r="AE63" s="842">
        <f>+AG62</f>
        <v>5328323.403374373</v>
      </c>
      <c r="AF63" s="845">
        <f>AE$34/40</f>
        <v>170256.05</v>
      </c>
      <c r="AG63" s="845">
        <f>+AE63-AF63</f>
        <v>5158067.3533743732</v>
      </c>
      <c r="AH63" s="828"/>
      <c r="AI63" s="842">
        <f>+AK62</f>
        <v>494719.81589147286</v>
      </c>
      <c r="AJ63" s="845">
        <f>AI$34/40</f>
        <v>12903.125</v>
      </c>
      <c r="AK63" s="845">
        <f t="shared" si="106"/>
        <v>481816.69089147286</v>
      </c>
      <c r="AL63" s="828"/>
      <c r="AM63" s="842">
        <f>+AO62</f>
        <v>1819083.216894665</v>
      </c>
      <c r="AN63" s="845">
        <f>AM$34/40</f>
        <v>56132.324999999997</v>
      </c>
      <c r="AO63" s="845">
        <f>+AM63-AN63</f>
        <v>1762950.8918946651</v>
      </c>
      <c r="AP63" s="828"/>
      <c r="AQ63" s="842">
        <f>+AS62</f>
        <v>247210.85697674419</v>
      </c>
      <c r="AR63" s="845">
        <f>AQ$34/40</f>
        <v>6447.6750000000002</v>
      </c>
      <c r="AS63" s="845">
        <f t="shared" si="107"/>
        <v>240763.18197674421</v>
      </c>
      <c r="AT63" s="828"/>
      <c r="AU63" s="842">
        <f>+AW62</f>
        <v>17774018.092111267</v>
      </c>
      <c r="AV63" s="845">
        <f>AU$34/40</f>
        <v>546258</v>
      </c>
      <c r="AW63" s="845">
        <f>+AU63-AV63</f>
        <v>17227760.092111267</v>
      </c>
      <c r="AX63" s="828"/>
      <c r="AY63" s="842">
        <f>+BA62</f>
        <v>37119610.780566946</v>
      </c>
      <c r="AZ63" s="845">
        <f>AY$34/40</f>
        <v>1127230.2250000001</v>
      </c>
      <c r="BA63" s="845">
        <f>+AY63-AZ63</f>
        <v>35992380.555566944</v>
      </c>
      <c r="BB63" s="828"/>
      <c r="BC63" s="842">
        <f>+BE62</f>
        <v>11335872.229822163</v>
      </c>
      <c r="BD63" s="845">
        <f>BC$34/40</f>
        <v>339525</v>
      </c>
      <c r="BE63" s="845">
        <f>+BC63-BD63</f>
        <v>10996347.229822163</v>
      </c>
      <c r="BF63" s="828"/>
      <c r="BG63" s="842">
        <f>+BI62</f>
        <v>9313731.4303541537</v>
      </c>
      <c r="BH63" s="845">
        <f>BG$34/40</f>
        <v>280607.05</v>
      </c>
      <c r="BI63" s="845">
        <f>+BG63-BH63</f>
        <v>9033124.380354153</v>
      </c>
      <c r="BJ63" s="828"/>
      <c r="BK63" s="842">
        <f>+BM62</f>
        <v>12208844.723111415</v>
      </c>
      <c r="BL63" s="845">
        <f>BK$34/40</f>
        <v>366388.97499999998</v>
      </c>
      <c r="BM63" s="845">
        <f>+BK63-BL63</f>
        <v>11842455.748111416</v>
      </c>
      <c r="BN63" s="828"/>
      <c r="BO63" s="842">
        <f>+BQ62</f>
        <v>14162094.591883263</v>
      </c>
      <c r="BP63" s="845">
        <f>BO$34/40</f>
        <v>422520</v>
      </c>
      <c r="BQ63" s="845">
        <f>+BO63-BP63</f>
        <v>13739574.591883263</v>
      </c>
      <c r="BR63" s="828"/>
      <c r="BS63" s="842">
        <f>+BU62</f>
        <v>9577179.5205198359</v>
      </c>
      <c r="BT63" s="845">
        <f>BS$34/40</f>
        <v>284069.25</v>
      </c>
      <c r="BU63" s="845">
        <f>+BS63-BT63</f>
        <v>9293110.2705198359</v>
      </c>
      <c r="BV63" s="828"/>
      <c r="BW63" s="842">
        <f>+BY62</f>
        <v>80772560.668840244</v>
      </c>
      <c r="BX63" s="845">
        <f>BW$34/40</f>
        <v>2377364.0499999998</v>
      </c>
      <c r="BY63" s="845">
        <f>+BW63-BX63</f>
        <v>78395196.618840247</v>
      </c>
      <c r="BZ63" s="828"/>
      <c r="CA63" s="842">
        <f>+CC62</f>
        <v>11588429.440492477</v>
      </c>
      <c r="CB63" s="845">
        <f>CA$34/40</f>
        <v>340425.25</v>
      </c>
      <c r="CC63" s="845">
        <f>+CA63-CB63</f>
        <v>11248004.190492477</v>
      </c>
      <c r="CD63" s="828"/>
      <c r="CE63" s="843">
        <f>+CG62</f>
        <v>222971.22604166667</v>
      </c>
      <c r="CF63" s="845">
        <f>CE$34/40</f>
        <v>5615.2250000000004</v>
      </c>
      <c r="CG63" s="844">
        <f t="shared" si="120"/>
        <v>217356.00104166666</v>
      </c>
      <c r="CH63" s="828"/>
      <c r="CI63" s="842">
        <f>+CK62</f>
        <v>2658542.2224350199</v>
      </c>
      <c r="CJ63" s="845">
        <f>CI$34/40</f>
        <v>78098.149999999994</v>
      </c>
      <c r="CK63" s="845">
        <f>+CI63-CJ63</f>
        <v>2580444.07243502</v>
      </c>
      <c r="CL63" s="828"/>
      <c r="CM63" s="842">
        <f>+CO62</f>
        <v>2004485.9138926889</v>
      </c>
      <c r="CN63" s="845">
        <f>CM$34/40</f>
        <v>60871.25</v>
      </c>
      <c r="CO63" s="845">
        <f>+CM63-CN63</f>
        <v>1943614.6638926889</v>
      </c>
      <c r="CP63" s="828"/>
      <c r="CQ63" s="842">
        <f>+CS62</f>
        <v>33190861.46527588</v>
      </c>
      <c r="CR63" s="845">
        <f>CQ$34/40</f>
        <v>973156.42500000005</v>
      </c>
      <c r="CS63" s="845">
        <f>+CQ63-CR63</f>
        <v>32217705.040275879</v>
      </c>
      <c r="CT63" s="828"/>
      <c r="CU63" s="842">
        <f>+CW62</f>
        <v>139070534.99644324</v>
      </c>
      <c r="CV63" s="845">
        <f>CU$34/40</f>
        <v>4085378.6</v>
      </c>
      <c r="CW63" s="845">
        <f>+CU63-CV63</f>
        <v>134985156.39644325</v>
      </c>
      <c r="CX63" s="828"/>
      <c r="CY63" s="842">
        <f>+DA62</f>
        <v>0</v>
      </c>
      <c r="CZ63" s="845">
        <f>CY$34/40</f>
        <v>0</v>
      </c>
      <c r="DA63" s="845">
        <f t="shared" si="52"/>
        <v>0</v>
      </c>
      <c r="DB63" s="828"/>
      <c r="DC63" s="842">
        <f>+DE62</f>
        <v>10526352.149984799</v>
      </c>
      <c r="DD63" s="845">
        <f>DC$34/40</f>
        <v>319659.125</v>
      </c>
      <c r="DE63" s="845">
        <f>+DC63-DD63</f>
        <v>10206693.024984799</v>
      </c>
      <c r="DF63" s="828"/>
      <c r="DG63" s="842">
        <f>+DI62</f>
        <v>11963091.997583216</v>
      </c>
      <c r="DH63" s="845">
        <f>DG$34/40</f>
        <v>359719.47499999998</v>
      </c>
      <c r="DI63" s="845">
        <f>+DG63-DH63</f>
        <v>11603372.522583216</v>
      </c>
      <c r="DJ63" s="828"/>
      <c r="DK63" s="842">
        <f>+DM62</f>
        <v>8196562.480376957</v>
      </c>
      <c r="DL63" s="845">
        <f>DK$34/40</f>
        <v>251404.15</v>
      </c>
      <c r="DM63" s="845">
        <f>+DK63-DL63</f>
        <v>7945158.3303769566</v>
      </c>
      <c r="DN63" s="828"/>
      <c r="DO63" s="842">
        <f>+DQ62</f>
        <v>2352128.8162030713</v>
      </c>
      <c r="DP63" s="845">
        <f>DO$34/40</f>
        <v>71428.3</v>
      </c>
      <c r="DQ63" s="845">
        <f>+DO63-DP63</f>
        <v>2280700.5162030715</v>
      </c>
      <c r="DR63" s="828"/>
      <c r="DS63" s="842">
        <f>+DU62</f>
        <v>9299480.3522115871</v>
      </c>
      <c r="DT63" s="845">
        <f>DS$34/40</f>
        <v>287538.45</v>
      </c>
      <c r="DU63" s="845">
        <f>+DS63-DT63</f>
        <v>9011941.9022115879</v>
      </c>
      <c r="DV63" s="828"/>
      <c r="DW63" s="842">
        <f>+DY62</f>
        <v>13626948.540462077</v>
      </c>
      <c r="DX63" s="845">
        <f>DW$34/40</f>
        <v>408946.45</v>
      </c>
      <c r="DY63" s="845">
        <f>+DW63-DX63</f>
        <v>13218002.090462077</v>
      </c>
      <c r="DZ63" s="828"/>
      <c r="EA63" s="842">
        <f>+EC62</f>
        <v>15324434.925034203</v>
      </c>
      <c r="EB63" s="845">
        <f>EA$34/40</f>
        <v>460792.05</v>
      </c>
      <c r="EC63" s="845">
        <f>+EA63-EB63</f>
        <v>14863642.875034202</v>
      </c>
      <c r="ED63" s="828"/>
      <c r="EE63" s="842">
        <f>+EG62</f>
        <v>8419064.6950068418</v>
      </c>
      <c r="EF63" s="845">
        <f>EE$34/40</f>
        <v>244041.07500000001</v>
      </c>
      <c r="EG63" s="845">
        <f>+EE63-EF63</f>
        <v>8175023.6200068416</v>
      </c>
      <c r="EH63" s="828"/>
      <c r="EI63" s="842">
        <f>+EK62</f>
        <v>16175028.584860923</v>
      </c>
      <c r="EJ63" s="845">
        <f>EI$34/40</f>
        <v>472441.3</v>
      </c>
      <c r="EK63" s="845">
        <f>+EI63-EJ63</f>
        <v>15702587.284860922</v>
      </c>
      <c r="EL63" s="828"/>
      <c r="EM63" s="842">
        <f>+EO62</f>
        <v>10161821.567426663</v>
      </c>
      <c r="EN63" s="845">
        <f>EM$34/40</f>
        <v>301410.34999999998</v>
      </c>
      <c r="EO63" s="845">
        <f>+EM63-EN63</f>
        <v>9860411.2174266633</v>
      </c>
      <c r="EP63" s="828"/>
      <c r="EQ63" s="842">
        <f>+ES62</f>
        <v>76046577.053108349</v>
      </c>
      <c r="ER63" s="845">
        <f>EQ$34/40</f>
        <v>2282167.4</v>
      </c>
      <c r="ES63" s="845">
        <f>+EQ63-ER63</f>
        <v>73764409.653108343</v>
      </c>
      <c r="ET63" s="828"/>
      <c r="EU63" s="842">
        <f>+EW62</f>
        <v>27459628.120930228</v>
      </c>
      <c r="EV63" s="845">
        <f>EU$34/40</f>
        <v>805116.6</v>
      </c>
      <c r="EW63" s="845">
        <f>+EU63-EV63</f>
        <v>26654511.520930227</v>
      </c>
      <c r="EX63" s="828"/>
      <c r="EY63" s="842">
        <f>+FA62</f>
        <v>11624019.982284542</v>
      </c>
      <c r="EZ63" s="845">
        <f>EY$34/40</f>
        <v>335670.32500000001</v>
      </c>
      <c r="FA63" s="845">
        <f>+EY63-EZ63</f>
        <v>11288349.657284543</v>
      </c>
      <c r="FB63" s="828"/>
      <c r="FC63" s="842">
        <f>+FE62</f>
        <v>70636086.931357339</v>
      </c>
      <c r="FD63" s="845">
        <f>FC$34/40</f>
        <v>2103295.9</v>
      </c>
      <c r="FE63" s="845">
        <f>+FC63-FD63</f>
        <v>68532791.031357333</v>
      </c>
      <c r="FF63" s="828"/>
      <c r="FG63" s="842">
        <f>+FI62</f>
        <v>1101643.3348837206</v>
      </c>
      <c r="FH63" s="845">
        <f>FG$34/40</f>
        <v>32549.7</v>
      </c>
      <c r="FI63" s="845">
        <f>+FG63-FH63</f>
        <v>1069093.6348837207</v>
      </c>
      <c r="FJ63" s="828"/>
      <c r="FK63" s="842">
        <f>+FM62</f>
        <v>171257.19192886454</v>
      </c>
      <c r="FL63" s="845">
        <f>FK$34/40</f>
        <v>5139.45</v>
      </c>
      <c r="FM63" s="845">
        <f>+FK63-FL63</f>
        <v>166117.74192886453</v>
      </c>
      <c r="FN63" s="828"/>
      <c r="FO63" s="842">
        <f>+FQ62</f>
        <v>20023511.381053351</v>
      </c>
      <c r="FP63" s="845">
        <f>FO$34/40</f>
        <v>587089.57499999995</v>
      </c>
      <c r="FQ63" s="845">
        <f>+FO63-FP63</f>
        <v>19436421.806053352</v>
      </c>
      <c r="FR63" s="828"/>
      <c r="FS63" s="842">
        <f>+FU62</f>
        <v>1233975.3920808632</v>
      </c>
      <c r="FT63" s="845">
        <f>FS$34/40</f>
        <v>36815.125</v>
      </c>
      <c r="FU63" s="845">
        <f>+FS63-FT63</f>
        <v>1197160.2670808632</v>
      </c>
      <c r="FV63" s="828"/>
      <c r="FW63" s="842">
        <f>+FY62</f>
        <v>11222150.609621523</v>
      </c>
      <c r="FX63" s="845">
        <f>FW$34/40</f>
        <v>322240.82500000001</v>
      </c>
      <c r="FY63" s="845">
        <f>+FW63-FX63</f>
        <v>10899909.784621524</v>
      </c>
      <c r="FZ63" s="828"/>
      <c r="GA63" s="842">
        <f>+GC62</f>
        <v>5166206.2929624561</v>
      </c>
      <c r="GB63" s="845">
        <f>GA$34/40</f>
        <v>159738.27499999999</v>
      </c>
      <c r="GC63" s="845">
        <f>+GA63-GB63</f>
        <v>5006468.0179624557</v>
      </c>
      <c r="GD63" s="828"/>
      <c r="GE63" s="842">
        <f>+GG62</f>
        <v>4475935.3864341099</v>
      </c>
      <c r="GF63" s="845">
        <f>GE$34/40</f>
        <v>131234.47500000001</v>
      </c>
      <c r="GG63" s="845">
        <f>+GE63-GF63</f>
        <v>4344700.9114341103</v>
      </c>
      <c r="GH63" s="828"/>
      <c r="GI63" s="842">
        <f>+GK62</f>
        <v>2610708.9641586868</v>
      </c>
      <c r="GJ63" s="845">
        <f>GI$34/40</f>
        <v>79915.199999999997</v>
      </c>
      <c r="GK63" s="845">
        <f>+GI63-GJ63</f>
        <v>2530793.7641586866</v>
      </c>
      <c r="GL63" s="828"/>
      <c r="GM63" s="842">
        <f>+GO62</f>
        <v>17998061.887551297</v>
      </c>
      <c r="GN63" s="845">
        <f>GM$34/40</f>
        <v>547643.32499999995</v>
      </c>
      <c r="GO63" s="845">
        <f>+GM63-GN63</f>
        <v>17450418.562551297</v>
      </c>
      <c r="GP63" s="828"/>
      <c r="GQ63" s="843">
        <f>+GS62</f>
        <v>814706.0625</v>
      </c>
      <c r="GR63" s="845">
        <f>GQ$34/40</f>
        <v>20431.5</v>
      </c>
      <c r="GS63" s="844">
        <f t="shared" si="121"/>
        <v>794274.5625</v>
      </c>
      <c r="GT63" s="828"/>
      <c r="GU63" s="842">
        <f>+GW62</f>
        <v>3976600.5348837208</v>
      </c>
      <c r="GV63" s="845">
        <f>GU$34/40</f>
        <v>120999.625</v>
      </c>
      <c r="GW63" s="845">
        <f>+GU63-GV63</f>
        <v>3855600.9098837208</v>
      </c>
      <c r="GX63" s="828"/>
      <c r="GY63" s="842">
        <f>+HA62</f>
        <v>17177638.155327562</v>
      </c>
      <c r="GZ63" s="845">
        <f>GY$34/40</f>
        <v>527929.15</v>
      </c>
      <c r="HA63" s="845">
        <f>+GY63-GZ63</f>
        <v>16649709.005327562</v>
      </c>
      <c r="HB63" s="828"/>
      <c r="HC63" s="842">
        <f>+HE62</f>
        <v>2780140.1848609205</v>
      </c>
      <c r="HD63" s="845">
        <f>HC$34/40</f>
        <v>85615.45</v>
      </c>
      <c r="HE63" s="845">
        <f>+HC63-HD63</f>
        <v>2694524.7348609203</v>
      </c>
      <c r="HF63" s="828"/>
      <c r="HG63" s="842">
        <f>+HI62</f>
        <v>2745971.4912144691</v>
      </c>
      <c r="HH63" s="845">
        <f>HG$34/40</f>
        <v>83887.824999999997</v>
      </c>
      <c r="HI63" s="845">
        <f>+HG63-HH63</f>
        <v>2662083.6662144689</v>
      </c>
      <c r="HJ63" s="828"/>
      <c r="HK63" s="842">
        <f>+HM62</f>
        <v>633813.01623346994</v>
      </c>
      <c r="HL63" s="845">
        <f>HK$34/40</f>
        <v>19479.3</v>
      </c>
      <c r="HM63" s="845">
        <f>+HK63-HL63</f>
        <v>614333.7162334699</v>
      </c>
      <c r="HN63" s="828"/>
      <c r="HO63" s="842">
        <f>+HQ62</f>
        <v>5184558.5304453578</v>
      </c>
      <c r="HP63" s="845">
        <f>HO$34/40</f>
        <v>155284.67499999999</v>
      </c>
      <c r="HQ63" s="845">
        <f>+HO63-HP63</f>
        <v>5029273.855445358</v>
      </c>
      <c r="HR63" s="828"/>
      <c r="HS63" s="842">
        <f>+HU62</f>
        <v>20653976.722039822</v>
      </c>
      <c r="HT63" s="845">
        <f>HS$34/40</f>
        <v>598691.05000000005</v>
      </c>
      <c r="HU63" s="845">
        <f>+HS63-HT63</f>
        <v>20055285.672039822</v>
      </c>
      <c r="HV63" s="828"/>
      <c r="HW63" s="842">
        <f>+HY62</f>
        <v>18971990.603283171</v>
      </c>
      <c r="HX63" s="845">
        <f>HW$34/40</f>
        <v>544775.25</v>
      </c>
      <c r="HY63" s="845">
        <f>+HW63-HX63</f>
        <v>18427215.353283171</v>
      </c>
      <c r="HZ63" s="828"/>
      <c r="IA63" s="842">
        <f>+IC62</f>
        <v>107223571.972093</v>
      </c>
      <c r="IB63" s="845">
        <f>IA$34/40</f>
        <v>3009538.9</v>
      </c>
      <c r="IC63" s="845">
        <f>+IA63-IB63</f>
        <v>104214033.072093</v>
      </c>
      <c r="ID63" s="828"/>
      <c r="IE63" s="842">
        <f>+IG62</f>
        <v>137145725.46976745</v>
      </c>
      <c r="IF63" s="845">
        <f>IE$34/40</f>
        <v>3751441.6</v>
      </c>
      <c r="IG63" s="845">
        <f>+IE63-IF63</f>
        <v>133394283.86976746</v>
      </c>
      <c r="IH63" s="828"/>
      <c r="II63" s="842">
        <f>+IK62</f>
        <v>14427775.820930231</v>
      </c>
      <c r="IJ63" s="845">
        <f>II$34/40</f>
        <v>384860.02500000002</v>
      </c>
      <c r="IK63" s="845">
        <f>+II63-IJ63</f>
        <v>14042915.795930231</v>
      </c>
      <c r="IL63" s="828"/>
      <c r="IM63" s="842">
        <f>+IO62</f>
        <v>496422.91782945732</v>
      </c>
      <c r="IN63" s="845">
        <f>IM$34/40</f>
        <v>12895.4</v>
      </c>
      <c r="IO63" s="845">
        <f t="shared" si="108"/>
        <v>483527.5178294573</v>
      </c>
      <c r="IP63" s="828"/>
      <c r="IQ63" s="842">
        <f>+IS62</f>
        <v>93804.161187110512</v>
      </c>
      <c r="IR63" s="845">
        <f>IQ$34/40</f>
        <v>2719.0749999999998</v>
      </c>
      <c r="IS63" s="845">
        <f>+IQ63-IR63</f>
        <v>91085.086187110515</v>
      </c>
      <c r="IT63" s="828"/>
      <c r="IU63" s="842">
        <f>+IW62</f>
        <v>65036.835651314803</v>
      </c>
      <c r="IV63" s="845">
        <f>IU$34/40</f>
        <v>1892.375</v>
      </c>
      <c r="IW63" s="845">
        <f>+IU63-IV63</f>
        <v>63144.460651314803</v>
      </c>
      <c r="IX63" s="828"/>
      <c r="IY63" s="842">
        <f>+JA62</f>
        <v>12585283.366666665</v>
      </c>
      <c r="IZ63" s="845">
        <f>IY$34/40</f>
        <v>354012.55</v>
      </c>
      <c r="JA63" s="845">
        <f>+IY63-IZ63</f>
        <v>12231270.816666665</v>
      </c>
      <c r="JB63" s="828"/>
      <c r="JC63" s="842">
        <f>+JE62</f>
        <v>446571.68940568471</v>
      </c>
      <c r="JD63" s="845">
        <f>JC$34/40</f>
        <v>12775.225</v>
      </c>
      <c r="JE63" s="845">
        <f>+JC63-JD63</f>
        <v>433796.46440568473</v>
      </c>
      <c r="JF63" s="828"/>
      <c r="JG63" s="842">
        <f>+JI62</f>
        <v>653660.46279069758</v>
      </c>
      <c r="JH63" s="845">
        <f>JG$34/40</f>
        <v>18875.95</v>
      </c>
      <c r="JI63" s="845">
        <f>+JG63-JH63</f>
        <v>634784.51279069763</v>
      </c>
      <c r="JJ63" s="828"/>
      <c r="JK63" s="842">
        <f>+JM62</f>
        <v>14384.961878704969</v>
      </c>
      <c r="JL63" s="845">
        <f>JK$34/40</f>
        <v>406.95</v>
      </c>
      <c r="JM63" s="845">
        <f>+JK63-JL63</f>
        <v>13978.011878704969</v>
      </c>
      <c r="JN63" s="828"/>
      <c r="JO63" s="842">
        <f>+JQ62</f>
        <v>14384.961878704969</v>
      </c>
      <c r="JP63" s="845">
        <f>JO$34/40</f>
        <v>406.95</v>
      </c>
      <c r="JQ63" s="845">
        <f>+JO63-JP63</f>
        <v>13978.011878704969</v>
      </c>
      <c r="JR63" s="828"/>
      <c r="JS63" s="842">
        <f>+JU62</f>
        <v>758994.52656938753</v>
      </c>
      <c r="JT63" s="845">
        <f>JS$34/40</f>
        <v>21471.924999999999</v>
      </c>
      <c r="JU63" s="845">
        <f>+JS63-JT63</f>
        <v>737522.60156938748</v>
      </c>
      <c r="JV63" s="828"/>
      <c r="JW63" s="842">
        <f>+JY62</f>
        <v>758994.52656938753</v>
      </c>
      <c r="JX63" s="845">
        <f>JW$34/40</f>
        <v>21471.924999999999</v>
      </c>
      <c r="JY63" s="845">
        <f>+JW63-JX63</f>
        <v>737522.60156938748</v>
      </c>
      <c r="JZ63" s="828"/>
      <c r="KA63" s="842">
        <f>+KC62</f>
        <v>205761.00103359178</v>
      </c>
      <c r="KB63" s="845">
        <f>KA$34/40</f>
        <v>5897.3</v>
      </c>
      <c r="KC63" s="845">
        <f>+KA63-KB63</f>
        <v>199863.70103359179</v>
      </c>
      <c r="KD63" s="828"/>
      <c r="KE63" s="842">
        <f>+KG62</f>
        <v>15117298.346124031</v>
      </c>
      <c r="KF63" s="845">
        <f>KE$34/40</f>
        <v>417945.02500000002</v>
      </c>
      <c r="KG63" s="845">
        <f>+KE63-KF63</f>
        <v>14699353.32112403</v>
      </c>
      <c r="KH63" s="828"/>
      <c r="KI63" s="842">
        <f>+KK62</f>
        <v>0</v>
      </c>
      <c r="KJ63" s="845">
        <f>KI$34/40</f>
        <v>0</v>
      </c>
      <c r="KK63" s="845">
        <f>+KI63-KJ63</f>
        <v>0</v>
      </c>
      <c r="KL63" s="828"/>
      <c r="KM63" s="842">
        <f>+KO62</f>
        <v>1453958.7023255813</v>
      </c>
      <c r="KN63" s="845">
        <f>KM$34/40</f>
        <v>40111.35</v>
      </c>
      <c r="KO63" s="845">
        <f>+KM63-KN63</f>
        <v>1413847.3523255812</v>
      </c>
      <c r="KP63" s="828"/>
      <c r="KQ63" s="842">
        <f>+KS62</f>
        <v>0</v>
      </c>
      <c r="KR63" s="845">
        <f>KQ$34/40</f>
        <v>0</v>
      </c>
      <c r="KS63" s="845">
        <f>+KQ63-KR63</f>
        <v>0</v>
      </c>
      <c r="KT63" s="828"/>
      <c r="KU63" s="842">
        <f>+KW62</f>
        <v>28942077.733333331</v>
      </c>
      <c r="KV63" s="845">
        <f>KU$34/40</f>
        <v>775234.22499999998</v>
      </c>
      <c r="KW63" s="845">
        <f>+KU63-KV63</f>
        <v>28166843.508333329</v>
      </c>
      <c r="KX63" s="828"/>
      <c r="KY63" s="842">
        <f>+LA62</f>
        <v>5981072.1937984498</v>
      </c>
      <c r="KZ63" s="845">
        <f>KY$34/40</f>
        <v>159215.5</v>
      </c>
      <c r="LA63" s="845">
        <f>+KY63-KZ63</f>
        <v>5821856.6937984498</v>
      </c>
      <c r="LB63" s="828"/>
      <c r="LC63" s="842">
        <f>+LE62</f>
        <v>3630630.6860465119</v>
      </c>
      <c r="LD63" s="845">
        <f>LC$34/40</f>
        <v>101904.125</v>
      </c>
      <c r="LE63" s="845">
        <f>+LC63-LD63</f>
        <v>3528726.5610465119</v>
      </c>
      <c r="LF63" s="828"/>
      <c r="LG63" s="842">
        <f>+LI62</f>
        <v>108077.34069767443</v>
      </c>
      <c r="LH63" s="845">
        <f>LG$34/40</f>
        <v>2913.0749999999998</v>
      </c>
      <c r="LI63" s="845">
        <f>+LG63-LH63</f>
        <v>105164.26569767443</v>
      </c>
      <c r="LJ63" s="828"/>
      <c r="LK63" s="842">
        <f>+LM62</f>
        <v>16621074.904263569</v>
      </c>
      <c r="LL63" s="845">
        <f>LK$34/40</f>
        <v>461497.77500000002</v>
      </c>
      <c r="LM63" s="845">
        <f>+LK63-LL63</f>
        <v>16159577.129263569</v>
      </c>
      <c r="LN63" s="828"/>
      <c r="LO63" s="842">
        <f>+LQ62</f>
        <v>24109448.851162791</v>
      </c>
      <c r="LP63" s="845">
        <f>LO$34/40</f>
        <v>651197.42500000005</v>
      </c>
      <c r="LQ63" s="845">
        <f>+LO63-LP63</f>
        <v>23458251.426162791</v>
      </c>
      <c r="LR63" s="828"/>
      <c r="LS63" s="842">
        <f>+LU62</f>
        <v>2831828.857751938</v>
      </c>
      <c r="LT63" s="845">
        <f>LS$34/40</f>
        <v>78291.024999999994</v>
      </c>
      <c r="LU63" s="845">
        <f>+LS63-LT63</f>
        <v>2753537.8327519381</v>
      </c>
      <c r="LV63" s="828"/>
      <c r="LW63" s="842">
        <f>+LY62</f>
        <v>32256620.183720935</v>
      </c>
      <c r="LX63" s="845">
        <f>LW$34/40</f>
        <v>882337.57499999995</v>
      </c>
      <c r="LY63" s="845">
        <f>+LW63-LX63</f>
        <v>31374282.608720936</v>
      </c>
      <c r="LZ63" s="828"/>
      <c r="MA63" s="842">
        <f>+MC62</f>
        <v>16507639.568992248</v>
      </c>
      <c r="MB63" s="845">
        <f>MA$34/40</f>
        <v>450589.4</v>
      </c>
      <c r="MC63" s="845">
        <f>+MA63-MB63</f>
        <v>16057050.168992247</v>
      </c>
      <c r="MD63" s="828"/>
      <c r="ME63" s="842">
        <f>+MG62</f>
        <v>34983929.505813956</v>
      </c>
      <c r="MF63" s="845">
        <f>ME$34/40</f>
        <v>950890.625</v>
      </c>
      <c r="MG63" s="845">
        <f>+ME63-MF63</f>
        <v>34033038.880813956</v>
      </c>
      <c r="MH63" s="828"/>
      <c r="MI63" s="842">
        <f>+MK62</f>
        <v>11422356.641860466</v>
      </c>
      <c r="MJ63" s="845">
        <f>MI$34/40</f>
        <v>307873.8</v>
      </c>
      <c r="MK63" s="845">
        <f>+MI63-MJ63</f>
        <v>11114482.841860466</v>
      </c>
      <c r="ML63" s="828"/>
      <c r="MM63" s="842">
        <f>+MO62</f>
        <v>4251373.3038759688</v>
      </c>
      <c r="MN63" s="845">
        <f>MM$34/40</f>
        <v>114350.95</v>
      </c>
      <c r="MO63" s="845">
        <f>+MM63-MN63</f>
        <v>4137022.3538759686</v>
      </c>
      <c r="MP63" s="828"/>
      <c r="MQ63" s="842">
        <f>+MS62</f>
        <v>34028368.677519381</v>
      </c>
      <c r="MR63" s="845">
        <f>MQ$34/40</f>
        <v>928831.9</v>
      </c>
      <c r="MS63" s="845">
        <f>+MQ63-MR63</f>
        <v>33099536.777519383</v>
      </c>
      <c r="MT63" s="828"/>
      <c r="MU63" s="842">
        <f>+MW62</f>
        <v>4348860.3879844965</v>
      </c>
      <c r="MV63" s="845">
        <f>MU$34/40</f>
        <v>120749.675</v>
      </c>
      <c r="MW63" s="845">
        <f>+MU63-MV63</f>
        <v>4228110.7129844967</v>
      </c>
      <c r="MX63" s="828"/>
      <c r="MY63" s="842">
        <f>+NA62</f>
        <v>47199562.484496132</v>
      </c>
      <c r="MZ63" s="845">
        <f>MY$34/40</f>
        <v>1280223.625</v>
      </c>
      <c r="NA63" s="845">
        <f>+MY63-MZ63</f>
        <v>45919338.859496132</v>
      </c>
      <c r="NB63" s="828"/>
      <c r="NC63" s="842">
        <f>+NE62</f>
        <v>1855038.7596899224</v>
      </c>
      <c r="ND63" s="845">
        <f>NC$34/40</f>
        <v>50000</v>
      </c>
      <c r="NE63" s="845">
        <f>+NC63-ND63</f>
        <v>1805038.7596899224</v>
      </c>
      <c r="NF63" s="828"/>
      <c r="NG63" s="842">
        <f>+NI62</f>
        <v>5842732.981007752</v>
      </c>
      <c r="NH63" s="845">
        <f>NG$34/40</f>
        <v>155532.92499999999</v>
      </c>
      <c r="NI63" s="845">
        <f>+NG63-NH63</f>
        <v>5687200.0560077522</v>
      </c>
      <c r="NJ63" s="828"/>
      <c r="NK63" s="842">
        <f>+NM62</f>
        <v>1123748.5953488371</v>
      </c>
      <c r="NL63" s="845">
        <f>NK$34/40</f>
        <v>29132.55</v>
      </c>
      <c r="NM63" s="845">
        <f t="shared" si="109"/>
        <v>1094616.045348837</v>
      </c>
      <c r="NN63" s="828"/>
      <c r="NO63" s="842">
        <f>+NQ62</f>
        <v>11054943.179069767</v>
      </c>
      <c r="NP63" s="845">
        <f>NO$34/40</f>
        <v>299850.22499999998</v>
      </c>
      <c r="NQ63" s="845">
        <f>+NO63-NP63</f>
        <v>10755092.954069767</v>
      </c>
      <c r="NR63" s="828"/>
      <c r="NS63" s="842">
        <f>+NU62</f>
        <v>6277976.1023255819</v>
      </c>
      <c r="NT63" s="845">
        <f>NS$34/40</f>
        <v>169568.45</v>
      </c>
      <c r="NU63" s="845">
        <f>+NS63-NT63</f>
        <v>6108407.6523255818</v>
      </c>
      <c r="NV63" s="828"/>
      <c r="NW63" s="842">
        <f>+NY62</f>
        <v>21640201.333333332</v>
      </c>
      <c r="NX63" s="845">
        <f>NW$34/40</f>
        <v>579648.25</v>
      </c>
      <c r="NY63" s="845">
        <f>+NW63-NX63</f>
        <v>21060553.083333332</v>
      </c>
      <c r="NZ63" s="828"/>
      <c r="OA63" s="842">
        <f>+OC62</f>
        <v>11729222.7124031</v>
      </c>
      <c r="OB63" s="845">
        <f>OA$34/40</f>
        <v>312230.65000000002</v>
      </c>
      <c r="OC63" s="845">
        <f>+OA63-OB63</f>
        <v>11416992.0624031</v>
      </c>
      <c r="OD63" s="828"/>
      <c r="OE63" s="842">
        <f>+OG62</f>
        <v>956817.37015503878</v>
      </c>
      <c r="OF63" s="845">
        <f>OE$34/40</f>
        <v>25158.875</v>
      </c>
      <c r="OG63" s="845">
        <f>+OE63-OF63</f>
        <v>931658.49515503878</v>
      </c>
      <c r="OH63" s="828"/>
      <c r="OI63" s="842">
        <f>+OK62</f>
        <v>4122134.234883721</v>
      </c>
      <c r="OJ63" s="845">
        <f>OI$34/40</f>
        <v>109957.675</v>
      </c>
      <c r="OK63" s="845">
        <f>+OI63-OJ63</f>
        <v>4012176.5598837212</v>
      </c>
      <c r="OL63" s="828"/>
      <c r="OM63" s="842">
        <f>+OO62</f>
        <v>5355941.2465116279</v>
      </c>
      <c r="ON63" s="845">
        <f>OM$34/40</f>
        <v>141118.54999999999</v>
      </c>
      <c r="OO63" s="845">
        <f>+OM63-ON63</f>
        <v>5214822.6965116281</v>
      </c>
      <c r="OP63" s="828"/>
      <c r="OQ63" s="842">
        <f>+OS62</f>
        <v>69921776.479069769</v>
      </c>
      <c r="OR63" s="845">
        <f>OQ$34/40</f>
        <v>1865159.05</v>
      </c>
      <c r="OS63" s="845">
        <f>+OQ63-OR63</f>
        <v>68056617.429069772</v>
      </c>
      <c r="OT63" s="828"/>
      <c r="OU63" s="842">
        <f>+OW62</f>
        <v>28676166.13604651</v>
      </c>
      <c r="OV63" s="845">
        <f>OU$34/40</f>
        <v>754020.67500000005</v>
      </c>
      <c r="OW63" s="845">
        <f>+OU63-OV63</f>
        <v>27922145.461046509</v>
      </c>
      <c r="OX63" s="828"/>
      <c r="OY63" s="842">
        <f>+PA62</f>
        <v>20036260.039534882</v>
      </c>
      <c r="OZ63" s="845">
        <f>OY$34/40</f>
        <v>514261.35</v>
      </c>
      <c r="PA63" s="845">
        <f t="shared" si="110"/>
        <v>19521998.68953488</v>
      </c>
      <c r="PB63" s="828"/>
      <c r="PC63" s="843">
        <f>+PC$34</f>
        <v>21908705</v>
      </c>
      <c r="PD63" s="845">
        <f>PC$34/40</f>
        <v>547717.625</v>
      </c>
      <c r="PE63" s="844">
        <f t="shared" si="111"/>
        <v>21360987.375</v>
      </c>
      <c r="PF63" s="828"/>
      <c r="PG63" s="843"/>
      <c r="PH63" s="845"/>
      <c r="PI63" s="844"/>
      <c r="PJ63" s="828"/>
      <c r="PK63" s="842">
        <f>+PM62</f>
        <v>1676621.1697674419</v>
      </c>
      <c r="PL63" s="845">
        <f>PK$34/40</f>
        <v>45861.775000000001</v>
      </c>
      <c r="PM63" s="845">
        <f>+PK63-PL63</f>
        <v>1630759.394767442</v>
      </c>
      <c r="PN63" s="828"/>
      <c r="PO63" s="843">
        <f>+PO$34</f>
        <v>114055317.7</v>
      </c>
      <c r="PP63" s="845">
        <f>+PO$34/40/12*(12.5-PO$36)</f>
        <v>118807.62260416667</v>
      </c>
      <c r="PQ63" s="844">
        <f>+PO63-PP63</f>
        <v>113936510.07739584</v>
      </c>
      <c r="PR63" s="828"/>
      <c r="PS63" s="843">
        <f>+PS$34</f>
        <v>7585377</v>
      </c>
      <c r="PT63" s="845">
        <f>PS$34/40</f>
        <v>189634.42499999999</v>
      </c>
      <c r="PU63" s="844">
        <f t="shared" si="122"/>
        <v>7395742.5750000002</v>
      </c>
      <c r="PV63" s="828"/>
      <c r="PW63" s="843">
        <f>+PW$34</f>
        <v>14074806</v>
      </c>
      <c r="PX63" s="845">
        <f>+PW$34/40/12*(12.5-PW$36)</f>
        <v>278563.86875000002</v>
      </c>
      <c r="PY63" s="844">
        <f>+PW63-PX63</f>
        <v>13796242.13125</v>
      </c>
      <c r="PZ63" s="828"/>
      <c r="QA63" s="843">
        <f>+QA$34</f>
        <v>39654276</v>
      </c>
      <c r="QB63" s="845">
        <f>+QA$34/40/12*(12.5-QA$36)</f>
        <v>41306.537499999999</v>
      </c>
      <c r="QC63" s="844">
        <f>+QA63-QB63</f>
        <v>39612969.462499999</v>
      </c>
      <c r="QD63" s="828"/>
      <c r="QE63" s="843">
        <f>+QG62</f>
        <v>4974850.2589147286</v>
      </c>
      <c r="QF63" s="845">
        <f>QE$34/40</f>
        <v>129229.9</v>
      </c>
      <c r="QG63" s="844">
        <f t="shared" si="123"/>
        <v>4845620.3589147283</v>
      </c>
      <c r="QH63" s="828"/>
      <c r="QI63" s="843">
        <f>+QI$34</f>
        <v>3000000</v>
      </c>
      <c r="QJ63" s="845">
        <f>+QI$34/40/12*(12.5-QI$36)</f>
        <v>15625</v>
      </c>
      <c r="QK63" s="844">
        <f>+QI63-QJ63</f>
        <v>2984375</v>
      </c>
      <c r="QL63" s="828"/>
      <c r="QM63" s="843"/>
      <c r="QN63" s="845"/>
      <c r="QO63" s="844"/>
      <c r="QP63" s="828"/>
      <c r="QQ63" s="843"/>
      <c r="QR63" s="845"/>
      <c r="QS63" s="844"/>
      <c r="QT63" s="828"/>
      <c r="QU63" s="843">
        <f>+QW62</f>
        <v>18253286.806589145</v>
      </c>
      <c r="QV63" s="845">
        <f>QU$34/40</f>
        <v>476076.42499999999</v>
      </c>
      <c r="QW63" s="844">
        <f t="shared" si="124"/>
        <v>17777210.381589144</v>
      </c>
      <c r="QX63" s="828"/>
      <c r="QY63" s="842">
        <f>+RA62</f>
        <v>717681.33023255819</v>
      </c>
      <c r="QZ63" s="845">
        <f>QY$34/40</f>
        <v>19104.599999999999</v>
      </c>
      <c r="RA63" s="845">
        <f>+QY63-QZ63</f>
        <v>698576.73023255821</v>
      </c>
      <c r="RB63" s="828"/>
      <c r="RC63" s="843">
        <f>+RE62</f>
        <v>1171820.0906976745</v>
      </c>
      <c r="RD63" s="845">
        <f>RC$34/40</f>
        <v>30439.95</v>
      </c>
      <c r="RE63" s="844">
        <f t="shared" si="125"/>
        <v>1141380.1406976746</v>
      </c>
      <c r="RF63" s="828"/>
      <c r="RG63" s="843">
        <f>+RI62</f>
        <v>1344176.859375</v>
      </c>
      <c r="RH63" s="845">
        <f>RG$34/40</f>
        <v>34137.824999999997</v>
      </c>
      <c r="RI63" s="844">
        <f t="shared" si="126"/>
        <v>1310039.034375</v>
      </c>
      <c r="RJ63" s="828"/>
      <c r="RK63" s="842">
        <f>+RM62</f>
        <v>3689984.1980620157</v>
      </c>
      <c r="RL63" s="845">
        <f>RK$34/40</f>
        <v>97025.675000000003</v>
      </c>
      <c r="RM63" s="845">
        <f t="shared" si="101"/>
        <v>3592958.5230620159</v>
      </c>
      <c r="RN63" s="828"/>
      <c r="RO63" s="843">
        <f>+RQ62</f>
        <v>19662358.114341084</v>
      </c>
      <c r="RP63" s="845">
        <f>RO$34/40</f>
        <v>512827.375</v>
      </c>
      <c r="RQ63" s="844">
        <f t="shared" si="127"/>
        <v>19149530.739341084</v>
      </c>
      <c r="RR63" s="828"/>
      <c r="RS63" s="843">
        <f>+RU62</f>
        <v>24188623.776744187</v>
      </c>
      <c r="RT63" s="845">
        <f>RS$34/40</f>
        <v>628339.19999999995</v>
      </c>
      <c r="RU63" s="844">
        <f t="shared" si="128"/>
        <v>23560284.576744188</v>
      </c>
      <c r="RV63" s="828"/>
      <c r="RW63" s="843">
        <f>+RY62</f>
        <v>24259389.204651166</v>
      </c>
      <c r="RX63" s="845">
        <f>RW$34/40</f>
        <v>623895.77500000002</v>
      </c>
      <c r="RY63" s="844">
        <f t="shared" si="129"/>
        <v>23635493.429651167</v>
      </c>
      <c r="RZ63" s="828"/>
      <c r="SA63" s="843">
        <f>+SC62</f>
        <v>26802246.581250001</v>
      </c>
      <c r="SB63" s="845">
        <f>SA$34/40</f>
        <v>682135.65</v>
      </c>
      <c r="SC63" s="844">
        <f t="shared" si="130"/>
        <v>26120110.931250002</v>
      </c>
      <c r="SD63" s="828"/>
      <c r="SE63" s="843">
        <f>+SG62</f>
        <v>3089793.7860465115</v>
      </c>
      <c r="SF63" s="845">
        <f>SE$34/40</f>
        <v>79462.399999999994</v>
      </c>
      <c r="SG63" s="844">
        <f t="shared" si="131"/>
        <v>3010331.3860465116</v>
      </c>
      <c r="SH63" s="828"/>
      <c r="SI63" s="842">
        <f>+SK62</f>
        <v>3225369.2627906976</v>
      </c>
      <c r="SJ63" s="845">
        <f>SI$34/40</f>
        <v>86036.524999999994</v>
      </c>
      <c r="SK63" s="845">
        <f>+SI63-SJ63</f>
        <v>3139332.7377906977</v>
      </c>
      <c r="SL63" s="828"/>
      <c r="SM63" s="843">
        <f>SO62</f>
        <v>26629901.584883723</v>
      </c>
      <c r="SN63" s="845">
        <f>SM$34/40</f>
        <v>697372.57499999995</v>
      </c>
      <c r="SO63" s="844">
        <f t="shared" si="112"/>
        <v>25932529.009883724</v>
      </c>
      <c r="SP63" s="828"/>
      <c r="SQ63" s="843">
        <f>SS62</f>
        <v>2605101.2302325577</v>
      </c>
      <c r="SR63" s="845">
        <f>SQ$34/40</f>
        <v>67808.324999999997</v>
      </c>
      <c r="SS63" s="844">
        <f t="shared" si="113"/>
        <v>2537292.9052325576</v>
      </c>
      <c r="ST63" s="828"/>
      <c r="SU63" s="843">
        <f>SW62</f>
        <v>15112880.552325582</v>
      </c>
      <c r="SV63" s="845">
        <f>SU$34/40</f>
        <v>392581.875</v>
      </c>
      <c r="SW63" s="844">
        <f t="shared" si="114"/>
        <v>14720298.677325582</v>
      </c>
      <c r="SX63" s="828"/>
      <c r="SY63" s="843">
        <f>TA62</f>
        <v>460454.54573643411</v>
      </c>
      <c r="SZ63" s="845">
        <f>SY$34/40</f>
        <v>11937.025</v>
      </c>
      <c r="TA63" s="844">
        <f t="shared" si="115"/>
        <v>448517.52073643409</v>
      </c>
      <c r="TB63" s="828"/>
      <c r="TC63" s="843">
        <f>TE62</f>
        <v>2043562.1457364343</v>
      </c>
      <c r="TD63" s="845">
        <f>TC$34/40</f>
        <v>53624.800000000003</v>
      </c>
      <c r="TE63" s="844">
        <f t="shared" si="116"/>
        <v>1989937.3457364342</v>
      </c>
      <c r="TF63" s="828"/>
      <c r="TG63" s="843"/>
      <c r="TH63" s="845"/>
      <c r="TI63" s="844"/>
      <c r="TJ63" s="828"/>
      <c r="TK63" s="842">
        <f>+TM62</f>
        <v>26624838.230620157</v>
      </c>
      <c r="TL63" s="845">
        <f>TK$34/40</f>
        <v>700082.375</v>
      </c>
      <c r="TM63" s="845">
        <f>+TK63-TL63</f>
        <v>25924755.855620157</v>
      </c>
      <c r="TN63" s="828"/>
      <c r="TO63" s="843">
        <f>TQ62</f>
        <v>14330474.116279069</v>
      </c>
      <c r="TP63" s="845">
        <f>TO$34/40</f>
        <v>370022.25</v>
      </c>
      <c r="TQ63" s="844">
        <f t="shared" si="117"/>
        <v>13960451.866279069</v>
      </c>
      <c r="TR63" s="828"/>
      <c r="TS63" s="843">
        <f>TU62</f>
        <v>1578260.4290697672</v>
      </c>
      <c r="TT63" s="845">
        <f>TS$34/40</f>
        <v>40508.474999999999</v>
      </c>
      <c r="TU63" s="844">
        <f t="shared" si="118"/>
        <v>1537751.9540697671</v>
      </c>
      <c r="TV63" s="828"/>
      <c r="TW63" s="843">
        <f>TY62</f>
        <v>65445171.75</v>
      </c>
      <c r="TX63" s="845">
        <f>TW$34/40</f>
        <v>1662099.6</v>
      </c>
      <c r="TY63" s="844">
        <f t="shared" si="132"/>
        <v>63783072.149999999</v>
      </c>
      <c r="TZ63" s="828"/>
      <c r="UA63" s="843">
        <f>+UA$34</f>
        <v>26401407</v>
      </c>
      <c r="UB63" s="845">
        <f>+UA$34/40/12*(12.5-UA$36)</f>
        <v>632533.70937499998</v>
      </c>
      <c r="UC63" s="844">
        <f>+UA63-UB63</f>
        <v>25768873.290624999</v>
      </c>
      <c r="UD63" s="828"/>
      <c r="UE63" s="843">
        <f>UG62</f>
        <v>21110064.677906979</v>
      </c>
      <c r="UF63" s="845">
        <f>UE$34/40</f>
        <v>548368.57499999995</v>
      </c>
      <c r="UG63" s="844">
        <f t="shared" si="119"/>
        <v>20561696.10290698</v>
      </c>
      <c r="UH63" s="828"/>
      <c r="UI63" s="842">
        <f>+UK62</f>
        <v>7492202.6790697677</v>
      </c>
      <c r="UJ63" s="845">
        <f>UI$34/40</f>
        <v>197404.85</v>
      </c>
      <c r="UK63" s="845">
        <f>+UI63-UJ63</f>
        <v>7294797.8290697681</v>
      </c>
      <c r="UL63" s="828"/>
      <c r="UM63" s="843">
        <f>+UM$34</f>
        <v>27730674</v>
      </c>
      <c r="UN63" s="845">
        <f>+UM$34/40/12*(12.5-UM$36)</f>
        <v>664380.73124999995</v>
      </c>
      <c r="UO63" s="844">
        <f>+UM63-UN63</f>
        <v>27066293.268750001</v>
      </c>
      <c r="UP63" s="828"/>
      <c r="UQ63" s="843">
        <f>+UQ$34</f>
        <v>34351518</v>
      </c>
      <c r="UR63" s="845">
        <f>+UQ$34/40/12*(12.5-UQ$36)</f>
        <v>536742.46874999988</v>
      </c>
      <c r="US63" s="844">
        <f>+UQ63-UR63</f>
        <v>33814775.53125</v>
      </c>
      <c r="UT63" s="828"/>
      <c r="UU63" s="843"/>
      <c r="UV63" s="845"/>
      <c r="UW63" s="844"/>
      <c r="UX63" s="828"/>
      <c r="UY63" s="843">
        <f>+UY$34</f>
        <v>40000000</v>
      </c>
      <c r="UZ63" s="845">
        <f>+UY$34/40/12*(12.5-UY$36)</f>
        <v>625000</v>
      </c>
      <c r="VA63" s="844">
        <f>+UY63-UZ63</f>
        <v>39375000</v>
      </c>
      <c r="VB63" s="828"/>
      <c r="VC63" s="843"/>
      <c r="VD63" s="845"/>
      <c r="VE63" s="844"/>
      <c r="VF63" s="828"/>
      <c r="VG63" s="843"/>
      <c r="VH63" s="845"/>
      <c r="VI63" s="844"/>
      <c r="VJ63" s="828"/>
      <c r="VK63" s="778"/>
      <c r="VL63" s="1018"/>
      <c r="VM63" s="846"/>
    </row>
    <row r="64" spans="1:585" ht="13.15" customHeight="1">
      <c r="A64" s="1151">
        <v>45</v>
      </c>
      <c r="B64" s="805" t="str">
        <f t="shared" si="1"/>
        <v>W incentive</v>
      </c>
      <c r="C64" s="1010">
        <f t="shared" si="2"/>
        <v>2018</v>
      </c>
      <c r="D64" s="710">
        <v>45</v>
      </c>
      <c r="E64" s="842" t="str">
        <f t="shared" si="3"/>
        <v>W incentive</v>
      </c>
      <c r="F64" s="776">
        <f t="shared" si="4"/>
        <v>2018</v>
      </c>
      <c r="G64" s="842">
        <f>+G63</f>
        <v>814861.47076303372</v>
      </c>
      <c r="H64" s="845">
        <f>+H63</f>
        <v>25983.025000000001</v>
      </c>
      <c r="I64" s="845">
        <f>+G64-H64</f>
        <v>788878.4457630337</v>
      </c>
      <c r="J64" s="828"/>
      <c r="K64" s="842">
        <f>+K63</f>
        <v>836883.32403100771</v>
      </c>
      <c r="L64" s="845">
        <f>+L63</f>
        <v>22795.174999999999</v>
      </c>
      <c r="M64" s="845">
        <f>+K64-L64</f>
        <v>814088.14903100766</v>
      </c>
      <c r="N64" s="828"/>
      <c r="O64" s="842">
        <f>+O63</f>
        <v>820265.55365557084</v>
      </c>
      <c r="P64" s="845">
        <f>+P63</f>
        <v>26999.375</v>
      </c>
      <c r="Q64" s="845">
        <f>+O64-P64</f>
        <v>793266.17865557084</v>
      </c>
      <c r="R64" s="828"/>
      <c r="S64" s="842">
        <f>+S63</f>
        <v>526142.18139534886</v>
      </c>
      <c r="T64" s="845">
        <f>+T63</f>
        <v>14799.9</v>
      </c>
      <c r="U64" s="845">
        <f>+S64-T64</f>
        <v>511342.28139534884</v>
      </c>
      <c r="V64" s="828"/>
      <c r="W64" s="842">
        <f>+W63</f>
        <v>5928391.2077975366</v>
      </c>
      <c r="X64" s="845">
        <f>+X63</f>
        <v>190624.35</v>
      </c>
      <c r="Y64" s="845">
        <f>+W64-X64</f>
        <v>5737766.857797537</v>
      </c>
      <c r="Z64" s="828"/>
      <c r="AA64" s="842">
        <f>+AA63</f>
        <v>886771.18333333335</v>
      </c>
      <c r="AB64" s="844">
        <f>+AB63</f>
        <v>22851.275000000001</v>
      </c>
      <c r="AC64" s="845">
        <f t="shared" si="105"/>
        <v>863919.90833333333</v>
      </c>
      <c r="AD64" s="828"/>
      <c r="AE64" s="842">
        <f>+AE63</f>
        <v>5328323.403374373</v>
      </c>
      <c r="AF64" s="845">
        <f>+AF63</f>
        <v>170256.05</v>
      </c>
      <c r="AG64" s="845">
        <f>+AE64-AF64</f>
        <v>5158067.3533743732</v>
      </c>
      <c r="AH64" s="828"/>
      <c r="AI64" s="842">
        <f>+AI63</f>
        <v>494719.81589147286</v>
      </c>
      <c r="AJ64" s="844">
        <f>+AJ63</f>
        <v>12903.125</v>
      </c>
      <c r="AK64" s="845">
        <f t="shared" si="106"/>
        <v>481816.69089147286</v>
      </c>
      <c r="AL64" s="828"/>
      <c r="AM64" s="842">
        <f>+AM63</f>
        <v>1819083.216894665</v>
      </c>
      <c r="AN64" s="845">
        <f>+AN63</f>
        <v>56132.324999999997</v>
      </c>
      <c r="AO64" s="845">
        <f>+AM64-AN64</f>
        <v>1762950.8918946651</v>
      </c>
      <c r="AP64" s="828"/>
      <c r="AQ64" s="842">
        <f>+AQ63</f>
        <v>247210.85697674419</v>
      </c>
      <c r="AR64" s="844">
        <f>+AR63</f>
        <v>6447.6750000000002</v>
      </c>
      <c r="AS64" s="845">
        <f t="shared" si="107"/>
        <v>240763.18197674421</v>
      </c>
      <c r="AT64" s="828"/>
      <c r="AU64" s="842">
        <f>+AU63</f>
        <v>17774018.092111267</v>
      </c>
      <c r="AV64" s="845">
        <f>+AV63</f>
        <v>546258</v>
      </c>
      <c r="AW64" s="845">
        <f>+AU64-AV64</f>
        <v>17227760.092111267</v>
      </c>
      <c r="AX64" s="828"/>
      <c r="AY64" s="842">
        <f>+AY63</f>
        <v>37119610.780566946</v>
      </c>
      <c r="AZ64" s="845">
        <f>+AZ63</f>
        <v>1127230.2250000001</v>
      </c>
      <c r="BA64" s="845">
        <f>+AY64-AZ64</f>
        <v>35992380.555566944</v>
      </c>
      <c r="BB64" s="828"/>
      <c r="BC64" s="842">
        <f>+BC63</f>
        <v>11335872.229822163</v>
      </c>
      <c r="BD64" s="845">
        <f>+BD63</f>
        <v>339525</v>
      </c>
      <c r="BE64" s="845">
        <f>+BC64-BD64</f>
        <v>10996347.229822163</v>
      </c>
      <c r="BF64" s="828"/>
      <c r="BG64" s="842">
        <f>+BG63</f>
        <v>9313731.4303541537</v>
      </c>
      <c r="BH64" s="845">
        <f>+BH63</f>
        <v>280607.05</v>
      </c>
      <c r="BI64" s="845">
        <f>+BG64-BH64</f>
        <v>9033124.380354153</v>
      </c>
      <c r="BJ64" s="828"/>
      <c r="BK64" s="842">
        <f>+BK63</f>
        <v>12208844.723111415</v>
      </c>
      <c r="BL64" s="845">
        <f>+BL63</f>
        <v>366388.97499999998</v>
      </c>
      <c r="BM64" s="845">
        <f>+BK64-BL64</f>
        <v>11842455.748111416</v>
      </c>
      <c r="BN64" s="828"/>
      <c r="BO64" s="842">
        <f>+BO63</f>
        <v>14162094.591883263</v>
      </c>
      <c r="BP64" s="845">
        <f>+BP63</f>
        <v>422520</v>
      </c>
      <c r="BQ64" s="845">
        <f>+BO64-BP64</f>
        <v>13739574.591883263</v>
      </c>
      <c r="BR64" s="828"/>
      <c r="BS64" s="842">
        <f>+BS63</f>
        <v>9577179.5205198359</v>
      </c>
      <c r="BT64" s="845">
        <f>+BT63</f>
        <v>284069.25</v>
      </c>
      <c r="BU64" s="845">
        <f>+BS64-BT64</f>
        <v>9293110.2705198359</v>
      </c>
      <c r="BV64" s="828"/>
      <c r="BW64" s="842">
        <f>+BW63</f>
        <v>80772560.668840244</v>
      </c>
      <c r="BX64" s="845">
        <f>+BX63</f>
        <v>2377364.0499999998</v>
      </c>
      <c r="BY64" s="845">
        <f>+BW64-BX64</f>
        <v>78395196.618840247</v>
      </c>
      <c r="BZ64" s="828"/>
      <c r="CA64" s="842">
        <f>+CA63</f>
        <v>11588429.440492477</v>
      </c>
      <c r="CB64" s="845">
        <f>+CB63</f>
        <v>340425.25</v>
      </c>
      <c r="CC64" s="845">
        <f>+CA64-CB64</f>
        <v>11248004.190492477</v>
      </c>
      <c r="CD64" s="828"/>
      <c r="CE64" s="843">
        <f>+CE63</f>
        <v>222971.22604166667</v>
      </c>
      <c r="CF64" s="844">
        <f>+CF63</f>
        <v>5615.2250000000004</v>
      </c>
      <c r="CG64" s="844">
        <f t="shared" si="120"/>
        <v>217356.00104166666</v>
      </c>
      <c r="CH64" s="828"/>
      <c r="CI64" s="842">
        <f>+CI63</f>
        <v>2658542.2224350199</v>
      </c>
      <c r="CJ64" s="845">
        <f>+CJ63</f>
        <v>78098.149999999994</v>
      </c>
      <c r="CK64" s="845">
        <f>+CI64-CJ64</f>
        <v>2580444.07243502</v>
      </c>
      <c r="CL64" s="828"/>
      <c r="CM64" s="842">
        <f>+CM63</f>
        <v>2004485.9138926889</v>
      </c>
      <c r="CN64" s="845">
        <f>+CN63</f>
        <v>60871.25</v>
      </c>
      <c r="CO64" s="845">
        <f>+CM64-CN64</f>
        <v>1943614.6638926889</v>
      </c>
      <c r="CP64" s="828"/>
      <c r="CQ64" s="842">
        <f>+CQ63</f>
        <v>33190861.46527588</v>
      </c>
      <c r="CR64" s="845">
        <f>+CR63</f>
        <v>973156.42500000005</v>
      </c>
      <c r="CS64" s="845">
        <f>+CQ64-CR64</f>
        <v>32217705.040275879</v>
      </c>
      <c r="CT64" s="828"/>
      <c r="CU64" s="842">
        <f>+CU63</f>
        <v>139070534.99644324</v>
      </c>
      <c r="CV64" s="845">
        <f>+CV63</f>
        <v>4085378.6</v>
      </c>
      <c r="CW64" s="845">
        <f>+CU64-CV64</f>
        <v>134985156.39644325</v>
      </c>
      <c r="CX64" s="828"/>
      <c r="CY64" s="842">
        <f>+CY63</f>
        <v>0</v>
      </c>
      <c r="CZ64" s="845">
        <f>+CZ63</f>
        <v>0</v>
      </c>
      <c r="DA64" s="845">
        <f t="shared" si="52"/>
        <v>0</v>
      </c>
      <c r="DB64" s="828"/>
      <c r="DC64" s="842">
        <f>+DC63</f>
        <v>10526352.149984799</v>
      </c>
      <c r="DD64" s="845">
        <f>+DD63</f>
        <v>319659.125</v>
      </c>
      <c r="DE64" s="845">
        <f>+DC64-DD64</f>
        <v>10206693.024984799</v>
      </c>
      <c r="DF64" s="828"/>
      <c r="DG64" s="842">
        <f>+DG63</f>
        <v>11963091.997583216</v>
      </c>
      <c r="DH64" s="845">
        <f>+DH63</f>
        <v>359719.47499999998</v>
      </c>
      <c r="DI64" s="845">
        <f>+DG64-DH64</f>
        <v>11603372.522583216</v>
      </c>
      <c r="DJ64" s="828"/>
      <c r="DK64" s="842">
        <f>+DK63</f>
        <v>8196562.480376957</v>
      </c>
      <c r="DL64" s="845">
        <f>+DL63</f>
        <v>251404.15</v>
      </c>
      <c r="DM64" s="845">
        <f>+DK64-DL64</f>
        <v>7945158.3303769566</v>
      </c>
      <c r="DN64" s="828"/>
      <c r="DO64" s="842">
        <f>+DO63</f>
        <v>2352128.8162030713</v>
      </c>
      <c r="DP64" s="845">
        <f>+DP63</f>
        <v>71428.3</v>
      </c>
      <c r="DQ64" s="845">
        <f>+DO64-DP64</f>
        <v>2280700.5162030715</v>
      </c>
      <c r="DR64" s="828"/>
      <c r="DS64" s="842">
        <f>+DS63</f>
        <v>9299480.3522115871</v>
      </c>
      <c r="DT64" s="845">
        <f>+DT63</f>
        <v>287538.45</v>
      </c>
      <c r="DU64" s="845">
        <f>+DS64-DT64</f>
        <v>9011941.9022115879</v>
      </c>
      <c r="DV64" s="828"/>
      <c r="DW64" s="842">
        <f>+DW63</f>
        <v>13626948.540462077</v>
      </c>
      <c r="DX64" s="845">
        <f>+DX63</f>
        <v>408946.45</v>
      </c>
      <c r="DY64" s="845">
        <f>+DW64-DX64</f>
        <v>13218002.090462077</v>
      </c>
      <c r="DZ64" s="828"/>
      <c r="EA64" s="842">
        <f>+EA63</f>
        <v>15324434.925034203</v>
      </c>
      <c r="EB64" s="845">
        <f>+EB63</f>
        <v>460792.05</v>
      </c>
      <c r="EC64" s="845">
        <f>+EA64-EB64</f>
        <v>14863642.875034202</v>
      </c>
      <c r="ED64" s="828"/>
      <c r="EE64" s="842">
        <f>+EE63</f>
        <v>8419064.6950068418</v>
      </c>
      <c r="EF64" s="845">
        <f>+EF63</f>
        <v>244041.07500000001</v>
      </c>
      <c r="EG64" s="845">
        <f>+EE64-EF64</f>
        <v>8175023.6200068416</v>
      </c>
      <c r="EH64" s="828"/>
      <c r="EI64" s="842">
        <f>+EI63</f>
        <v>16175028.584860923</v>
      </c>
      <c r="EJ64" s="845">
        <f>+EJ63</f>
        <v>472441.3</v>
      </c>
      <c r="EK64" s="845">
        <f>+EI64-EJ64</f>
        <v>15702587.284860922</v>
      </c>
      <c r="EL64" s="828"/>
      <c r="EM64" s="842">
        <f>+EM63</f>
        <v>10161821.567426663</v>
      </c>
      <c r="EN64" s="845">
        <f>+EN63</f>
        <v>301410.34999999998</v>
      </c>
      <c r="EO64" s="845">
        <f>+EM64-EN64</f>
        <v>9860411.2174266633</v>
      </c>
      <c r="EP64" s="828"/>
      <c r="EQ64" s="842">
        <f>+EQ63</f>
        <v>76046577.053108349</v>
      </c>
      <c r="ER64" s="845">
        <f>+ER63</f>
        <v>2282167.4</v>
      </c>
      <c r="ES64" s="845">
        <f>+EQ64-ER64</f>
        <v>73764409.653108343</v>
      </c>
      <c r="ET64" s="828"/>
      <c r="EU64" s="842">
        <f>+EU63</f>
        <v>27459628.120930228</v>
      </c>
      <c r="EV64" s="845">
        <f>+EV63</f>
        <v>805116.6</v>
      </c>
      <c r="EW64" s="845">
        <f>+EU64-EV64</f>
        <v>26654511.520930227</v>
      </c>
      <c r="EX64" s="828"/>
      <c r="EY64" s="842">
        <f>+EY63</f>
        <v>11624019.982284542</v>
      </c>
      <c r="EZ64" s="845">
        <f>+EZ63</f>
        <v>335670.32500000001</v>
      </c>
      <c r="FA64" s="845">
        <f>+EY64-EZ64</f>
        <v>11288349.657284543</v>
      </c>
      <c r="FB64" s="828"/>
      <c r="FC64" s="842">
        <f>+FC63</f>
        <v>70636086.931357339</v>
      </c>
      <c r="FD64" s="845">
        <f>+FD63</f>
        <v>2103295.9</v>
      </c>
      <c r="FE64" s="845">
        <f>+FC64-FD64</f>
        <v>68532791.031357333</v>
      </c>
      <c r="FF64" s="828"/>
      <c r="FG64" s="842">
        <f>+FG63</f>
        <v>1101643.3348837206</v>
      </c>
      <c r="FH64" s="845">
        <f>+FH63</f>
        <v>32549.7</v>
      </c>
      <c r="FI64" s="845">
        <f>+FG64-FH64</f>
        <v>1069093.6348837207</v>
      </c>
      <c r="FJ64" s="828"/>
      <c r="FK64" s="842">
        <f>+FK63</f>
        <v>171257.19192886454</v>
      </c>
      <c r="FL64" s="845">
        <f>+FL63</f>
        <v>5139.45</v>
      </c>
      <c r="FM64" s="845">
        <f>+FK64-FL64</f>
        <v>166117.74192886453</v>
      </c>
      <c r="FN64" s="828"/>
      <c r="FO64" s="842">
        <f>+FO63</f>
        <v>20023511.381053351</v>
      </c>
      <c r="FP64" s="845">
        <f>+FP63</f>
        <v>587089.57499999995</v>
      </c>
      <c r="FQ64" s="845">
        <f>+FO64-FP64</f>
        <v>19436421.806053352</v>
      </c>
      <c r="FR64" s="828"/>
      <c r="FS64" s="842">
        <f>+FS63</f>
        <v>1233975.3920808632</v>
      </c>
      <c r="FT64" s="845">
        <f>+FT63</f>
        <v>36815.125</v>
      </c>
      <c r="FU64" s="845">
        <f>+FS64-FT64</f>
        <v>1197160.2670808632</v>
      </c>
      <c r="FV64" s="828"/>
      <c r="FW64" s="842">
        <f>+FW63</f>
        <v>11222150.609621523</v>
      </c>
      <c r="FX64" s="845">
        <f>+FX63</f>
        <v>322240.82500000001</v>
      </c>
      <c r="FY64" s="845">
        <f>+FW64-FX64</f>
        <v>10899909.784621524</v>
      </c>
      <c r="FZ64" s="828"/>
      <c r="GA64" s="842">
        <f>+GA63</f>
        <v>5166206.2929624561</v>
      </c>
      <c r="GB64" s="845">
        <f>+GB63</f>
        <v>159738.27499999999</v>
      </c>
      <c r="GC64" s="845">
        <f>+GA64-GB64</f>
        <v>5006468.0179624557</v>
      </c>
      <c r="GD64" s="828"/>
      <c r="GE64" s="842">
        <f>+GE63</f>
        <v>4475935.3864341099</v>
      </c>
      <c r="GF64" s="845">
        <f>+GF63</f>
        <v>131234.47500000001</v>
      </c>
      <c r="GG64" s="845">
        <f>+GE64-GF64</f>
        <v>4344700.9114341103</v>
      </c>
      <c r="GH64" s="828"/>
      <c r="GI64" s="842">
        <f>+GI63</f>
        <v>2610708.9641586868</v>
      </c>
      <c r="GJ64" s="845">
        <f>+GJ63</f>
        <v>79915.199999999997</v>
      </c>
      <c r="GK64" s="845">
        <f>+GI64-GJ64</f>
        <v>2530793.7641586866</v>
      </c>
      <c r="GL64" s="828"/>
      <c r="GM64" s="842">
        <f>+GM63</f>
        <v>17998061.887551297</v>
      </c>
      <c r="GN64" s="845">
        <f>+GN63</f>
        <v>547643.32499999995</v>
      </c>
      <c r="GO64" s="845">
        <f>+GM64-GN64</f>
        <v>17450418.562551297</v>
      </c>
      <c r="GP64" s="828"/>
      <c r="GQ64" s="843">
        <f>+GQ63</f>
        <v>814706.0625</v>
      </c>
      <c r="GR64" s="844">
        <f>+GR63</f>
        <v>20431.5</v>
      </c>
      <c r="GS64" s="844">
        <f t="shared" si="121"/>
        <v>794274.5625</v>
      </c>
      <c r="GT64" s="828"/>
      <c r="GU64" s="842">
        <f>+GU63</f>
        <v>3976600.5348837208</v>
      </c>
      <c r="GV64" s="845">
        <f>+GV63</f>
        <v>120999.625</v>
      </c>
      <c r="GW64" s="845">
        <f>+GU64-GV64</f>
        <v>3855600.9098837208</v>
      </c>
      <c r="GX64" s="828"/>
      <c r="GY64" s="842">
        <f>+GY63</f>
        <v>17177638.155327562</v>
      </c>
      <c r="GZ64" s="845">
        <f>+GZ63</f>
        <v>527929.15</v>
      </c>
      <c r="HA64" s="845">
        <f>+GY64-GZ64</f>
        <v>16649709.005327562</v>
      </c>
      <c r="HB64" s="828"/>
      <c r="HC64" s="842">
        <f>+HC63</f>
        <v>2780140.1848609205</v>
      </c>
      <c r="HD64" s="845">
        <f>+HD63</f>
        <v>85615.45</v>
      </c>
      <c r="HE64" s="845">
        <f>+HC64-HD64</f>
        <v>2694524.7348609203</v>
      </c>
      <c r="HF64" s="828"/>
      <c r="HG64" s="842">
        <f>+HG63</f>
        <v>2745971.4912144691</v>
      </c>
      <c r="HH64" s="845">
        <f>+HH63</f>
        <v>83887.824999999997</v>
      </c>
      <c r="HI64" s="845">
        <f>+HG64-HH64</f>
        <v>2662083.6662144689</v>
      </c>
      <c r="HJ64" s="828"/>
      <c r="HK64" s="842">
        <f>+HK63</f>
        <v>633813.01623346994</v>
      </c>
      <c r="HL64" s="845">
        <f>+HL63</f>
        <v>19479.3</v>
      </c>
      <c r="HM64" s="845">
        <f>+HK64-HL64</f>
        <v>614333.7162334699</v>
      </c>
      <c r="HN64" s="828"/>
      <c r="HO64" s="842">
        <f>+HO63</f>
        <v>5184558.5304453578</v>
      </c>
      <c r="HP64" s="845">
        <f>+HP63</f>
        <v>155284.67499999999</v>
      </c>
      <c r="HQ64" s="845">
        <f>+HO64-HP64</f>
        <v>5029273.855445358</v>
      </c>
      <c r="HR64" s="828"/>
      <c r="HS64" s="842">
        <f>+HS63</f>
        <v>20653976.722039822</v>
      </c>
      <c r="HT64" s="845">
        <f>+HT63</f>
        <v>598691.05000000005</v>
      </c>
      <c r="HU64" s="845">
        <f>+HS64-HT64</f>
        <v>20055285.672039822</v>
      </c>
      <c r="HV64" s="828"/>
      <c r="HW64" s="842">
        <f>+HW63</f>
        <v>18971990.603283171</v>
      </c>
      <c r="HX64" s="845">
        <f>+HX63</f>
        <v>544775.25</v>
      </c>
      <c r="HY64" s="845">
        <f>+HW64-HX64</f>
        <v>18427215.353283171</v>
      </c>
      <c r="HZ64" s="828"/>
      <c r="IA64" s="842">
        <f>+IA63</f>
        <v>107223571.972093</v>
      </c>
      <c r="IB64" s="845">
        <f>+IB63</f>
        <v>3009538.9</v>
      </c>
      <c r="IC64" s="845">
        <f>+IA64-IB64</f>
        <v>104214033.072093</v>
      </c>
      <c r="ID64" s="828"/>
      <c r="IE64" s="842">
        <f>+IE63</f>
        <v>137145725.46976745</v>
      </c>
      <c r="IF64" s="845">
        <f>+IF63</f>
        <v>3751441.6</v>
      </c>
      <c r="IG64" s="845">
        <f>+IE64-IF64</f>
        <v>133394283.86976746</v>
      </c>
      <c r="IH64" s="828"/>
      <c r="II64" s="842">
        <f>+II63</f>
        <v>14427775.820930231</v>
      </c>
      <c r="IJ64" s="845">
        <f>+IJ63</f>
        <v>384860.02500000002</v>
      </c>
      <c r="IK64" s="845">
        <f>+II64-IJ64</f>
        <v>14042915.795930231</v>
      </c>
      <c r="IL64" s="828"/>
      <c r="IM64" s="842">
        <f>+IM63</f>
        <v>496422.91782945732</v>
      </c>
      <c r="IN64" s="844">
        <f>+IN63</f>
        <v>12895.4</v>
      </c>
      <c r="IO64" s="845">
        <f t="shared" si="108"/>
        <v>483527.5178294573</v>
      </c>
      <c r="IP64" s="828"/>
      <c r="IQ64" s="842">
        <f>+IQ63</f>
        <v>93804.161187110512</v>
      </c>
      <c r="IR64" s="845">
        <f>+IR63</f>
        <v>2719.0749999999998</v>
      </c>
      <c r="IS64" s="845">
        <f>+IQ64-IR64</f>
        <v>91085.086187110515</v>
      </c>
      <c r="IT64" s="828"/>
      <c r="IU64" s="842">
        <f>+IU63</f>
        <v>65036.835651314803</v>
      </c>
      <c r="IV64" s="845">
        <f>+IV63</f>
        <v>1892.375</v>
      </c>
      <c r="IW64" s="845">
        <f>+IU64-IV64</f>
        <v>63144.460651314803</v>
      </c>
      <c r="IX64" s="828"/>
      <c r="IY64" s="842">
        <f>+IY63</f>
        <v>12585283.366666665</v>
      </c>
      <c r="IZ64" s="845">
        <f>+IZ63</f>
        <v>354012.55</v>
      </c>
      <c r="JA64" s="845">
        <f>+IY64-IZ64</f>
        <v>12231270.816666665</v>
      </c>
      <c r="JB64" s="828"/>
      <c r="JC64" s="842">
        <f>+JC63</f>
        <v>446571.68940568471</v>
      </c>
      <c r="JD64" s="845">
        <f>+JD63</f>
        <v>12775.225</v>
      </c>
      <c r="JE64" s="845">
        <f>+JC64-JD64</f>
        <v>433796.46440568473</v>
      </c>
      <c r="JF64" s="828"/>
      <c r="JG64" s="842">
        <f>+JG63</f>
        <v>653660.46279069758</v>
      </c>
      <c r="JH64" s="845">
        <f>+JH63</f>
        <v>18875.95</v>
      </c>
      <c r="JI64" s="845">
        <f>+JG64-JH64</f>
        <v>634784.51279069763</v>
      </c>
      <c r="JJ64" s="828"/>
      <c r="JK64" s="842">
        <f>+JK63</f>
        <v>14384.961878704969</v>
      </c>
      <c r="JL64" s="845">
        <f>+JL63</f>
        <v>406.95</v>
      </c>
      <c r="JM64" s="845">
        <f>+JK64-JL64</f>
        <v>13978.011878704969</v>
      </c>
      <c r="JN64" s="828"/>
      <c r="JO64" s="842">
        <f>+JO63</f>
        <v>14384.961878704969</v>
      </c>
      <c r="JP64" s="845">
        <f>+JP63</f>
        <v>406.95</v>
      </c>
      <c r="JQ64" s="845">
        <f>+JO64-JP64</f>
        <v>13978.011878704969</v>
      </c>
      <c r="JR64" s="828"/>
      <c r="JS64" s="842">
        <f>+JS63</f>
        <v>758994.52656938753</v>
      </c>
      <c r="JT64" s="845">
        <f>+JT63</f>
        <v>21471.924999999999</v>
      </c>
      <c r="JU64" s="845">
        <f>+JS64-JT64</f>
        <v>737522.60156938748</v>
      </c>
      <c r="JV64" s="828"/>
      <c r="JW64" s="842">
        <f>+JW63</f>
        <v>758994.52656938753</v>
      </c>
      <c r="JX64" s="845">
        <f>+JX63</f>
        <v>21471.924999999999</v>
      </c>
      <c r="JY64" s="845">
        <f>+JW64-JX64</f>
        <v>737522.60156938748</v>
      </c>
      <c r="JZ64" s="828"/>
      <c r="KA64" s="842">
        <f>+KA63</f>
        <v>205761.00103359178</v>
      </c>
      <c r="KB64" s="845">
        <f>+KB63</f>
        <v>5897.3</v>
      </c>
      <c r="KC64" s="845">
        <f>+KA64-KB64</f>
        <v>199863.70103359179</v>
      </c>
      <c r="KD64" s="828"/>
      <c r="KE64" s="842">
        <f>+KE63</f>
        <v>15117298.346124031</v>
      </c>
      <c r="KF64" s="845">
        <f>+KF63</f>
        <v>417945.02500000002</v>
      </c>
      <c r="KG64" s="845">
        <f>+KE64-KF64</f>
        <v>14699353.32112403</v>
      </c>
      <c r="KH64" s="828"/>
      <c r="KI64" s="842">
        <f>+KI63</f>
        <v>0</v>
      </c>
      <c r="KJ64" s="845">
        <f>+KJ63</f>
        <v>0</v>
      </c>
      <c r="KK64" s="845">
        <f>+KI64-KJ64</f>
        <v>0</v>
      </c>
      <c r="KL64" s="828"/>
      <c r="KM64" s="842">
        <f>+KM63</f>
        <v>1453958.7023255813</v>
      </c>
      <c r="KN64" s="845">
        <f>+KN63</f>
        <v>40111.35</v>
      </c>
      <c r="KO64" s="845">
        <f>+KM64-KN64</f>
        <v>1413847.3523255812</v>
      </c>
      <c r="KP64" s="828"/>
      <c r="KQ64" s="842">
        <f>+KQ63</f>
        <v>0</v>
      </c>
      <c r="KR64" s="845">
        <f>+KR63</f>
        <v>0</v>
      </c>
      <c r="KS64" s="845">
        <f>+KQ64-KR64</f>
        <v>0</v>
      </c>
      <c r="KT64" s="828"/>
      <c r="KU64" s="842">
        <f>+KU63</f>
        <v>28942077.733333331</v>
      </c>
      <c r="KV64" s="845">
        <f>+KV63</f>
        <v>775234.22499999998</v>
      </c>
      <c r="KW64" s="845">
        <f>+KU64-KV64</f>
        <v>28166843.508333329</v>
      </c>
      <c r="KX64" s="828"/>
      <c r="KY64" s="842">
        <f>+KY63</f>
        <v>5981072.1937984498</v>
      </c>
      <c r="KZ64" s="845">
        <f>+KZ63</f>
        <v>159215.5</v>
      </c>
      <c r="LA64" s="845">
        <f>+KY64-KZ64</f>
        <v>5821856.6937984498</v>
      </c>
      <c r="LB64" s="828"/>
      <c r="LC64" s="842">
        <f>+LC63</f>
        <v>3630630.6860465119</v>
      </c>
      <c r="LD64" s="845">
        <f>+LD63</f>
        <v>101904.125</v>
      </c>
      <c r="LE64" s="845">
        <f>+LC64-LD64</f>
        <v>3528726.5610465119</v>
      </c>
      <c r="LF64" s="828"/>
      <c r="LG64" s="842">
        <f>+LG63</f>
        <v>108077.34069767443</v>
      </c>
      <c r="LH64" s="845">
        <f>+LH63</f>
        <v>2913.0749999999998</v>
      </c>
      <c r="LI64" s="845">
        <f>+LG64-LH64</f>
        <v>105164.26569767443</v>
      </c>
      <c r="LJ64" s="828"/>
      <c r="LK64" s="842">
        <f>+LK63</f>
        <v>16621074.904263569</v>
      </c>
      <c r="LL64" s="845">
        <f>+LL63</f>
        <v>461497.77500000002</v>
      </c>
      <c r="LM64" s="845">
        <f>+LK64-LL64</f>
        <v>16159577.129263569</v>
      </c>
      <c r="LN64" s="828"/>
      <c r="LO64" s="842">
        <f>+LO63</f>
        <v>24109448.851162791</v>
      </c>
      <c r="LP64" s="845">
        <f>+LP63</f>
        <v>651197.42500000005</v>
      </c>
      <c r="LQ64" s="845">
        <f>+LO64-LP64</f>
        <v>23458251.426162791</v>
      </c>
      <c r="LR64" s="828"/>
      <c r="LS64" s="842">
        <f>+LS63</f>
        <v>2831828.857751938</v>
      </c>
      <c r="LT64" s="845">
        <f>+LT63</f>
        <v>78291.024999999994</v>
      </c>
      <c r="LU64" s="845">
        <f>+LS64-LT64</f>
        <v>2753537.8327519381</v>
      </c>
      <c r="LV64" s="828"/>
      <c r="LW64" s="842">
        <f>+LW63</f>
        <v>32256620.183720935</v>
      </c>
      <c r="LX64" s="845">
        <f>+LX63</f>
        <v>882337.57499999995</v>
      </c>
      <c r="LY64" s="845">
        <f>+LW64-LX64</f>
        <v>31374282.608720936</v>
      </c>
      <c r="LZ64" s="828"/>
      <c r="MA64" s="842">
        <f>+MA63</f>
        <v>16507639.568992248</v>
      </c>
      <c r="MB64" s="845">
        <f>+MB63</f>
        <v>450589.4</v>
      </c>
      <c r="MC64" s="845">
        <f>+MA64-MB64</f>
        <v>16057050.168992247</v>
      </c>
      <c r="MD64" s="828"/>
      <c r="ME64" s="842">
        <f>+ME63</f>
        <v>34983929.505813956</v>
      </c>
      <c r="MF64" s="845">
        <f>+MF63</f>
        <v>950890.625</v>
      </c>
      <c r="MG64" s="845">
        <f>+ME64-MF64</f>
        <v>34033038.880813956</v>
      </c>
      <c r="MH64" s="828"/>
      <c r="MI64" s="842">
        <f>+MI63</f>
        <v>11422356.641860466</v>
      </c>
      <c r="MJ64" s="845">
        <f>+MJ63</f>
        <v>307873.8</v>
      </c>
      <c r="MK64" s="845">
        <f>+MI64-MJ64</f>
        <v>11114482.841860466</v>
      </c>
      <c r="ML64" s="828"/>
      <c r="MM64" s="842">
        <f>+MM63</f>
        <v>4251373.3038759688</v>
      </c>
      <c r="MN64" s="845">
        <f>+MN63</f>
        <v>114350.95</v>
      </c>
      <c r="MO64" s="845">
        <f>+MM64-MN64</f>
        <v>4137022.3538759686</v>
      </c>
      <c r="MP64" s="828"/>
      <c r="MQ64" s="842">
        <f>+MQ63</f>
        <v>34028368.677519381</v>
      </c>
      <c r="MR64" s="845">
        <f>+MR63</f>
        <v>928831.9</v>
      </c>
      <c r="MS64" s="845">
        <f>+MQ64-MR64</f>
        <v>33099536.777519383</v>
      </c>
      <c r="MT64" s="828"/>
      <c r="MU64" s="842">
        <f>+MU63</f>
        <v>4348860.3879844965</v>
      </c>
      <c r="MV64" s="845">
        <f>+MV63</f>
        <v>120749.675</v>
      </c>
      <c r="MW64" s="845">
        <f>+MU64-MV64</f>
        <v>4228110.7129844967</v>
      </c>
      <c r="MX64" s="828"/>
      <c r="MY64" s="842">
        <f>+MY63</f>
        <v>47199562.484496132</v>
      </c>
      <c r="MZ64" s="845">
        <f>+MZ63</f>
        <v>1280223.625</v>
      </c>
      <c r="NA64" s="845">
        <f>+MY64-MZ64</f>
        <v>45919338.859496132</v>
      </c>
      <c r="NB64" s="828"/>
      <c r="NC64" s="842">
        <f>+NC63</f>
        <v>1855038.7596899224</v>
      </c>
      <c r="ND64" s="845">
        <f>+ND63</f>
        <v>50000</v>
      </c>
      <c r="NE64" s="845">
        <f>+NC64-ND64</f>
        <v>1805038.7596899224</v>
      </c>
      <c r="NF64" s="828"/>
      <c r="NG64" s="842">
        <f>+NG63</f>
        <v>5842732.981007752</v>
      </c>
      <c r="NH64" s="845">
        <f>+NH63</f>
        <v>155532.92499999999</v>
      </c>
      <c r="NI64" s="845">
        <f>+NG64-NH64</f>
        <v>5687200.0560077522</v>
      </c>
      <c r="NJ64" s="828"/>
      <c r="NK64" s="842">
        <f>+NK63</f>
        <v>1123748.5953488371</v>
      </c>
      <c r="NL64" s="844">
        <f>+NL63</f>
        <v>29132.55</v>
      </c>
      <c r="NM64" s="845">
        <f t="shared" si="109"/>
        <v>1094616.045348837</v>
      </c>
      <c r="NN64" s="828"/>
      <c r="NO64" s="842">
        <f>+NO63</f>
        <v>11054943.179069767</v>
      </c>
      <c r="NP64" s="845">
        <f>+NP63</f>
        <v>299850.22499999998</v>
      </c>
      <c r="NQ64" s="845">
        <f>+NO64-NP64</f>
        <v>10755092.954069767</v>
      </c>
      <c r="NR64" s="828"/>
      <c r="NS64" s="842">
        <f>+NS63</f>
        <v>6277976.1023255819</v>
      </c>
      <c r="NT64" s="845">
        <f>+NT63</f>
        <v>169568.45</v>
      </c>
      <c r="NU64" s="845">
        <f>+NS64-NT64</f>
        <v>6108407.6523255818</v>
      </c>
      <c r="NV64" s="828"/>
      <c r="NW64" s="842">
        <f>+NW63</f>
        <v>21640201.333333332</v>
      </c>
      <c r="NX64" s="845">
        <f>+NX63</f>
        <v>579648.25</v>
      </c>
      <c r="NY64" s="845">
        <f>+NW64-NX64</f>
        <v>21060553.083333332</v>
      </c>
      <c r="NZ64" s="828"/>
      <c r="OA64" s="842">
        <f>+OA63</f>
        <v>11729222.7124031</v>
      </c>
      <c r="OB64" s="845">
        <f>+OB63</f>
        <v>312230.65000000002</v>
      </c>
      <c r="OC64" s="845">
        <f>+OA64-OB64</f>
        <v>11416992.0624031</v>
      </c>
      <c r="OD64" s="828"/>
      <c r="OE64" s="842">
        <f>+OE63</f>
        <v>956817.37015503878</v>
      </c>
      <c r="OF64" s="845">
        <f>+OF63</f>
        <v>25158.875</v>
      </c>
      <c r="OG64" s="845">
        <f>+OE64-OF64</f>
        <v>931658.49515503878</v>
      </c>
      <c r="OH64" s="828"/>
      <c r="OI64" s="842">
        <f>+OI63</f>
        <v>4122134.234883721</v>
      </c>
      <c r="OJ64" s="845">
        <f>+OJ63</f>
        <v>109957.675</v>
      </c>
      <c r="OK64" s="845">
        <f>+OI64-OJ64</f>
        <v>4012176.5598837212</v>
      </c>
      <c r="OL64" s="828"/>
      <c r="OM64" s="842">
        <f>+OM63</f>
        <v>5355941.2465116279</v>
      </c>
      <c r="ON64" s="845">
        <f>+ON63</f>
        <v>141118.54999999999</v>
      </c>
      <c r="OO64" s="845">
        <f>+OM64-ON64</f>
        <v>5214822.6965116281</v>
      </c>
      <c r="OP64" s="828"/>
      <c r="OQ64" s="842">
        <f>+OQ63</f>
        <v>69921776.479069769</v>
      </c>
      <c r="OR64" s="845">
        <f>+OR63</f>
        <v>1865159.05</v>
      </c>
      <c r="OS64" s="845">
        <f>+OQ64-OR64</f>
        <v>68056617.429069772</v>
      </c>
      <c r="OT64" s="828"/>
      <c r="OU64" s="842">
        <f>+OU63</f>
        <v>28676166.13604651</v>
      </c>
      <c r="OV64" s="845">
        <f>+OV63</f>
        <v>754020.67500000005</v>
      </c>
      <c r="OW64" s="845">
        <f>+OU64-OV64</f>
        <v>27922145.461046509</v>
      </c>
      <c r="OX64" s="828"/>
      <c r="OY64" s="842">
        <f>+OY63</f>
        <v>20036260.039534882</v>
      </c>
      <c r="OZ64" s="844">
        <f>+OZ63</f>
        <v>514261.35</v>
      </c>
      <c r="PA64" s="845">
        <f t="shared" si="110"/>
        <v>19521998.68953488</v>
      </c>
      <c r="PB64" s="828"/>
      <c r="PC64" s="843">
        <f>+PC63</f>
        <v>21908705</v>
      </c>
      <c r="PD64" s="844">
        <f>+PD63</f>
        <v>547717.625</v>
      </c>
      <c r="PE64" s="844">
        <f t="shared" si="111"/>
        <v>21360987.375</v>
      </c>
      <c r="PF64" s="828"/>
      <c r="PG64" s="843"/>
      <c r="PH64" s="844"/>
      <c r="PI64" s="844"/>
      <c r="PJ64" s="828"/>
      <c r="PK64" s="842">
        <f>+PK63</f>
        <v>1676621.1697674419</v>
      </c>
      <c r="PL64" s="845">
        <f>+PL63</f>
        <v>45861.775000000001</v>
      </c>
      <c r="PM64" s="845">
        <f>+PK64-PL64</f>
        <v>1630759.394767442</v>
      </c>
      <c r="PN64" s="828"/>
      <c r="PO64" s="843">
        <f>PO63</f>
        <v>114055317.7</v>
      </c>
      <c r="PP64" s="844">
        <f>PP63</f>
        <v>118807.62260416667</v>
      </c>
      <c r="PQ64" s="844">
        <f>+PO64-PP64</f>
        <v>113936510.07739584</v>
      </c>
      <c r="PR64" s="828"/>
      <c r="PS64" s="843">
        <f>+PS63</f>
        <v>7585377</v>
      </c>
      <c r="PT64" s="844">
        <f>+PT63</f>
        <v>189634.42499999999</v>
      </c>
      <c r="PU64" s="844">
        <f t="shared" si="122"/>
        <v>7395742.5750000002</v>
      </c>
      <c r="PV64" s="828"/>
      <c r="PW64" s="843">
        <f>PW63</f>
        <v>14074806</v>
      </c>
      <c r="PX64" s="844">
        <f>PX63</f>
        <v>278563.86875000002</v>
      </c>
      <c r="PY64" s="844">
        <f>+PW64-PX64</f>
        <v>13796242.13125</v>
      </c>
      <c r="PZ64" s="828"/>
      <c r="QA64" s="843">
        <f>QA63</f>
        <v>39654276</v>
      </c>
      <c r="QB64" s="844">
        <f>QB63</f>
        <v>41306.537499999999</v>
      </c>
      <c r="QC64" s="844">
        <f>+QA64-QB64</f>
        <v>39612969.462499999</v>
      </c>
      <c r="QD64" s="828"/>
      <c r="QE64" s="843">
        <f>+QE63</f>
        <v>4974850.2589147286</v>
      </c>
      <c r="QF64" s="844">
        <f>+QF63</f>
        <v>129229.9</v>
      </c>
      <c r="QG64" s="844">
        <f t="shared" si="123"/>
        <v>4845620.3589147283</v>
      </c>
      <c r="QH64" s="828"/>
      <c r="QI64" s="843">
        <f>QI63</f>
        <v>3000000</v>
      </c>
      <c r="QJ64" s="844">
        <f>QJ63</f>
        <v>15625</v>
      </c>
      <c r="QK64" s="844">
        <f>+QI64-QJ64</f>
        <v>2984375</v>
      </c>
      <c r="QL64" s="828"/>
      <c r="QM64" s="843"/>
      <c r="QN64" s="844"/>
      <c r="QO64" s="844"/>
      <c r="QP64" s="828"/>
      <c r="QQ64" s="843"/>
      <c r="QR64" s="844"/>
      <c r="QS64" s="844"/>
      <c r="QT64" s="828"/>
      <c r="QU64" s="843">
        <f>+QU63</f>
        <v>18253286.806589145</v>
      </c>
      <c r="QV64" s="844">
        <f>+QV63</f>
        <v>476076.42499999999</v>
      </c>
      <c r="QW64" s="844">
        <f t="shared" si="124"/>
        <v>17777210.381589144</v>
      </c>
      <c r="QX64" s="828"/>
      <c r="QY64" s="842">
        <f>+QY63</f>
        <v>717681.33023255819</v>
      </c>
      <c r="QZ64" s="845">
        <f>+QZ63</f>
        <v>19104.599999999999</v>
      </c>
      <c r="RA64" s="845">
        <f>+QY64-QZ64</f>
        <v>698576.73023255821</v>
      </c>
      <c r="RB64" s="828"/>
      <c r="RC64" s="843">
        <f>+RC63</f>
        <v>1171820.0906976745</v>
      </c>
      <c r="RD64" s="844">
        <f>+RD63</f>
        <v>30439.95</v>
      </c>
      <c r="RE64" s="844">
        <f t="shared" si="125"/>
        <v>1141380.1406976746</v>
      </c>
      <c r="RF64" s="828"/>
      <c r="RG64" s="843">
        <f>+RG63</f>
        <v>1344176.859375</v>
      </c>
      <c r="RH64" s="844">
        <f>+RH63</f>
        <v>34137.824999999997</v>
      </c>
      <c r="RI64" s="844">
        <f t="shared" si="126"/>
        <v>1310039.034375</v>
      </c>
      <c r="RJ64" s="828"/>
      <c r="RK64" s="842">
        <f>+RK63</f>
        <v>3689984.1980620157</v>
      </c>
      <c r="RL64" s="845">
        <f>+RL63</f>
        <v>97025.675000000003</v>
      </c>
      <c r="RM64" s="845">
        <f t="shared" si="101"/>
        <v>3592958.5230620159</v>
      </c>
      <c r="RN64" s="828"/>
      <c r="RO64" s="843">
        <f>+RO63</f>
        <v>19662358.114341084</v>
      </c>
      <c r="RP64" s="844">
        <f>+RP63</f>
        <v>512827.375</v>
      </c>
      <c r="RQ64" s="844">
        <f t="shared" si="127"/>
        <v>19149530.739341084</v>
      </c>
      <c r="RR64" s="828"/>
      <c r="RS64" s="843">
        <f>+RS63</f>
        <v>24188623.776744187</v>
      </c>
      <c r="RT64" s="844">
        <f>+RT63</f>
        <v>628339.19999999995</v>
      </c>
      <c r="RU64" s="844">
        <f t="shared" si="128"/>
        <v>23560284.576744188</v>
      </c>
      <c r="RV64" s="828"/>
      <c r="RW64" s="843">
        <f>+RW63</f>
        <v>24259389.204651166</v>
      </c>
      <c r="RX64" s="844">
        <f>+RX63</f>
        <v>623895.77500000002</v>
      </c>
      <c r="RY64" s="844">
        <f t="shared" si="129"/>
        <v>23635493.429651167</v>
      </c>
      <c r="RZ64" s="828"/>
      <c r="SA64" s="843">
        <f>+SA63</f>
        <v>26802246.581250001</v>
      </c>
      <c r="SB64" s="844">
        <f>+SB63</f>
        <v>682135.65</v>
      </c>
      <c r="SC64" s="844">
        <f t="shared" si="130"/>
        <v>26120110.931250002</v>
      </c>
      <c r="SD64" s="828"/>
      <c r="SE64" s="843">
        <f>+SE63</f>
        <v>3089793.7860465115</v>
      </c>
      <c r="SF64" s="844">
        <f>+SF63</f>
        <v>79462.399999999994</v>
      </c>
      <c r="SG64" s="844">
        <f t="shared" si="131"/>
        <v>3010331.3860465116</v>
      </c>
      <c r="SH64" s="828"/>
      <c r="SI64" s="842">
        <f>+SI63</f>
        <v>3225369.2627906976</v>
      </c>
      <c r="SJ64" s="845">
        <f>+SJ63</f>
        <v>86036.524999999994</v>
      </c>
      <c r="SK64" s="845">
        <f>+SI64-SJ64</f>
        <v>3139332.7377906977</v>
      </c>
      <c r="SL64" s="828"/>
      <c r="SM64" s="843">
        <f>+SM63</f>
        <v>26629901.584883723</v>
      </c>
      <c r="SN64" s="844">
        <f>+SN63</f>
        <v>697372.57499999995</v>
      </c>
      <c r="SO64" s="844">
        <f t="shared" si="112"/>
        <v>25932529.009883724</v>
      </c>
      <c r="SP64" s="828"/>
      <c r="SQ64" s="843">
        <f>+SQ63</f>
        <v>2605101.2302325577</v>
      </c>
      <c r="SR64" s="844">
        <f>+SR63</f>
        <v>67808.324999999997</v>
      </c>
      <c r="SS64" s="844">
        <f t="shared" si="113"/>
        <v>2537292.9052325576</v>
      </c>
      <c r="ST64" s="828"/>
      <c r="SU64" s="843">
        <f>+SU63</f>
        <v>15112880.552325582</v>
      </c>
      <c r="SV64" s="844">
        <f>+SV63</f>
        <v>392581.875</v>
      </c>
      <c r="SW64" s="844">
        <f t="shared" si="114"/>
        <v>14720298.677325582</v>
      </c>
      <c r="SX64" s="828"/>
      <c r="SY64" s="843">
        <f>+SY63</f>
        <v>460454.54573643411</v>
      </c>
      <c r="SZ64" s="844">
        <f>+SZ63</f>
        <v>11937.025</v>
      </c>
      <c r="TA64" s="844">
        <f t="shared" si="115"/>
        <v>448517.52073643409</v>
      </c>
      <c r="TB64" s="828"/>
      <c r="TC64" s="843">
        <f>+TC63</f>
        <v>2043562.1457364343</v>
      </c>
      <c r="TD64" s="844">
        <f>+TD63</f>
        <v>53624.800000000003</v>
      </c>
      <c r="TE64" s="844">
        <f t="shared" si="116"/>
        <v>1989937.3457364342</v>
      </c>
      <c r="TF64" s="828"/>
      <c r="TG64" s="843"/>
      <c r="TH64" s="844"/>
      <c r="TI64" s="844"/>
      <c r="TJ64" s="828"/>
      <c r="TK64" s="842">
        <f>+TK63</f>
        <v>26624838.230620157</v>
      </c>
      <c r="TL64" s="845">
        <f>+TL63</f>
        <v>700082.375</v>
      </c>
      <c r="TM64" s="845">
        <f>+TK64-TL64</f>
        <v>25924755.855620157</v>
      </c>
      <c r="TN64" s="828"/>
      <c r="TO64" s="843">
        <f>+TO63</f>
        <v>14330474.116279069</v>
      </c>
      <c r="TP64" s="844">
        <f>+TP63</f>
        <v>370022.25</v>
      </c>
      <c r="TQ64" s="844">
        <f t="shared" si="117"/>
        <v>13960451.866279069</v>
      </c>
      <c r="TR64" s="828"/>
      <c r="TS64" s="843">
        <f>+TS63</f>
        <v>1578260.4290697672</v>
      </c>
      <c r="TT64" s="844">
        <f>+TT63</f>
        <v>40508.474999999999</v>
      </c>
      <c r="TU64" s="844">
        <f t="shared" si="118"/>
        <v>1537751.9540697671</v>
      </c>
      <c r="TV64" s="828"/>
      <c r="TW64" s="843">
        <f>+TW63</f>
        <v>65445171.75</v>
      </c>
      <c r="TX64" s="844">
        <f>+TX63</f>
        <v>1662099.6</v>
      </c>
      <c r="TY64" s="844">
        <f t="shared" si="132"/>
        <v>63783072.149999999</v>
      </c>
      <c r="TZ64" s="828"/>
      <c r="UA64" s="843">
        <f>UA63</f>
        <v>26401407</v>
      </c>
      <c r="UB64" s="844">
        <f>UB63</f>
        <v>632533.70937499998</v>
      </c>
      <c r="UC64" s="844">
        <f>+UA64-UB64</f>
        <v>25768873.290624999</v>
      </c>
      <c r="UD64" s="828"/>
      <c r="UE64" s="843">
        <f>+UE63</f>
        <v>21110064.677906979</v>
      </c>
      <c r="UF64" s="844">
        <f>+UF63</f>
        <v>548368.57499999995</v>
      </c>
      <c r="UG64" s="844">
        <f t="shared" si="119"/>
        <v>20561696.10290698</v>
      </c>
      <c r="UH64" s="828"/>
      <c r="UI64" s="842">
        <f>+UI63</f>
        <v>7492202.6790697677</v>
      </c>
      <c r="UJ64" s="845">
        <f>+UJ63</f>
        <v>197404.85</v>
      </c>
      <c r="UK64" s="845">
        <f>+UI64-UJ64</f>
        <v>7294797.8290697681</v>
      </c>
      <c r="UL64" s="828"/>
      <c r="UM64" s="843">
        <f>UM63</f>
        <v>27730674</v>
      </c>
      <c r="UN64" s="844">
        <f>UN63</f>
        <v>664380.73124999995</v>
      </c>
      <c r="UO64" s="844">
        <f>+UM64-UN64</f>
        <v>27066293.268750001</v>
      </c>
      <c r="UP64" s="828"/>
      <c r="UQ64" s="843">
        <f>UQ63</f>
        <v>34351518</v>
      </c>
      <c r="UR64" s="844">
        <f>UR63</f>
        <v>536742.46874999988</v>
      </c>
      <c r="US64" s="844">
        <f>+UQ64-UR64</f>
        <v>33814775.53125</v>
      </c>
      <c r="UT64" s="828"/>
      <c r="UU64" s="843"/>
      <c r="UV64" s="844"/>
      <c r="UW64" s="844"/>
      <c r="UX64" s="828"/>
      <c r="UY64" s="843">
        <f>UY63</f>
        <v>40000000</v>
      </c>
      <c r="UZ64" s="844">
        <f>UZ63</f>
        <v>625000</v>
      </c>
      <c r="VA64" s="844">
        <f>+UY64-UZ64</f>
        <v>39375000</v>
      </c>
      <c r="VB64" s="828"/>
      <c r="VC64" s="843"/>
      <c r="VD64" s="844"/>
      <c r="VE64" s="844"/>
      <c r="VF64" s="828"/>
      <c r="VG64" s="843"/>
      <c r="VH64" s="844"/>
      <c r="VI64" s="844"/>
      <c r="VJ64" s="828"/>
      <c r="VK64" s="778"/>
      <c r="VL64" s="842"/>
      <c r="VM64" s="1016"/>
    </row>
    <row r="65" spans="1:585" ht="13.15" customHeight="1">
      <c r="A65" s="1151">
        <v>46</v>
      </c>
      <c r="B65" s="1185" t="str">
        <f t="shared" si="1"/>
        <v>W / O incentive</v>
      </c>
      <c r="C65" s="1186">
        <f t="shared" si="2"/>
        <v>2019</v>
      </c>
      <c r="D65" s="1187">
        <v>46</v>
      </c>
      <c r="E65" s="1188" t="str">
        <f t="shared" si="3"/>
        <v>W / O incentive</v>
      </c>
      <c r="F65" s="1189">
        <f t="shared" si="4"/>
        <v>2019</v>
      </c>
      <c r="G65" s="1188">
        <f>+I64</f>
        <v>788878.4457630337</v>
      </c>
      <c r="H65" s="1190">
        <f>G35</f>
        <v>25983.025000000001</v>
      </c>
      <c r="I65" s="1190">
        <f>+G65-H65</f>
        <v>762895.42076303368</v>
      </c>
      <c r="J65" s="1191">
        <f>+G$31*(G65+I65)/2+H65</f>
        <v>107990.56651699916</v>
      </c>
      <c r="K65" s="1188">
        <f>+M64</f>
        <v>814088.14903100766</v>
      </c>
      <c r="L65" s="1190">
        <f>K35</f>
        <v>22795.174999999999</v>
      </c>
      <c r="M65" s="1190">
        <f>+K65-L65</f>
        <v>791292.97403100762</v>
      </c>
      <c r="N65" s="1191">
        <f>+K$31*(K65+M65)/2+L65</f>
        <v>107635.73195231248</v>
      </c>
      <c r="O65" s="1188">
        <f>+Q64</f>
        <v>793266.17865557084</v>
      </c>
      <c r="P65" s="1190">
        <f>O35</f>
        <v>26999.375</v>
      </c>
      <c r="Q65" s="1190">
        <f>+O65-P65</f>
        <v>766266.80365557084</v>
      </c>
      <c r="R65" s="1191">
        <f>+O$31*(O65+Q65)/2+P65</f>
        <v>109416.96724900702</v>
      </c>
      <c r="S65" s="1188">
        <f>+U64</f>
        <v>511342.28139534884</v>
      </c>
      <c r="T65" s="1190">
        <f>S35</f>
        <v>14799.9</v>
      </c>
      <c r="U65" s="1190">
        <f>+S65-T65</f>
        <v>496542.38139534881</v>
      </c>
      <c r="V65" s="1191">
        <f>+S$31*(S65+U65)/2+T65</f>
        <v>68064.196500360209</v>
      </c>
      <c r="W65" s="1188">
        <f>+Y64</f>
        <v>5737766.857797537</v>
      </c>
      <c r="X65" s="1190">
        <f>W35</f>
        <v>190624.35</v>
      </c>
      <c r="Y65" s="1190">
        <f>+W65-X65</f>
        <v>5547142.5077975374</v>
      </c>
      <c r="Z65" s="1191">
        <f>+W$31*(W65+Y65)/2+X65</f>
        <v>787004.84929684433</v>
      </c>
      <c r="AA65" s="1188">
        <f>AC64</f>
        <v>863919.90833333333</v>
      </c>
      <c r="AB65" s="1190">
        <f>AA35</f>
        <v>22851.275000000001</v>
      </c>
      <c r="AC65" s="1190">
        <f t="shared" si="105"/>
        <v>841068.6333333333</v>
      </c>
      <c r="AD65" s="1191">
        <f>+AA$31*(AA65+AC65)/2+AB65</f>
        <v>112955.84605438579</v>
      </c>
      <c r="AE65" s="1188">
        <f>+AG64</f>
        <v>5158067.3533743732</v>
      </c>
      <c r="AF65" s="1190">
        <f>AE35</f>
        <v>170256.05</v>
      </c>
      <c r="AG65" s="1190">
        <f>+AE65-AF65</f>
        <v>4987811.3033743734</v>
      </c>
      <c r="AH65" s="1191">
        <f>+AE$31*(AE65+AG65)/2+AF65</f>
        <v>706441.49758227589</v>
      </c>
      <c r="AI65" s="1188">
        <f>+AK64</f>
        <v>481816.69089147286</v>
      </c>
      <c r="AJ65" s="1190">
        <f>AI35</f>
        <v>12903.125</v>
      </c>
      <c r="AK65" s="1190">
        <f t="shared" si="106"/>
        <v>468913.56589147286</v>
      </c>
      <c r="AL65" s="1191">
        <f>+AI$31*(AI65+AK65)/2+AJ65</f>
        <v>63146.94768992476</v>
      </c>
      <c r="AM65" s="1188">
        <f>+AO64</f>
        <v>1762950.8918946651</v>
      </c>
      <c r="AN65" s="1190">
        <f>AM35</f>
        <v>56132.324999999997</v>
      </c>
      <c r="AO65" s="1190">
        <f>+AM65-AN65</f>
        <v>1706818.5668946651</v>
      </c>
      <c r="AP65" s="1191">
        <f>+AM$31*(AM65+AO65)/2+AN65</f>
        <v>239501.35130219784</v>
      </c>
      <c r="AQ65" s="1188">
        <f>+AS64</f>
        <v>240763.18197674421</v>
      </c>
      <c r="AR65" s="1190">
        <f>AQ35</f>
        <v>6447.6750000000002</v>
      </c>
      <c r="AS65" s="1190">
        <f t="shared" si="107"/>
        <v>234315.50697674422</v>
      </c>
      <c r="AT65" s="1191">
        <f>+AQ$31*(AQ65+AS65)/2+AR65</f>
        <v>31554.448704994771</v>
      </c>
      <c r="AU65" s="1188">
        <f>+AW64</f>
        <v>17227760.092111267</v>
      </c>
      <c r="AV65" s="1190">
        <f>AU35</f>
        <v>546258</v>
      </c>
      <c r="AW65" s="1190">
        <f>+AU65-AV65</f>
        <v>16681502.092111267</v>
      </c>
      <c r="AX65" s="1191">
        <f>+AU$31*(AU65+AW65)/2+AV65</f>
        <v>2338281.4941247003</v>
      </c>
      <c r="AY65" s="1188">
        <f>+BA64</f>
        <v>35992380.555566944</v>
      </c>
      <c r="AZ65" s="1190">
        <f>AY35</f>
        <v>1127230.2250000001</v>
      </c>
      <c r="BA65" s="1190">
        <f>+AY65-AZ65</f>
        <v>34865150.330566943</v>
      </c>
      <c r="BB65" s="1191">
        <f>+AY$31*(AY65+BA65)/2+AZ65</f>
        <v>4871881.4472462805</v>
      </c>
      <c r="BC65" s="1188">
        <f>+BE64</f>
        <v>10996347.229822163</v>
      </c>
      <c r="BD65" s="1190">
        <f>BC35</f>
        <v>339525</v>
      </c>
      <c r="BE65" s="1190">
        <f>+BC65-BD65</f>
        <v>10656822.229822163</v>
      </c>
      <c r="BF65" s="1191">
        <f>+BC$31*(BC65+BE65)/2+BD65</f>
        <v>1483843.2745509723</v>
      </c>
      <c r="BG65" s="1188">
        <f>+BI64</f>
        <v>9033124.380354153</v>
      </c>
      <c r="BH65" s="1190">
        <f>BG35</f>
        <v>280607.05</v>
      </c>
      <c r="BI65" s="1190">
        <f>+BG65-BH65</f>
        <v>8752517.3303541522</v>
      </c>
      <c r="BJ65" s="1191">
        <f>+BG$31*(BG65+BI65)/2+BH65</f>
        <v>1220535.7228952539</v>
      </c>
      <c r="BK65" s="1188">
        <f>+BM64</f>
        <v>11842455.748111416</v>
      </c>
      <c r="BL65" s="1190">
        <f>BK35</f>
        <v>366388.97499999998</v>
      </c>
      <c r="BM65" s="1190">
        <f>+BK65-BL65</f>
        <v>11476066.773111416</v>
      </c>
      <c r="BN65" s="1191">
        <f>+BK$31*(BK65+BM65)/2+BL65</f>
        <v>1598717.1801754655</v>
      </c>
      <c r="BO65" s="1188">
        <f>+BQ64</f>
        <v>13739574.591883263</v>
      </c>
      <c r="BP65" s="1190">
        <f>BO35</f>
        <v>422520</v>
      </c>
      <c r="BQ65" s="1190">
        <f>+BO65-BP65</f>
        <v>13317054.591883263</v>
      </c>
      <c r="BR65" s="1191">
        <f>+BO$31*(BO65+BQ65)/2+BP65</f>
        <v>1852398.2116140963</v>
      </c>
      <c r="BS65" s="1188">
        <f>+BU64</f>
        <v>9293110.2705198359</v>
      </c>
      <c r="BT65" s="1190">
        <f>BS35</f>
        <v>284069.25</v>
      </c>
      <c r="BU65" s="1190">
        <f>+BS65-BT65</f>
        <v>9009041.0205198359</v>
      </c>
      <c r="BV65" s="1191">
        <f>+BS$31*(BS65+BU65)/2+BT65</f>
        <v>1251294.2202274017</v>
      </c>
      <c r="BW65" s="1188">
        <f>+BY64</f>
        <v>78395196.618840247</v>
      </c>
      <c r="BX65" s="1190">
        <f>BW35</f>
        <v>2377364.0499999998</v>
      </c>
      <c r="BY65" s="1190">
        <f>+BW65-BX65</f>
        <v>76017832.56884025</v>
      </c>
      <c r="BZ65" s="1191">
        <f>+BW$31*(BW65+BY65)/2+BX65</f>
        <v>10537723.735798066</v>
      </c>
      <c r="CA65" s="1188">
        <f>+CC64</f>
        <v>11248004.190492477</v>
      </c>
      <c r="CB65" s="1190">
        <f>CA35</f>
        <v>340425.25</v>
      </c>
      <c r="CC65" s="1190">
        <f>+CA65-CB65</f>
        <v>10907578.940492477</v>
      </c>
      <c r="CD65" s="1191">
        <f>+CA$31*(CA65+CC65)/2+CB65</f>
        <v>1511294.8867693685</v>
      </c>
      <c r="CE65" s="1192">
        <f>+CG64</f>
        <v>217356.00104166666</v>
      </c>
      <c r="CF65" s="1190">
        <f>CE35</f>
        <v>5615.2250000000004</v>
      </c>
      <c r="CG65" s="1193">
        <f t="shared" si="120"/>
        <v>211740.77604166666</v>
      </c>
      <c r="CH65" s="1191">
        <f>+CE$31*(CE65+CG65)/2*(12.5-CE$36)/12+CF65</f>
        <v>12229.274025974442</v>
      </c>
      <c r="CI65" s="1188">
        <f>+CK64</f>
        <v>2580444.07243502</v>
      </c>
      <c r="CJ65" s="1190">
        <f>CI35</f>
        <v>78098.149999999994</v>
      </c>
      <c r="CK65" s="1190">
        <f>+CI65-CJ65</f>
        <v>2502345.9224350201</v>
      </c>
      <c r="CL65" s="1191">
        <f>+CI$31*(CI65+CK65)/2+CJ65</f>
        <v>346711.45798129588</v>
      </c>
      <c r="CM65" s="1188">
        <f>+CO64</f>
        <v>1943614.6638926889</v>
      </c>
      <c r="CN65" s="1190">
        <f>CM35</f>
        <v>60871.25</v>
      </c>
      <c r="CO65" s="1190">
        <f>+CM65-CN65</f>
        <v>1882743.4138926889</v>
      </c>
      <c r="CP65" s="1191">
        <f>+CM$31*(CM65+CO65)/2+CN65</f>
        <v>263085.13289349584</v>
      </c>
      <c r="CQ65" s="1188">
        <f>+CS64</f>
        <v>32217705.040275879</v>
      </c>
      <c r="CR65" s="1190">
        <f>CQ35</f>
        <v>973156.42500000005</v>
      </c>
      <c r="CS65" s="1190">
        <f>+CQ65-CR65</f>
        <v>31244548.615275878</v>
      </c>
      <c r="CT65" s="1191">
        <f>+CQ$31*(CQ65+CS65)/2+CR65</f>
        <v>4326984.9135999316</v>
      </c>
      <c r="CU65" s="1188">
        <f>+CW64</f>
        <v>134985156.39644325</v>
      </c>
      <c r="CV65" s="1190">
        <f>CU35</f>
        <v>4085378.6</v>
      </c>
      <c r="CW65" s="1190">
        <f>+CU65-CV65</f>
        <v>130899777.79644325</v>
      </c>
      <c r="CX65" s="1191">
        <f>+CU$31*(CU65+CW65)/2+CV65</f>
        <v>18136762.148803595</v>
      </c>
      <c r="CY65" s="1188">
        <f>+DA64</f>
        <v>0</v>
      </c>
      <c r="CZ65" s="1190">
        <f>CY35</f>
        <v>0</v>
      </c>
      <c r="DA65" s="1190">
        <f t="shared" si="52"/>
        <v>0</v>
      </c>
      <c r="DB65" s="1191">
        <f>+CY$31*(CY65+DA65)/2+CZ65</f>
        <v>0</v>
      </c>
      <c r="DC65" s="1188">
        <f>+DE64</f>
        <v>10206693.024984799</v>
      </c>
      <c r="DD65" s="1190">
        <f>DC35</f>
        <v>319659.125</v>
      </c>
      <c r="DE65" s="1190">
        <f>+DC65-DD65</f>
        <v>9887033.8999847993</v>
      </c>
      <c r="DF65" s="1191">
        <f>+DC$31*(DC65+DE65)/2+DD65</f>
        <v>1381564.5872434622</v>
      </c>
      <c r="DG65" s="1188">
        <f>+DI64</f>
        <v>11603372.522583216</v>
      </c>
      <c r="DH65" s="1190">
        <f>DG35</f>
        <v>359719.47499999998</v>
      </c>
      <c r="DI65" s="1190">
        <f>+DG65-DH65</f>
        <v>11243653.047583217</v>
      </c>
      <c r="DJ65" s="1191">
        <f>+DG$31*(DG65+DI65)/2+DH65</f>
        <v>1567130.1927612345</v>
      </c>
      <c r="DK65" s="1188">
        <f>+DM64</f>
        <v>7945158.3303769566</v>
      </c>
      <c r="DL65" s="1190">
        <f>DK35</f>
        <v>251404.15</v>
      </c>
      <c r="DM65" s="1190">
        <f>+DK65-DL65</f>
        <v>7693754.1803769562</v>
      </c>
      <c r="DN65" s="1191">
        <f>+DK$31*(DK65+DM65)/2+DL65</f>
        <v>1077883.3134089715</v>
      </c>
      <c r="DO65" s="1188">
        <f>+DQ64</f>
        <v>2280700.5162030715</v>
      </c>
      <c r="DP65" s="1190">
        <f>DO35</f>
        <v>71428.3</v>
      </c>
      <c r="DQ65" s="1190">
        <f>+DO65-DP65</f>
        <v>2209272.2162030716</v>
      </c>
      <c r="DR65" s="1191">
        <f>+DO$31*(DO65+DQ65)/2+DP65</f>
        <v>308712.6319544366</v>
      </c>
      <c r="DS65" s="1188">
        <f>+DU64</f>
        <v>9011941.9022115879</v>
      </c>
      <c r="DT65" s="1190">
        <f>DS35</f>
        <v>287538.45</v>
      </c>
      <c r="DU65" s="1190">
        <f>+DS65-DT65</f>
        <v>8724403.4522115886</v>
      </c>
      <c r="DV65" s="1191">
        <f>+DS$31*(DS65+DU65)/2+DT65</f>
        <v>1224861.9282390636</v>
      </c>
      <c r="DW65" s="1188">
        <f>+DY64</f>
        <v>13218002.090462077</v>
      </c>
      <c r="DX65" s="1190">
        <f>DW35</f>
        <v>408946.45</v>
      </c>
      <c r="DY65" s="1190">
        <f>+DW65-DX65</f>
        <v>12809055.640462078</v>
      </c>
      <c r="DZ65" s="1191">
        <f>+DW$31*(DW65+DY65)/2+DX65</f>
        <v>1784414.270071219</v>
      </c>
      <c r="EA65" s="1188">
        <f>+EC64</f>
        <v>14863642.875034202</v>
      </c>
      <c r="EB65" s="1190">
        <f>EA35</f>
        <v>460792.05</v>
      </c>
      <c r="EC65" s="1190">
        <f>+EA65-EB65</f>
        <v>14402850.825034201</v>
      </c>
      <c r="ED65" s="1191">
        <f>+EA$31*(EA65+EC65)/2+EB65</f>
        <v>2007456.3217333304</v>
      </c>
      <c r="EE65" s="1188">
        <f>+EG64</f>
        <v>8175023.6200068416</v>
      </c>
      <c r="EF65" s="1190">
        <f>EE35</f>
        <v>244041.07500000001</v>
      </c>
      <c r="EG65" s="1190">
        <f>+EE65-EF65</f>
        <v>7930982.5450068414</v>
      </c>
      <c r="EH65" s="1191">
        <f>+EE$31*(EE65+EG65)/2+EF65</f>
        <v>1095205.0221073774</v>
      </c>
      <c r="EI65" s="1188">
        <f>+EK64</f>
        <v>15702587.284860922</v>
      </c>
      <c r="EJ65" s="1190">
        <f>EI35</f>
        <v>472441.3</v>
      </c>
      <c r="EK65" s="1190">
        <f>+EI65-EJ65</f>
        <v>15230145.984860921</v>
      </c>
      <c r="EL65" s="1191">
        <f>+EI$31*(EI65+EK65)/2+EJ65</f>
        <v>2107162.3521916354</v>
      </c>
      <c r="EM65" s="1188">
        <f>+EO64</f>
        <v>9860411.2174266633</v>
      </c>
      <c r="EN65" s="1190">
        <f>EM35</f>
        <v>301410.34999999998</v>
      </c>
      <c r="EO65" s="1190">
        <f>+EM65-EN65</f>
        <v>9559000.8674266636</v>
      </c>
      <c r="EP65" s="1191">
        <f>+EM$31*(EM65+EO65)/2+EN65</f>
        <v>1327679.8839428006</v>
      </c>
      <c r="EQ65" s="1188">
        <f>+ES64</f>
        <v>73764409.653108343</v>
      </c>
      <c r="ER65" s="1190">
        <f>EQ35</f>
        <v>2282167.4</v>
      </c>
      <c r="ES65" s="1190">
        <f>+EQ65-ER65</f>
        <v>71482242.253108338</v>
      </c>
      <c r="ET65" s="1191">
        <f>+EQ$31*(EQ65+ES65)/2+ER65</f>
        <v>9958105.9457817283</v>
      </c>
      <c r="EU65" s="1188">
        <f>+EW64</f>
        <v>26654511.520930227</v>
      </c>
      <c r="EV65" s="1190">
        <f>EU35</f>
        <v>805116.6</v>
      </c>
      <c r="EW65" s="1190">
        <f>+EU65-EV65</f>
        <v>25849394.920930225</v>
      </c>
      <c r="EX65" s="1191">
        <f>+EU$31*(EU65+EW65)/2+EV65</f>
        <v>3579822.6188445194</v>
      </c>
      <c r="EY65" s="1188">
        <f>+FA64</f>
        <v>11288349.657284543</v>
      </c>
      <c r="EZ65" s="1190">
        <f>EY35</f>
        <v>335670.32500000001</v>
      </c>
      <c r="FA65" s="1190">
        <f>+EY65-EZ65</f>
        <v>10952679.332284544</v>
      </c>
      <c r="FB65" s="1191">
        <f>+EY$31*(EY65+FA65)/2+EZ65</f>
        <v>1511055.5712576122</v>
      </c>
      <c r="FC65" s="1188">
        <f>+FE64</f>
        <v>68532791.031357333</v>
      </c>
      <c r="FD65" s="1190">
        <f>FC35</f>
        <v>2103295.9</v>
      </c>
      <c r="FE65" s="1190">
        <f>+FC65-FD65</f>
        <v>66429495.131357335</v>
      </c>
      <c r="FF65" s="1191">
        <f>+FC$31*(FC65+FE65)/2+FD65</f>
        <v>9235730.2865227871</v>
      </c>
      <c r="FG65" s="1188">
        <f>+FI64</f>
        <v>1069093.6348837207</v>
      </c>
      <c r="FH65" s="1190">
        <f>FG35</f>
        <v>32549.7</v>
      </c>
      <c r="FI65" s="1190">
        <f>+FG65-FH65</f>
        <v>1036543.9348837207</v>
      </c>
      <c r="FJ65" s="1191">
        <f>+FG$31*(FG65+FI65)/2+FH65</f>
        <v>143827.61500254396</v>
      </c>
      <c r="FK65" s="1188">
        <f>+FM64</f>
        <v>166117.74192886453</v>
      </c>
      <c r="FL65" s="1190">
        <f>FK35</f>
        <v>5139.45</v>
      </c>
      <c r="FM65" s="1190">
        <f>+FK65-FL65</f>
        <v>160978.29192886452</v>
      </c>
      <c r="FN65" s="1191">
        <f>+FK$31*(FK65+FM65)/2+FL65</f>
        <v>22425.693927206175</v>
      </c>
      <c r="FO65" s="1188">
        <f>+FQ64</f>
        <v>19436421.806053352</v>
      </c>
      <c r="FP65" s="1190">
        <f>FO35</f>
        <v>587089.57499999995</v>
      </c>
      <c r="FQ65" s="1190">
        <f>+FO65-FP65</f>
        <v>18849332.231053352</v>
      </c>
      <c r="FR65" s="1191">
        <f>+FO$31*(FO65+FQ65)/2+FP65</f>
        <v>2610400.2077125432</v>
      </c>
      <c r="FS65" s="1188">
        <f>+FU64</f>
        <v>1197160.2670808632</v>
      </c>
      <c r="FT65" s="1190">
        <f>FS35</f>
        <v>36815.125</v>
      </c>
      <c r="FU65" s="1190">
        <f>+FS65-FT65</f>
        <v>1160345.1420808632</v>
      </c>
      <c r="FV65" s="1191">
        <f>+FS$31*(FS65+FU65)/2+FT65</f>
        <v>161403.6535793558</v>
      </c>
      <c r="FW65" s="1188">
        <f>+FY64</f>
        <v>10899909.784621524</v>
      </c>
      <c r="FX65" s="1190">
        <f>FW35</f>
        <v>322240.82500000001</v>
      </c>
      <c r="FY65" s="1190">
        <f>+FW65-FX65</f>
        <v>10577668.959621524</v>
      </c>
      <c r="FZ65" s="1191">
        <f>+FW$31*(FW65+FY65)/2+FX65</f>
        <v>1457279.5497442042</v>
      </c>
      <c r="GA65" s="1188">
        <f>+GC64</f>
        <v>5006468.0179624557</v>
      </c>
      <c r="GB65" s="1190">
        <f>GA35</f>
        <v>159738.27499999999</v>
      </c>
      <c r="GC65" s="1190">
        <f>+GA65-GB65</f>
        <v>4846729.7429624554</v>
      </c>
      <c r="GD65" s="1191">
        <f>+GA$31*(GA65+GC65)/2+GB65</f>
        <v>680456.23647926631</v>
      </c>
      <c r="GE65" s="1188">
        <f>+GG64</f>
        <v>4344700.9114341103</v>
      </c>
      <c r="GF65" s="1190">
        <f>GE35</f>
        <v>131234.47500000001</v>
      </c>
      <c r="GG65" s="1190">
        <f>+GE65-GF65</f>
        <v>4213466.4364341106</v>
      </c>
      <c r="GH65" s="1191">
        <f>+GE$31*(GE65+GG65)/2+GF65</f>
        <v>583513.17309466214</v>
      </c>
      <c r="GI65" s="1188">
        <f>+GK64</f>
        <v>2530793.7641586866</v>
      </c>
      <c r="GJ65" s="1190">
        <f>GI35</f>
        <v>79915.199999999997</v>
      </c>
      <c r="GK65" s="1190">
        <f>+GI65-GJ65</f>
        <v>2450878.5641586864</v>
      </c>
      <c r="GL65" s="1191">
        <f>+GI$31*(GI65+GK65)/2+GJ65</f>
        <v>343184.68088328961</v>
      </c>
      <c r="GM65" s="1188">
        <f>+GO64</f>
        <v>17450418.562551297</v>
      </c>
      <c r="GN65" s="1190">
        <f>GM35</f>
        <v>547643.32499999995</v>
      </c>
      <c r="GO65" s="1190">
        <f>+GM65-GN65</f>
        <v>16902775.237551298</v>
      </c>
      <c r="GP65" s="1191">
        <f>+GM$31*(GM65+GO65)/2+GN65</f>
        <v>2363127.5444309544</v>
      </c>
      <c r="GQ65" s="1192">
        <f>+GS64</f>
        <v>794274.5625</v>
      </c>
      <c r="GR65" s="1190">
        <f>GQ35</f>
        <v>20431.5</v>
      </c>
      <c r="GS65" s="1193">
        <f t="shared" si="121"/>
        <v>773843.0625</v>
      </c>
      <c r="GT65" s="1191">
        <f>+GQ$31*(GQ65+GS65)/2+GR65</f>
        <v>103302.77010562102</v>
      </c>
      <c r="GU65" s="1188">
        <f>+GW64</f>
        <v>3855600.9098837208</v>
      </c>
      <c r="GV65" s="1190">
        <f>GU35</f>
        <v>120999.625</v>
      </c>
      <c r="GW65" s="1190">
        <f>+GU65-GV65</f>
        <v>3734601.2848837208</v>
      </c>
      <c r="GX65" s="1191">
        <f>+GU$31*(GU65+GW65)/2+GV65</f>
        <v>522123.67731007474</v>
      </c>
      <c r="GY65" s="1188">
        <f>+HA64</f>
        <v>16649709.005327562</v>
      </c>
      <c r="GZ65" s="1190">
        <f>GY35</f>
        <v>527929.15</v>
      </c>
      <c r="HA65" s="1190">
        <f>+GY65-GZ65</f>
        <v>16121779.855327561</v>
      </c>
      <c r="HB65" s="1191">
        <f>+GY$31*(GY65+HA65)/2+GZ65</f>
        <v>2259824.0422181147</v>
      </c>
      <c r="HC65" s="1188">
        <f>+HE64</f>
        <v>2694524.7348609203</v>
      </c>
      <c r="HD65" s="1190">
        <f>HC35</f>
        <v>85615.45</v>
      </c>
      <c r="HE65" s="1190">
        <f>+HC65-HD65</f>
        <v>2608909.2848609202</v>
      </c>
      <c r="HF65" s="1191">
        <f>+HC$31*(HC65+HE65)/2+HD65</f>
        <v>365889.26755607018</v>
      </c>
      <c r="HG65" s="1188">
        <f>+HI64</f>
        <v>2662083.6662144689</v>
      </c>
      <c r="HH65" s="1190">
        <f>HG35</f>
        <v>83887.824999999997</v>
      </c>
      <c r="HI65" s="1190">
        <f>+HG65-HH65</f>
        <v>2578195.8412144687</v>
      </c>
      <c r="HJ65" s="1191">
        <f>+HG$31*(HG65+HI65)/2+HH65</f>
        <v>360824.07746326411</v>
      </c>
      <c r="HK65" s="1188">
        <f>+HM64</f>
        <v>614333.7162334699</v>
      </c>
      <c r="HL65" s="1190">
        <f>HK35</f>
        <v>19479.3</v>
      </c>
      <c r="HM65" s="1190">
        <f>+HK65-HL65</f>
        <v>594854.41623346985</v>
      </c>
      <c r="HN65" s="1191">
        <f>+HK$31*(HK65+HM65)/2+HL65</f>
        <v>83382.003940451672</v>
      </c>
      <c r="HO65" s="1188">
        <f>+HQ64</f>
        <v>5029273.855445358</v>
      </c>
      <c r="HP65" s="1190">
        <f>HO35</f>
        <v>155284.67499999999</v>
      </c>
      <c r="HQ65" s="1190">
        <f>+HO65-HP65</f>
        <v>4873989.1804453582</v>
      </c>
      <c r="HR65" s="1191">
        <f>+HO$31*(HO65+HQ65)/2+HP65</f>
        <v>678648.4666507137</v>
      </c>
      <c r="HS65" s="1188">
        <f>+HU64</f>
        <v>20055285.672039822</v>
      </c>
      <c r="HT65" s="1190">
        <f>HS35</f>
        <v>598691.05000000005</v>
      </c>
      <c r="HU65" s="1190">
        <f>+HS65-HT65</f>
        <v>19456594.622039821</v>
      </c>
      <c r="HV65" s="1191">
        <f>+HS$31*(HS65+HU65)/2+HT65</f>
        <v>2686799.5260664169</v>
      </c>
      <c r="HW65" s="1188">
        <f>+HY64</f>
        <v>18427215.353283171</v>
      </c>
      <c r="HX65" s="1190">
        <f>HW35</f>
        <v>544775.25</v>
      </c>
      <c r="HY65" s="1190">
        <f>+HW65-HX65</f>
        <v>17882440.103283171</v>
      </c>
      <c r="HZ65" s="1191">
        <f>+HW$31*(HW65+HY65)/2+HX65</f>
        <v>2463653.7938102232</v>
      </c>
      <c r="IA65" s="1188">
        <f>+IC64</f>
        <v>104214033.072093</v>
      </c>
      <c r="IB65" s="1190">
        <f>IA35</f>
        <v>3009538.9</v>
      </c>
      <c r="IC65" s="1190">
        <f>+IA65-IB65</f>
        <v>101204494.17209299</v>
      </c>
      <c r="ID65" s="1191">
        <f>+IA$31*(IA65+IC65)/2+IB65</f>
        <v>13865417.301310493</v>
      </c>
      <c r="IE65" s="1188">
        <f>+IG64</f>
        <v>133394283.86976746</v>
      </c>
      <c r="IF65" s="1190">
        <f>IE35</f>
        <v>3751441.6</v>
      </c>
      <c r="IG65" s="1190">
        <f>+IE65-IF65</f>
        <v>129642842.26976746</v>
      </c>
      <c r="IH65" s="1191">
        <f>+IE$31*(IE65+IG65)/2+IF65</f>
        <v>17652325.296856418</v>
      </c>
      <c r="II65" s="1188">
        <f>+IK64</f>
        <v>14042915.795930231</v>
      </c>
      <c r="IJ65" s="1190">
        <f>II35</f>
        <v>384860.02500000002</v>
      </c>
      <c r="IK65" s="1190">
        <f>+II65-IJ65</f>
        <v>13658055.770930231</v>
      </c>
      <c r="IL65" s="1191">
        <f>+II$31*(II65+IK65)/2+IJ65</f>
        <v>1848790.1921680537</v>
      </c>
      <c r="IM65" s="1188">
        <f>+IO64</f>
        <v>483527.5178294573</v>
      </c>
      <c r="IN65" s="1190">
        <f>IM35</f>
        <v>12895.4</v>
      </c>
      <c r="IO65" s="1190">
        <f t="shared" si="108"/>
        <v>470632.11782945727</v>
      </c>
      <c r="IP65" s="1191">
        <f>+IM$31*(IM65+IO65)/2+IN65</f>
        <v>63320.457170421672</v>
      </c>
      <c r="IQ65" s="1188">
        <f>+IS64</f>
        <v>91085.086187110515</v>
      </c>
      <c r="IR65" s="1190">
        <f>IQ35</f>
        <v>2719.0749999999998</v>
      </c>
      <c r="IS65" s="1190">
        <f>+IQ65-IR65</f>
        <v>88366.011187110518</v>
      </c>
      <c r="IT65" s="1191">
        <f>+IQ$31*(IQ65+IS65)/2+IR65</f>
        <v>12202.636771234582</v>
      </c>
      <c r="IU65" s="1188">
        <f>+IW64</f>
        <v>63144.460651314803</v>
      </c>
      <c r="IV65" s="1190">
        <f>IU35</f>
        <v>1892.375</v>
      </c>
      <c r="IW65" s="1190">
        <f>+IU65-IV65</f>
        <v>61252.085651314803</v>
      </c>
      <c r="IX65" s="1191">
        <f>+IU$31*(IU65+IW65)/2+IV65</f>
        <v>8466.4352774307881</v>
      </c>
      <c r="IY65" s="1188">
        <f>+JA64</f>
        <v>12231270.816666665</v>
      </c>
      <c r="IZ65" s="1190">
        <f>IY35</f>
        <v>354012.55</v>
      </c>
      <c r="JA65" s="1190">
        <f>+IY65-IZ65</f>
        <v>11877258.266666664</v>
      </c>
      <c r="JB65" s="1191">
        <f>+IY$31*(IY65+JA65)/2+IZ65</f>
        <v>1628090.7145854763</v>
      </c>
      <c r="JC65" s="1188">
        <f>+JE64</f>
        <v>433796.46440568473</v>
      </c>
      <c r="JD65" s="1190">
        <f>JC35</f>
        <v>12775.225</v>
      </c>
      <c r="JE65" s="1190">
        <f>+JC65-JD65</f>
        <v>421021.23940568476</v>
      </c>
      <c r="JF65" s="1191">
        <f>+JC$31*(JC65+JE65)/2+JD65</f>
        <v>57950.298409189403</v>
      </c>
      <c r="JG65" s="1188">
        <f>+JI64</f>
        <v>634784.51279069763</v>
      </c>
      <c r="JH65" s="1190">
        <f>JG35</f>
        <v>18875.95</v>
      </c>
      <c r="JI65" s="1190">
        <f>+JG65-JH65</f>
        <v>615908.56279069767</v>
      </c>
      <c r="JJ65" s="1191">
        <f>+JG$31*(JG65+JI65)/2+JH65</f>
        <v>84972.091024966605</v>
      </c>
      <c r="JK65" s="1188">
        <f>+JM64</f>
        <v>13978.011878704969</v>
      </c>
      <c r="JL65" s="1190">
        <f>JK35</f>
        <v>406.95</v>
      </c>
      <c r="JM65" s="1190">
        <f>+JK65-JL65</f>
        <v>13571.061878704968</v>
      </c>
      <c r="JN65" s="1191">
        <f>+JK$31*(JK65+JM65)/2+JL65</f>
        <v>1862.8527308362754</v>
      </c>
      <c r="JO65" s="1188">
        <f>+JQ64</f>
        <v>13978.011878704969</v>
      </c>
      <c r="JP65" s="1190">
        <f>JO35</f>
        <v>406.95</v>
      </c>
      <c r="JQ65" s="1190">
        <f>+JO65-JP65</f>
        <v>13571.061878704968</v>
      </c>
      <c r="JR65" s="1191">
        <f>+JO$31*(JO65+JQ65)/2+JP65</f>
        <v>1862.8527308362754</v>
      </c>
      <c r="JS65" s="1188">
        <f>+JU64</f>
        <v>737522.60156938748</v>
      </c>
      <c r="JT65" s="1190">
        <f>JS35</f>
        <v>21471.924999999999</v>
      </c>
      <c r="JU65" s="1190">
        <f>+JS65-JT65</f>
        <v>716050.67656938743</v>
      </c>
      <c r="JV65" s="1191">
        <f>+JS$31*(JS65+JU65)/2+JT65</f>
        <v>98289.800030867918</v>
      </c>
      <c r="JW65" s="1188">
        <f>+JY64</f>
        <v>737522.60156938748</v>
      </c>
      <c r="JX65" s="1190">
        <f>JW35</f>
        <v>21471.924999999999</v>
      </c>
      <c r="JY65" s="1190">
        <f>+JW65-JX65</f>
        <v>716050.67656938743</v>
      </c>
      <c r="JZ65" s="1191">
        <f>+JW$31*(JW65+JY65)/2+JX65</f>
        <v>98289.800030867918</v>
      </c>
      <c r="KA65" s="1188">
        <f>+KC64</f>
        <v>199863.70103359179</v>
      </c>
      <c r="KB65" s="1190">
        <f>KA35</f>
        <v>5897.3</v>
      </c>
      <c r="KC65" s="1190">
        <f>+KA65-KB65</f>
        <v>193966.4010335918</v>
      </c>
      <c r="KD65" s="1191">
        <f>+KA$31*(KA65+KC65)/2+KB65</f>
        <v>26710.279998317321</v>
      </c>
      <c r="KE65" s="1188">
        <f>+KG64</f>
        <v>14699353.32112403</v>
      </c>
      <c r="KF65" s="1190">
        <f>KE35</f>
        <v>417945.02500000002</v>
      </c>
      <c r="KG65" s="1190">
        <f>+KE65-KF65</f>
        <v>14281408.29612403</v>
      </c>
      <c r="KH65" s="1191">
        <f>+KE$31*(KE65+KG65)/2+KF65</f>
        <v>1949509.0387962088</v>
      </c>
      <c r="KI65" s="1188">
        <f>+KK64</f>
        <v>0</v>
      </c>
      <c r="KJ65" s="1190">
        <f>KI35</f>
        <v>0</v>
      </c>
      <c r="KK65" s="1190">
        <f>+KI65-KJ65</f>
        <v>0</v>
      </c>
      <c r="KL65" s="1191">
        <f>+KI$31*(KI65+KK65)/2+KJ65</f>
        <v>0</v>
      </c>
      <c r="KM65" s="1188">
        <f>+KO64</f>
        <v>1413847.3523255812</v>
      </c>
      <c r="KN65" s="1190">
        <f>KM35</f>
        <v>40111.35</v>
      </c>
      <c r="KO65" s="1190">
        <f>+KM65-KN65</f>
        <v>1373736.0023255812</v>
      </c>
      <c r="KP65" s="1191">
        <f>+KM$31*(KM65+KO65)/2+KN65</f>
        <v>187428.47050314443</v>
      </c>
      <c r="KQ65" s="1188">
        <f>+KS64</f>
        <v>0</v>
      </c>
      <c r="KR65" s="1190">
        <f>KQ35</f>
        <v>0</v>
      </c>
      <c r="KS65" s="1190">
        <f>+KQ65-KR65</f>
        <v>0</v>
      </c>
      <c r="KT65" s="1191">
        <f>+KQ$31*(KQ65+KS65)/2+KR65</f>
        <v>0</v>
      </c>
      <c r="KU65" s="1188">
        <f>+KW64</f>
        <v>28166843.508333329</v>
      </c>
      <c r="KV65" s="1190">
        <f>KU35</f>
        <v>775234.22499999998</v>
      </c>
      <c r="KW65" s="1190">
        <f>+KU65-KV65</f>
        <v>27391609.283333328</v>
      </c>
      <c r="KX65" s="1191">
        <f>+KU$31*(KU65+KW65)/2+KV65</f>
        <v>3711365.7208427317</v>
      </c>
      <c r="KY65" s="1188">
        <f>+LA64</f>
        <v>5821856.6937984498</v>
      </c>
      <c r="KZ65" s="1190">
        <f>KY35</f>
        <v>159215.5</v>
      </c>
      <c r="LA65" s="1190">
        <f>+KY65-KZ65</f>
        <v>5662641.1937984498</v>
      </c>
      <c r="LB65" s="1191">
        <f>+KY$31*(KY65+LA65)/2+KZ65</f>
        <v>766143.77584950882</v>
      </c>
      <c r="LC65" s="1188">
        <f>+LE64</f>
        <v>3528726.5610465119</v>
      </c>
      <c r="LD65" s="1190">
        <f>LC35</f>
        <v>101904.125</v>
      </c>
      <c r="LE65" s="1190">
        <f>+LC65-LD65</f>
        <v>3426822.4360465119</v>
      </c>
      <c r="LF65" s="1191">
        <f>+LC$31*(LC65+LE65)/2+LD65</f>
        <v>469488.27205719374</v>
      </c>
      <c r="LG65" s="1188">
        <f>+LI64</f>
        <v>105164.26569767443</v>
      </c>
      <c r="LH65" s="1190">
        <f>LG35</f>
        <v>2913.0749999999998</v>
      </c>
      <c r="LI65" s="1190">
        <f>+LG65-LH65</f>
        <v>102251.19069767444</v>
      </c>
      <c r="LJ65" s="1191">
        <f>+LG$31*(LG65+LI65)/2+LH65</f>
        <v>13874.486336104084</v>
      </c>
      <c r="LK65" s="1188">
        <f>+LM64</f>
        <v>16159577.129263569</v>
      </c>
      <c r="LL65" s="1190">
        <f>LK35</f>
        <v>461497.77500000002</v>
      </c>
      <c r="LM65" s="1190">
        <f>+LK65-LL65</f>
        <v>15698079.354263568</v>
      </c>
      <c r="LN65" s="1191">
        <f>+LK$31*(LK65+LM65)/2+LL65</f>
        <v>2145098.8093155641</v>
      </c>
      <c r="LO65" s="1188">
        <f>+LQ64</f>
        <v>23458251.426162791</v>
      </c>
      <c r="LP65" s="1190">
        <f>LO35</f>
        <v>651197.42500000005</v>
      </c>
      <c r="LQ65" s="1190">
        <f>+LO65-LP65</f>
        <v>22807054.00116279</v>
      </c>
      <c r="LR65" s="1191">
        <f>+LO$31*(LO65+LQ65)/2+LP65</f>
        <v>3096208.2848115861</v>
      </c>
      <c r="LS65" s="1188">
        <f>+LU64</f>
        <v>2753537.8327519381</v>
      </c>
      <c r="LT65" s="1190">
        <f>LS35</f>
        <v>78291.024999999994</v>
      </c>
      <c r="LU65" s="1190">
        <f>+LS65-LT65</f>
        <v>2675246.8077519382</v>
      </c>
      <c r="LV65" s="1191">
        <f>+LS$31*(LS65+LU65)/2+LT65</f>
        <v>365189.32339036686</v>
      </c>
      <c r="LW65" s="1188">
        <f>+LY64</f>
        <v>31374282.608720936</v>
      </c>
      <c r="LX65" s="1190">
        <f>LW35</f>
        <v>882337.57499999995</v>
      </c>
      <c r="LY65" s="1190">
        <f>+LW65-LX65</f>
        <v>30491945.033720937</v>
      </c>
      <c r="LZ65" s="1191">
        <f>+LW$31*(LW65+LY65)/2+LX65</f>
        <v>4151819.9018583801</v>
      </c>
      <c r="MA65" s="1188">
        <f>+MC64</f>
        <v>16057050.168992247</v>
      </c>
      <c r="MB65" s="1190">
        <f>MA35</f>
        <v>450589.4</v>
      </c>
      <c r="MC65" s="1190">
        <f>+MA65-MB65</f>
        <v>15606460.768992247</v>
      </c>
      <c r="MD65" s="1191">
        <f>+MA$31*(MA65+MC65)/2+MB65</f>
        <v>2123930.306065002</v>
      </c>
      <c r="ME65" s="1188">
        <f>+MG64</f>
        <v>34033038.880813956</v>
      </c>
      <c r="MF65" s="1190">
        <f>ME35</f>
        <v>950890.625</v>
      </c>
      <c r="MG65" s="1190">
        <f>+ME65-MF65</f>
        <v>33082148.255813956</v>
      </c>
      <c r="MH65" s="1191">
        <f>+ME$31*(ME65+MG65)/2+MF65</f>
        <v>4497767.9208844798</v>
      </c>
      <c r="MI65" s="1188">
        <f>+MK64</f>
        <v>11114482.841860466</v>
      </c>
      <c r="MJ65" s="1190">
        <f>MI35</f>
        <v>307873.8</v>
      </c>
      <c r="MK65" s="1190">
        <f>+MI65-MJ65</f>
        <v>10806609.041860465</v>
      </c>
      <c r="ML65" s="1191">
        <f>+MI$31*(MI65+MK65)/2+MJ65</f>
        <v>1466351.1345723819</v>
      </c>
      <c r="MM65" s="1188">
        <f>+MO64</f>
        <v>4137022.3538759686</v>
      </c>
      <c r="MN65" s="1190">
        <f>MM35</f>
        <v>114350.95</v>
      </c>
      <c r="MO65" s="1190">
        <f>+MM65-MN65</f>
        <v>4022671.4038759684</v>
      </c>
      <c r="MP65" s="1191">
        <f>+MM$31*(MM65+MO65)/2+MN65</f>
        <v>545571.27084666514</v>
      </c>
      <c r="MQ65" s="1188">
        <f>+MS64</f>
        <v>33099536.777519383</v>
      </c>
      <c r="MR65" s="1190">
        <f>MQ35</f>
        <v>928831.9</v>
      </c>
      <c r="MS65" s="1190">
        <f>+MQ65-MR65</f>
        <v>32170704.877519384</v>
      </c>
      <c r="MT65" s="1191">
        <f>+MQ$31*(MQ65+MS65)/2+MR65</f>
        <v>4378208.2349250503</v>
      </c>
      <c r="MU65" s="1188">
        <f>+MW64</f>
        <v>4228110.7129844967</v>
      </c>
      <c r="MV65" s="1190">
        <f>MU35</f>
        <v>120749.675</v>
      </c>
      <c r="MW65" s="1190">
        <f>+MU65-MV65</f>
        <v>4107361.0379844969</v>
      </c>
      <c r="MX65" s="1191">
        <f>+MU$31*(MU65+MW65)/2+MV65</f>
        <v>561259.44283857348</v>
      </c>
      <c r="MY65" s="1188">
        <f>+NA64</f>
        <v>45919338.859496132</v>
      </c>
      <c r="MZ65" s="1190">
        <f>MY35</f>
        <v>1280223.625</v>
      </c>
      <c r="NA65" s="1190">
        <f>+MY65-MZ65</f>
        <v>44639115.234496132</v>
      </c>
      <c r="NB65" s="1191">
        <f>+MY$31*(MY65+NA65)/2+MZ65</f>
        <v>6066021.5714842211</v>
      </c>
      <c r="NC65" s="1188">
        <f>+NE64</f>
        <v>1805038.7596899224</v>
      </c>
      <c r="ND65" s="1190">
        <f>NC35</f>
        <v>50000</v>
      </c>
      <c r="NE65" s="1190">
        <f>+NC65-ND65</f>
        <v>1755038.7596899224</v>
      </c>
      <c r="NF65" s="1191">
        <f>+NC$31*(NC65+NE65)/2+ND65</f>
        <v>238141.59155023613</v>
      </c>
      <c r="NG65" s="1188">
        <f>+NI64</f>
        <v>5687200.0560077522</v>
      </c>
      <c r="NH65" s="1190">
        <f>NG35</f>
        <v>155532.92499999999</v>
      </c>
      <c r="NI65" s="1190">
        <f>+NG65-NH65</f>
        <v>5531667.1310077524</v>
      </c>
      <c r="NJ65" s="1191">
        <f>+NG$31*(NG65+NI65)/2+NH65</f>
        <v>748423.25293968525</v>
      </c>
      <c r="NK65" s="1188">
        <f>+NM64</f>
        <v>1094616.045348837</v>
      </c>
      <c r="NL65" s="1190">
        <f>NK35</f>
        <v>29132.55</v>
      </c>
      <c r="NM65" s="1190">
        <f t="shared" si="109"/>
        <v>1065483.495348837</v>
      </c>
      <c r="NN65" s="1191">
        <f>+NK$31*(NK65+NM65)/2+NL65</f>
        <v>143288.65005160478</v>
      </c>
      <c r="NO65" s="1188">
        <f>+NQ64</f>
        <v>10755092.954069767</v>
      </c>
      <c r="NP65" s="1190">
        <f>NO35</f>
        <v>299850.22499999998</v>
      </c>
      <c r="NQ65" s="1190">
        <f>+NO65-NP65</f>
        <v>10455242.729069768</v>
      </c>
      <c r="NR65" s="1191">
        <f>+NO$31*(NO65+NQ65)/2+NP65</f>
        <v>1420765.7924328628</v>
      </c>
      <c r="NS65" s="1188">
        <f>+NU64</f>
        <v>6108407.6523255818</v>
      </c>
      <c r="NT65" s="1190">
        <f>NS35</f>
        <v>169568.45</v>
      </c>
      <c r="NU65" s="1190">
        <f>+NS65-NT65</f>
        <v>5938839.2023255816</v>
      </c>
      <c r="NV65" s="1191">
        <f>+NS$31*(NS65+NU65)/2+NT65</f>
        <v>806236.66429986153</v>
      </c>
      <c r="NW65" s="1188">
        <f>+NY64</f>
        <v>21060553.083333332</v>
      </c>
      <c r="NX65" s="1190">
        <f>NW35</f>
        <v>579648.25</v>
      </c>
      <c r="NY65" s="1190">
        <f>+NW65-NX65</f>
        <v>20480904.833333332</v>
      </c>
      <c r="NZ65" s="1191">
        <f>+NW$31*(NW65+NY65)/2+NX65</f>
        <v>2775015.0545746069</v>
      </c>
      <c r="OA65" s="1188">
        <f>+OC64</f>
        <v>11416992.0624031</v>
      </c>
      <c r="OB65" s="1190">
        <f>OA35</f>
        <v>312230.65000000002</v>
      </c>
      <c r="OC65" s="1190">
        <f>+OA65-OB65</f>
        <v>11104761.412403099</v>
      </c>
      <c r="OD65" s="1191">
        <f>+OA$31*(OA65+OC65)/2+OB65</f>
        <v>1502451.5146260662</v>
      </c>
      <c r="OE65" s="1188">
        <f>+OG64</f>
        <v>931658.49515503878</v>
      </c>
      <c r="OF65" s="1190">
        <f>OE35</f>
        <v>25158.875</v>
      </c>
      <c r="OG65" s="1190">
        <f>+OE65-OF65</f>
        <v>906499.62015503878</v>
      </c>
      <c r="OH65" s="1191">
        <f>+OE$31*(OE65+OG65)/2+OF65</f>
        <v>122301.13986721664</v>
      </c>
      <c r="OI65" s="1188">
        <f>+OK64</f>
        <v>4012176.5598837212</v>
      </c>
      <c r="OJ65" s="1190">
        <f>OI35</f>
        <v>109957.675</v>
      </c>
      <c r="OK65" s="1190">
        <f>+OI65-OJ65</f>
        <v>3902218.8848837214</v>
      </c>
      <c r="OL65" s="1191">
        <f>+OI$31*(OI65+OK65)/2+OJ65</f>
        <v>528214.56604541466</v>
      </c>
      <c r="OM65" s="1188">
        <f>+OO64</f>
        <v>5214822.6965116281</v>
      </c>
      <c r="ON65" s="1190">
        <f>OM35</f>
        <v>141118.54999999999</v>
      </c>
      <c r="OO65" s="1190">
        <f>+OM65-ON65</f>
        <v>5073704.1465116283</v>
      </c>
      <c r="OP65" s="1191">
        <f>+OM$31*(OM65+OO65)/2+ON65</f>
        <v>684842.61342739267</v>
      </c>
      <c r="OQ65" s="1188">
        <f>+OS64</f>
        <v>68056617.429069772</v>
      </c>
      <c r="OR65" s="1190">
        <f>OQ35</f>
        <v>1865159.05</v>
      </c>
      <c r="OS65" s="1190">
        <f>+OQ65-OR65</f>
        <v>66191458.379069775</v>
      </c>
      <c r="OT65" s="1191">
        <f>+OQ$31*(OQ65+OS65)/2+OR65</f>
        <v>8959849.1255969889</v>
      </c>
      <c r="OU65" s="1188">
        <f>+OW64</f>
        <v>27922145.461046509</v>
      </c>
      <c r="OV65" s="1190">
        <f>OU35</f>
        <v>754020.67500000005</v>
      </c>
      <c r="OW65" s="1190">
        <f>+OU65-OV65</f>
        <v>27168124.786046509</v>
      </c>
      <c r="OX65" s="1191">
        <f>+OU$31*(OU65+OW65)/2+OV65</f>
        <v>3665409.841892696</v>
      </c>
      <c r="OY65" s="1188">
        <f>+PA64</f>
        <v>19521998.68953488</v>
      </c>
      <c r="OZ65" s="1190">
        <f>OY35</f>
        <v>514261.35</v>
      </c>
      <c r="PA65" s="1190">
        <f t="shared" si="110"/>
        <v>19007737.339534879</v>
      </c>
      <c r="PB65" s="1191">
        <f>+OY$31*(OY65+PA65)/2+OZ65</f>
        <v>2550465.8480926207</v>
      </c>
      <c r="PC65" s="1192">
        <f>PE64</f>
        <v>21360987.375</v>
      </c>
      <c r="PD65" s="1190">
        <f>PC35</f>
        <v>547717.625</v>
      </c>
      <c r="PE65" s="1193">
        <f t="shared" si="111"/>
        <v>20813269.75</v>
      </c>
      <c r="PF65" s="1191">
        <f>+PC$31*(PC65+PE65)/2+PD65</f>
        <v>2776526.3559201607</v>
      </c>
      <c r="PG65" s="1192">
        <f>+PG$34</f>
        <v>195000000</v>
      </c>
      <c r="PH65" s="1190">
        <f>+PG$34/40/12*(12.5-PG$36)</f>
        <v>3859375</v>
      </c>
      <c r="PI65" s="1193">
        <f>+PG65-PH65</f>
        <v>191140625</v>
      </c>
      <c r="PJ65" s="1191">
        <f>+PG$31*(PG65+PI65)/2*(12.5-PG$36)/12+PH65</f>
        <v>20014607.525723264</v>
      </c>
      <c r="PK65" s="1188">
        <f>+PM64</f>
        <v>1630759.394767442</v>
      </c>
      <c r="PL65" s="1190">
        <f>PK35</f>
        <v>45861.775000000001</v>
      </c>
      <c r="PM65" s="1190">
        <f>+PK65-PL65</f>
        <v>1584897.6197674421</v>
      </c>
      <c r="PN65" s="1191">
        <f>+PK$31*(PK65+PM65)/2+PL65</f>
        <v>215801.56572109164</v>
      </c>
      <c r="PO65" s="1192">
        <f>PQ64</f>
        <v>113936510.07739584</v>
      </c>
      <c r="PP65" s="1190">
        <f>PO35</f>
        <v>2851382.9424999999</v>
      </c>
      <c r="PQ65" s="1193">
        <f>+PO65-PP65</f>
        <v>111085127.13489585</v>
      </c>
      <c r="PR65" s="1191">
        <f>+PO$31*(PO65+PQ65)/2+PP65</f>
        <v>14743238.872012231</v>
      </c>
      <c r="PS65" s="1192">
        <f>+PS$34</f>
        <v>7585377</v>
      </c>
      <c r="PT65" s="1190">
        <f>PS35</f>
        <v>189634.42499999999</v>
      </c>
      <c r="PU65" s="1193">
        <f t="shared" si="122"/>
        <v>7395742.5750000002</v>
      </c>
      <c r="PV65" s="1191">
        <f>+PS$31*(PS65+PU65)/2+PT65</f>
        <v>981350.80328152794</v>
      </c>
      <c r="PW65" s="1192">
        <f>PY64</f>
        <v>13796242.13125</v>
      </c>
      <c r="PX65" s="1190">
        <f>PW35</f>
        <v>351870.15</v>
      </c>
      <c r="PY65" s="1193">
        <f>+PW65-PX65</f>
        <v>13444371.981249999</v>
      </c>
      <c r="PZ65" s="1191">
        <f>+PW$31*(PW65+PY65)/2+PX65</f>
        <v>1791471.5255409316</v>
      </c>
      <c r="QA65" s="1192">
        <f>QC64</f>
        <v>39612969.462499999</v>
      </c>
      <c r="QB65" s="1190">
        <f>QA35</f>
        <v>991356.9</v>
      </c>
      <c r="QC65" s="1193">
        <f>+QA65-QB65</f>
        <v>38621612.5625</v>
      </c>
      <c r="QD65" s="1191">
        <f>+QA$31*(QA65+QC65)/2+QB65</f>
        <v>5125867.6504892297</v>
      </c>
      <c r="QE65" s="1192">
        <f>+QG64</f>
        <v>4845620.3589147283</v>
      </c>
      <c r="QF65" s="1190">
        <f>QE35</f>
        <v>129229.9</v>
      </c>
      <c r="QG65" s="1193">
        <f t="shared" si="123"/>
        <v>4716390.4589147279</v>
      </c>
      <c r="QH65" s="1191">
        <f>+QE$31*(QE65+QG65)/2+QF65</f>
        <v>634559.32720876252</v>
      </c>
      <c r="QI65" s="1192">
        <f>QK64</f>
        <v>2984375</v>
      </c>
      <c r="QJ65" s="1190">
        <f>QI35</f>
        <v>75000</v>
      </c>
      <c r="QK65" s="1193">
        <f>+QI65-QJ65</f>
        <v>2909375</v>
      </c>
      <c r="QL65" s="1191">
        <f>+QI$31*(QI65+QK65)/2+QJ65</f>
        <v>386470.60679520381</v>
      </c>
      <c r="QM65" s="1192">
        <f>+QM$34</f>
        <v>1000000</v>
      </c>
      <c r="QN65" s="1190">
        <f>+QM$34/40/12*(12.5-QM$36)</f>
        <v>11458.333333333334</v>
      </c>
      <c r="QO65" s="1193">
        <f>+QM65-QN65</f>
        <v>988541.66666666663</v>
      </c>
      <c r="QP65" s="1191">
        <f>+QM$31*(QM65+QO65)/2*(12.5-QM$36)/12+QN65</f>
        <v>59624.434960030674</v>
      </c>
      <c r="QQ65" s="1192">
        <f>+QQ$34</f>
        <v>7659621</v>
      </c>
      <c r="QR65" s="1190">
        <f>+QQ$34/40/12*(12.5-QQ$36)</f>
        <v>87766.490624999991</v>
      </c>
      <c r="QS65" s="1193">
        <f>+QQ65-QR65</f>
        <v>7571854.5093750004</v>
      </c>
      <c r="QT65" s="1191">
        <f>+QQ$31*(QQ65+QS65)/2*(12.5-QQ$36)/12+QR65</f>
        <v>456700.57413298509</v>
      </c>
      <c r="QU65" s="1192">
        <f>+QW64</f>
        <v>17777210.381589144</v>
      </c>
      <c r="QV65" s="1190">
        <f>QU35</f>
        <v>476076.42499999999</v>
      </c>
      <c r="QW65" s="1193">
        <f t="shared" si="124"/>
        <v>17301133.956589144</v>
      </c>
      <c r="QX65" s="1191">
        <f>+QU$31*(QU65+QW65)/2+QV65</f>
        <v>2329883.1179176662</v>
      </c>
      <c r="QY65" s="1188">
        <f>+RA64</f>
        <v>698576.73023255821</v>
      </c>
      <c r="QZ65" s="1190">
        <f>QY35</f>
        <v>19104.599999999999</v>
      </c>
      <c r="RA65" s="1190">
        <f>+QY65-QZ65</f>
        <v>679472.13023255824</v>
      </c>
      <c r="RB65" s="1191">
        <f>+QY$31*(QY65+RA65)/2+QZ65</f>
        <v>91931.189991517953</v>
      </c>
      <c r="RC65" s="1192">
        <f>+RE64</f>
        <v>1141380.1406976746</v>
      </c>
      <c r="RD65" s="1190">
        <f>RC35</f>
        <v>30439.95</v>
      </c>
      <c r="RE65" s="1193">
        <f t="shared" si="125"/>
        <v>1110940.1906976746</v>
      </c>
      <c r="RF65" s="1191">
        <f>+RC$31*(RC65+RE65)/2+RD65</f>
        <v>149469.69851612032</v>
      </c>
      <c r="RG65" s="1192">
        <f>+RI64</f>
        <v>1310039.034375</v>
      </c>
      <c r="RH65" s="1190">
        <f>RG35</f>
        <v>34137.824999999997</v>
      </c>
      <c r="RI65" s="1193">
        <f t="shared" si="126"/>
        <v>1275901.2093750001</v>
      </c>
      <c r="RJ65" s="1191">
        <f>+RG$31*(RG65+RI65)/2+RH65</f>
        <v>170798.58883574972</v>
      </c>
      <c r="RK65" s="1188">
        <f>+RM64</f>
        <v>3592958.5230620159</v>
      </c>
      <c r="RL65" s="1190">
        <f>RK35</f>
        <v>97025.675000000003</v>
      </c>
      <c r="RM65" s="1190">
        <f t="shared" si="101"/>
        <v>3495932.8480620161</v>
      </c>
      <c r="RN65" s="1191">
        <f>+RK$31*(RK65+RM65)/2+RL65</f>
        <v>471656.64795767324</v>
      </c>
      <c r="RO65" s="1192">
        <f>+RQ64</f>
        <v>19149530.739341084</v>
      </c>
      <c r="RP65" s="1190">
        <f>RO35</f>
        <v>512827.375</v>
      </c>
      <c r="RQ65" s="1193">
        <f t="shared" si="127"/>
        <v>18636703.364341084</v>
      </c>
      <c r="RR65" s="1191">
        <f>+RO$31*(RO65+RQ65)/2+RP65</f>
        <v>2509739.5726296091</v>
      </c>
      <c r="RS65" s="1192">
        <f>+RU64</f>
        <v>23560284.576744188</v>
      </c>
      <c r="RT65" s="1190">
        <f>RS35</f>
        <v>628339.19999999995</v>
      </c>
      <c r="RU65" s="1193">
        <f t="shared" si="128"/>
        <v>22931945.376744188</v>
      </c>
      <c r="RV65" s="1191">
        <f>+RS$31*(RS65+RU65)/2+RT65</f>
        <v>3085342.4788759574</v>
      </c>
      <c r="RW65" s="1192">
        <f>+RY64</f>
        <v>23635493.429651167</v>
      </c>
      <c r="RX65" s="1190">
        <f>RW35</f>
        <v>623895.77500000002</v>
      </c>
      <c r="RY65" s="1193">
        <f t="shared" si="129"/>
        <v>23011597.654651169</v>
      </c>
      <c r="RZ65" s="1191">
        <f>+RW$31*(RW65+RY65)/2+RX65</f>
        <v>3089083.094662149</v>
      </c>
      <c r="SA65" s="1192">
        <f>+SC64</f>
        <v>26120110.931250002</v>
      </c>
      <c r="SB65" s="1190">
        <f>SA35</f>
        <v>682135.65</v>
      </c>
      <c r="SC65" s="1193">
        <f t="shared" si="130"/>
        <v>25437975.281250004</v>
      </c>
      <c r="SD65" s="1191">
        <f>+SA$31*(SA65+SC65)/2+SB65</f>
        <v>3406857.3293733713</v>
      </c>
      <c r="SE65" s="1192">
        <f>+SG64</f>
        <v>3010331.3860465116</v>
      </c>
      <c r="SF65" s="1190">
        <f>SE35</f>
        <v>79462.399999999994</v>
      </c>
      <c r="SG65" s="1193">
        <f t="shared" si="131"/>
        <v>2930868.9860465117</v>
      </c>
      <c r="SH65" s="1191">
        <f>+SE$31*(SE65+SG65)/2+SF65</f>
        <v>393440.64559706545</v>
      </c>
      <c r="SI65" s="1188">
        <f>+SK64</f>
        <v>3139332.7377906977</v>
      </c>
      <c r="SJ65" s="1190">
        <f>SI35</f>
        <v>86036.524999999994</v>
      </c>
      <c r="SK65" s="1190">
        <f>+SI65-SJ65</f>
        <v>3053296.2127906978</v>
      </c>
      <c r="SL65" s="1191">
        <f>+SI$31*(SI65+SK65)/2+SJ65</f>
        <v>413302.17028443411</v>
      </c>
      <c r="SM65" s="1192">
        <f>SO64</f>
        <v>25932529.009883724</v>
      </c>
      <c r="SN65" s="1190">
        <f>SM35</f>
        <v>697372.57499999995</v>
      </c>
      <c r="SO65" s="1193">
        <f t="shared" si="112"/>
        <v>25235156.434883725</v>
      </c>
      <c r="SP65" s="1191">
        <f>+SM$31*(SM65+SO65)/2+SN65</f>
        <v>3401462.5065016476</v>
      </c>
      <c r="SQ65" s="1192">
        <f>SS64</f>
        <v>2537292.9052325576</v>
      </c>
      <c r="SR65" s="1190">
        <f>SQ35</f>
        <v>67808.324999999997</v>
      </c>
      <c r="SS65" s="1193">
        <f t="shared" si="113"/>
        <v>2469484.5802325574</v>
      </c>
      <c r="ST65" s="1191">
        <f>+SQ$31*(SQ65+SS65)/2+SR65</f>
        <v>332404.55346004397</v>
      </c>
      <c r="SU65" s="1192">
        <f>SW64</f>
        <v>14720298.677325582</v>
      </c>
      <c r="SV65" s="1190">
        <f>SU35</f>
        <v>392581.875</v>
      </c>
      <c r="SW65" s="1193">
        <f t="shared" si="114"/>
        <v>14327716.802325582</v>
      </c>
      <c r="SX65" s="1191">
        <f>+SU$31*(SU65+SW65)/2+SV65</f>
        <v>1927700.0947486188</v>
      </c>
      <c r="SY65" s="1192">
        <f>TA64</f>
        <v>448517.52073643409</v>
      </c>
      <c r="SZ65" s="1190">
        <f>SY35</f>
        <v>11937.025</v>
      </c>
      <c r="TA65" s="1193">
        <f t="shared" si="115"/>
        <v>436580.49573643407</v>
      </c>
      <c r="TB65" s="1191">
        <f>+SY$31*(SY65+TA65)/2+SZ65</f>
        <v>58712.340590928623</v>
      </c>
      <c r="TC65" s="1192">
        <f>TE64</f>
        <v>1989937.3457364342</v>
      </c>
      <c r="TD65" s="1190">
        <f>TC35</f>
        <v>53624.800000000003</v>
      </c>
      <c r="TE65" s="1193">
        <f t="shared" si="116"/>
        <v>1936312.5457364342</v>
      </c>
      <c r="TF65" s="1191">
        <f>+TC$31*(TC65+TE65)/2+TD65</f>
        <v>261117.72659625154</v>
      </c>
      <c r="TG65" s="1192">
        <f>+TG$34</f>
        <v>14000000</v>
      </c>
      <c r="TH65" s="1190">
        <f>+TG$34/40/12*(12.5-TG$36)</f>
        <v>335416.66666666669</v>
      </c>
      <c r="TI65" s="1193">
        <f>+TG65-TH65</f>
        <v>13664583.333333334</v>
      </c>
      <c r="TJ65" s="1191">
        <f>+TG$31*(TG65+TI65)/2*(12.5-TG$36)/12+TH65</f>
        <v>1736506.8386292383</v>
      </c>
      <c r="TK65" s="1188">
        <f>+TM64</f>
        <v>25924755.855620157</v>
      </c>
      <c r="TL65" s="1190">
        <f>TK35</f>
        <v>700082.375</v>
      </c>
      <c r="TM65" s="1190">
        <f>+TK65-TL65</f>
        <v>25224673.480620157</v>
      </c>
      <c r="TN65" s="1191">
        <f>+TK$31*(TK65+TM65)/2+TL65</f>
        <v>3403207.5147814923</v>
      </c>
      <c r="TO65" s="1192">
        <f>TQ64</f>
        <v>13960451.866279069</v>
      </c>
      <c r="TP65" s="1190">
        <f>TO35</f>
        <v>370022.25</v>
      </c>
      <c r="TQ65" s="1193">
        <f t="shared" si="117"/>
        <v>13590429.616279069</v>
      </c>
      <c r="TR65" s="1191">
        <f>+TO$31*(TO65+TQ65)/2+TP65</f>
        <v>1826020.5147915382</v>
      </c>
      <c r="TS65" s="1192">
        <f>TU64</f>
        <v>1537751.9540697671</v>
      </c>
      <c r="TT65" s="1190">
        <f>TS35</f>
        <v>40508.474999999999</v>
      </c>
      <c r="TU65" s="1193">
        <f t="shared" si="118"/>
        <v>1497243.4790697671</v>
      </c>
      <c r="TV65" s="1191">
        <f>+TS$31*(TS65+TU65)/2+TT65</f>
        <v>200900.73276129682</v>
      </c>
      <c r="TW65" s="1192">
        <f>TY64</f>
        <v>63783072.149999999</v>
      </c>
      <c r="TX65" s="1190">
        <f>TW35</f>
        <v>1662099.6</v>
      </c>
      <c r="TY65" s="1193">
        <f t="shared" si="132"/>
        <v>62120972.549999997</v>
      </c>
      <c r="TZ65" s="1191">
        <f>+TW$31*(TW65+TY65)/2+TX65</f>
        <v>8315827.566181032</v>
      </c>
      <c r="UA65" s="1192">
        <f>UC64</f>
        <v>25768873.290624999</v>
      </c>
      <c r="UB65" s="1190">
        <f>UA35</f>
        <v>660035.17500000005</v>
      </c>
      <c r="UC65" s="1193">
        <f>+UA65-UB65</f>
        <v>25108838.115624998</v>
      </c>
      <c r="UD65" s="1191">
        <f>+UA$31*(UA65+UC65)/2+UB65</f>
        <v>3348800.6713403519</v>
      </c>
      <c r="UE65" s="1192">
        <f>UG64</f>
        <v>20561696.10290698</v>
      </c>
      <c r="UF65" s="1190">
        <f>UE35</f>
        <v>548368.57499999995</v>
      </c>
      <c r="UG65" s="1193">
        <f t="shared" si="119"/>
        <v>20013327.52790698</v>
      </c>
      <c r="UH65" s="1191">
        <f>+UE$31*(UE65+UG65)/2+UF65</f>
        <v>2692661.6364666987</v>
      </c>
      <c r="UI65" s="1188">
        <f>+UK64</f>
        <v>7294797.8290697681</v>
      </c>
      <c r="UJ65" s="1190">
        <f>UI35</f>
        <v>197404.85</v>
      </c>
      <c r="UK65" s="1190">
        <f>+UI65-UJ65</f>
        <v>7097392.9790697685</v>
      </c>
      <c r="UL65" s="1191">
        <f>+UI$31*(UI65+UK65)/2+UJ65</f>
        <v>957997.74995734054</v>
      </c>
      <c r="UM65" s="1192">
        <f>UO64</f>
        <v>27066293.268750001</v>
      </c>
      <c r="UN65" s="1190">
        <f>UM35</f>
        <v>693266.85</v>
      </c>
      <c r="UO65" s="1193">
        <f>+UM65-UN65</f>
        <v>26373026.418749999</v>
      </c>
      <c r="UP65" s="1191">
        <f>+UM$31*(UM65+UO65)/2+UN65</f>
        <v>3517407.2240892481</v>
      </c>
      <c r="UQ65" s="1192">
        <f>US64</f>
        <v>33814775.53125</v>
      </c>
      <c r="UR65" s="1190">
        <f>UQ35</f>
        <v>858787.95</v>
      </c>
      <c r="US65" s="1193">
        <f>+UQ65-UR65</f>
        <v>32955987.581250001</v>
      </c>
      <c r="UT65" s="1191">
        <f>+UQ$31*(UQ65+US65)/2+UR65</f>
        <v>4387463.2590696393</v>
      </c>
      <c r="UU65" s="1192">
        <f>+UU$34</f>
        <v>20000000</v>
      </c>
      <c r="UV65" s="1190">
        <f>+UU$34/40/12*(12.5-UU$36)</f>
        <v>20833.333333333332</v>
      </c>
      <c r="UW65" s="1193">
        <f>+UU65-UV65</f>
        <v>19979166.666666668</v>
      </c>
      <c r="UX65" s="1191">
        <f>+UU$31*(UU65+UW65)/2*(12.5-UU$36)/12+UV65</f>
        <v>108866.81018616651</v>
      </c>
      <c r="UY65" s="1192">
        <f>VA64</f>
        <v>39375000</v>
      </c>
      <c r="UZ65" s="1190">
        <f>UY35</f>
        <v>1000000</v>
      </c>
      <c r="VA65" s="1193">
        <f>+UY65-UZ65</f>
        <v>38375000</v>
      </c>
      <c r="VB65" s="1191">
        <f>+UY$31*(UY65+VA65)/2+UZ65</f>
        <v>5108901.74817851</v>
      </c>
      <c r="VC65" s="1192">
        <f>+VC$34</f>
        <v>22875170</v>
      </c>
      <c r="VD65" s="1190">
        <f>+VC$34/40/12*(12.5-VC$36)</f>
        <v>357424.53125</v>
      </c>
      <c r="VE65" s="1193">
        <f>+VC65-VD65</f>
        <v>22517745.46875</v>
      </c>
      <c r="VF65" s="1191">
        <f>+VC$31*(VC65+VE65)/2*(12.5-VC$36)/12+VD65</f>
        <v>1856741.4904498893</v>
      </c>
      <c r="VG65" s="1192">
        <f>+VG$34</f>
        <v>25000000</v>
      </c>
      <c r="VH65" s="1190">
        <f>+VG$34/40/12*(12.5-VG$36)</f>
        <v>78125</v>
      </c>
      <c r="VI65" s="1193">
        <f>+VG65-VH65</f>
        <v>24921875</v>
      </c>
      <c r="VJ65" s="1191">
        <f>+VG$31*(VG65+VI65)/2*(12.5-VG$36)/12+VH65</f>
        <v>407906.47823126864</v>
      </c>
      <c r="VK65" s="1194">
        <f ca="1">SUMIF($G$29:$VJ$29,"Yes",J65:VJ65)</f>
        <v>273069217.73183537</v>
      </c>
      <c r="VL65" s="1195"/>
      <c r="VM65" s="1196">
        <f ca="1">SUMIF($G$29:$VJ$29,"No",J65:VJ65)</f>
        <v>38310612.54106272</v>
      </c>
    </row>
    <row r="66" spans="1:585" ht="13.15" customHeight="1" thickBot="1">
      <c r="A66" s="1151">
        <v>47</v>
      </c>
      <c r="B66" s="1185" t="str">
        <f t="shared" si="1"/>
        <v>W incentive</v>
      </c>
      <c r="C66" s="1186">
        <f t="shared" si="2"/>
        <v>2019</v>
      </c>
      <c r="D66" s="1187">
        <v>47</v>
      </c>
      <c r="E66" s="1197" t="str">
        <f t="shared" si="3"/>
        <v>W incentive</v>
      </c>
      <c r="F66" s="1198">
        <f t="shared" si="4"/>
        <v>2019</v>
      </c>
      <c r="G66" s="1197">
        <f>+G65</f>
        <v>788878.4457630337</v>
      </c>
      <c r="H66" s="1199">
        <f>+H65</f>
        <v>25983.025000000001</v>
      </c>
      <c r="I66" s="1199">
        <f>+G66-H66</f>
        <v>762895.42076303368</v>
      </c>
      <c r="J66" s="1200">
        <f>+G$33*(G66+I66)/2+H66</f>
        <v>107990.56651699916</v>
      </c>
      <c r="K66" s="1197">
        <f>+K65</f>
        <v>814088.14903100766</v>
      </c>
      <c r="L66" s="1199">
        <f>+L65</f>
        <v>22795.174999999999</v>
      </c>
      <c r="M66" s="1199">
        <f>+K66-L66</f>
        <v>791292.97403100762</v>
      </c>
      <c r="N66" s="1200">
        <f>+K$33*(K66+M66)/2+L66</f>
        <v>107635.73195231248</v>
      </c>
      <c r="O66" s="1197">
        <f>+O65</f>
        <v>793266.17865557084</v>
      </c>
      <c r="P66" s="1199">
        <f>+P65</f>
        <v>26999.375</v>
      </c>
      <c r="Q66" s="1199">
        <f>+O66-P66</f>
        <v>766266.80365557084</v>
      </c>
      <c r="R66" s="1200">
        <f>+O$33*(O66+Q66)/2+P66</f>
        <v>109416.96724900702</v>
      </c>
      <c r="S66" s="1197">
        <f>+S65</f>
        <v>511342.28139534884</v>
      </c>
      <c r="T66" s="1199">
        <f>+T65</f>
        <v>14799.9</v>
      </c>
      <c r="U66" s="1199">
        <f>+S66-T66</f>
        <v>496542.38139534881</v>
      </c>
      <c r="V66" s="1200">
        <f>+S$33*(S66+U66)/2+T66</f>
        <v>68064.196500360209</v>
      </c>
      <c r="W66" s="1197">
        <f>+W65</f>
        <v>5737766.857797537</v>
      </c>
      <c r="X66" s="1199">
        <f>+X65</f>
        <v>190624.35</v>
      </c>
      <c r="Y66" s="1199">
        <f>+W66-X66</f>
        <v>5547142.5077975374</v>
      </c>
      <c r="Z66" s="1200">
        <f>+W$33*(W66+Y66)/2+X66</f>
        <v>787004.84929684433</v>
      </c>
      <c r="AA66" s="1197">
        <f>+AA65</f>
        <v>863919.90833333333</v>
      </c>
      <c r="AB66" s="1201">
        <f>+AB65</f>
        <v>22851.275000000001</v>
      </c>
      <c r="AC66" s="1199">
        <f t="shared" si="105"/>
        <v>841068.6333333333</v>
      </c>
      <c r="AD66" s="1200">
        <f>+AA$33*(AA66+AC66)/2+AB66</f>
        <v>112955.84605438579</v>
      </c>
      <c r="AE66" s="1197">
        <f>+AE65</f>
        <v>5158067.3533743732</v>
      </c>
      <c r="AF66" s="1199">
        <f>+AF65</f>
        <v>170256.05</v>
      </c>
      <c r="AG66" s="1199">
        <f>+AE66-AF66</f>
        <v>4987811.3033743734</v>
      </c>
      <c r="AH66" s="1200">
        <f>+AE$33*(AE66+AG66)/2+AF66</f>
        <v>706441.49758227589</v>
      </c>
      <c r="AI66" s="1197">
        <f>+AI65</f>
        <v>481816.69089147286</v>
      </c>
      <c r="AJ66" s="1201">
        <f>+AJ65</f>
        <v>12903.125</v>
      </c>
      <c r="AK66" s="1199">
        <f t="shared" si="106"/>
        <v>468913.56589147286</v>
      </c>
      <c r="AL66" s="1200">
        <f>+AI$33*(AI66+AK66)/2+AJ66</f>
        <v>63146.94768992476</v>
      </c>
      <c r="AM66" s="1197">
        <f>+AM65</f>
        <v>1762950.8918946651</v>
      </c>
      <c r="AN66" s="1199">
        <f>+AN65</f>
        <v>56132.324999999997</v>
      </c>
      <c r="AO66" s="1199">
        <f>+AM66-AN66</f>
        <v>1706818.5668946651</v>
      </c>
      <c r="AP66" s="1200">
        <f>+AM$33*(AM66+AO66)/2+AN66</f>
        <v>239501.35130219784</v>
      </c>
      <c r="AQ66" s="1197">
        <f>+AQ65</f>
        <v>240763.18197674421</v>
      </c>
      <c r="AR66" s="1201">
        <f>+AR65</f>
        <v>6447.6750000000002</v>
      </c>
      <c r="AS66" s="1199">
        <f t="shared" si="107"/>
        <v>234315.50697674422</v>
      </c>
      <c r="AT66" s="1200">
        <f>+AQ$33*(AQ66+AS66)/2+AR66</f>
        <v>31554.448704994771</v>
      </c>
      <c r="AU66" s="1197">
        <f>+AU65</f>
        <v>17227760.092111267</v>
      </c>
      <c r="AV66" s="1199">
        <f>+AV65</f>
        <v>546258</v>
      </c>
      <c r="AW66" s="1199">
        <f>+AU66-AV66</f>
        <v>16681502.092111267</v>
      </c>
      <c r="AX66" s="1200">
        <f>+AU$33*(AU66+AW66)/2+AV66</f>
        <v>2480891.0931572746</v>
      </c>
      <c r="AY66" s="1197">
        <f>+AY65</f>
        <v>35992380.555566944</v>
      </c>
      <c r="AZ66" s="1199">
        <f>+AZ65</f>
        <v>1127230.2250000001</v>
      </c>
      <c r="BA66" s="1199">
        <f>+AY66-AZ66</f>
        <v>34865150.330566943</v>
      </c>
      <c r="BB66" s="1200">
        <f>+AY$33*(AY66+BA66)/2+AZ66</f>
        <v>5169881.5633564889</v>
      </c>
      <c r="BC66" s="1197">
        <f>+BC65</f>
        <v>10996347.229822163</v>
      </c>
      <c r="BD66" s="1199">
        <f>+BD65</f>
        <v>339525</v>
      </c>
      <c r="BE66" s="1199">
        <f>+BC66-BD66</f>
        <v>10656822.229822163</v>
      </c>
      <c r="BF66" s="1200">
        <f>+BC$33*(BC66+BE66)/2+BD66</f>
        <v>1574908.3587055029</v>
      </c>
      <c r="BG66" s="1197">
        <f>+BG65</f>
        <v>9033124.380354153</v>
      </c>
      <c r="BH66" s="1199">
        <f>+BH65</f>
        <v>280607.05</v>
      </c>
      <c r="BI66" s="1199">
        <f>+BG66-BH66</f>
        <v>8752517.3303541522</v>
      </c>
      <c r="BJ66" s="1200">
        <f>+BG$33*(BG66+BI66)/2+BH66</f>
        <v>1295335.4404214374</v>
      </c>
      <c r="BK66" s="1197">
        <f>+BK65</f>
        <v>11842455.748111416</v>
      </c>
      <c r="BL66" s="1199">
        <f>+BL65</f>
        <v>366388.97499999998</v>
      </c>
      <c r="BM66" s="1199">
        <f>+BK66-BL66</f>
        <v>11476066.773111416</v>
      </c>
      <c r="BN66" s="1200">
        <f>+BK$33*(BK66+BM66)/2+BL66</f>
        <v>1696786.1127496143</v>
      </c>
      <c r="BO66" s="1197">
        <f>+BO65</f>
        <v>13739574.591883263</v>
      </c>
      <c r="BP66" s="1199">
        <f>+BP65</f>
        <v>422520</v>
      </c>
      <c r="BQ66" s="1199">
        <f>+BO66-BP66</f>
        <v>13317054.591883263</v>
      </c>
      <c r="BR66" s="1200">
        <f>+BO$33*(BO66+BQ66)/2+BP66</f>
        <v>1966188.2144194453</v>
      </c>
      <c r="BS66" s="1197">
        <f>+BS65</f>
        <v>9293110.2705198359</v>
      </c>
      <c r="BT66" s="1199">
        <f>+BT65</f>
        <v>284069.25</v>
      </c>
      <c r="BU66" s="1199">
        <f>+BS66-BT66</f>
        <v>9009041.0205198359</v>
      </c>
      <c r="BV66" s="1200">
        <f>+BS$33*(BS66+BU66)/2+BT66</f>
        <v>1328266.1827215638</v>
      </c>
      <c r="BW66" s="1197">
        <f>+BW65</f>
        <v>78395196.618840247</v>
      </c>
      <c r="BX66" s="1199">
        <f>+BX65</f>
        <v>2377364.0499999998</v>
      </c>
      <c r="BY66" s="1199">
        <f>+BW66-BX66</f>
        <v>76017832.56884025</v>
      </c>
      <c r="BZ66" s="1200">
        <f>+BW$33*(BW66+BY66)/2+BX66</f>
        <v>11187126.841599237</v>
      </c>
      <c r="CA66" s="1197">
        <f>+CA65</f>
        <v>11248004.190492477</v>
      </c>
      <c r="CB66" s="1199">
        <f>+CB65</f>
        <v>340425.25</v>
      </c>
      <c r="CC66" s="1199">
        <f>+CA66-CB66</f>
        <v>10907578.940492477</v>
      </c>
      <c r="CD66" s="1200">
        <f>+CA$33*(CA66+CC66)/2+CB66</f>
        <v>1604472.9338019798</v>
      </c>
      <c r="CE66" s="1202">
        <f>+CE65</f>
        <v>217356.00104166666</v>
      </c>
      <c r="CF66" s="1201">
        <f>+CF65</f>
        <v>5615.2250000000004</v>
      </c>
      <c r="CG66" s="1201">
        <f t="shared" si="120"/>
        <v>211740.77604166666</v>
      </c>
      <c r="CH66" s="1200">
        <f>+CE$33*(CE66+CG66)/2*(12.5-CE$36)/12+CF66</f>
        <v>12229.274025974442</v>
      </c>
      <c r="CI66" s="1197">
        <f>+CI65</f>
        <v>2580444.07243502</v>
      </c>
      <c r="CJ66" s="1199">
        <f>+CJ65</f>
        <v>78098.149999999994</v>
      </c>
      <c r="CK66" s="1199">
        <f>+CI66-CJ66</f>
        <v>2502345.9224350201</v>
      </c>
      <c r="CL66" s="1200">
        <f>+CI$33*(CI66+CK66)/2+CJ66</f>
        <v>368087.76039675984</v>
      </c>
      <c r="CM66" s="1197">
        <f>+CM65</f>
        <v>1943614.6638926889</v>
      </c>
      <c r="CN66" s="1199">
        <f>+CN65</f>
        <v>60871.25</v>
      </c>
      <c r="CO66" s="1199">
        <f>+CM66-CN66</f>
        <v>1882743.4138926889</v>
      </c>
      <c r="CP66" s="1200">
        <f>+CM$33*(CM66+CO66)/2+CN66</f>
        <v>279177.35537428816</v>
      </c>
      <c r="CQ66" s="1197">
        <f>+CQ65</f>
        <v>32217705.040275879</v>
      </c>
      <c r="CR66" s="1199">
        <f>+CR65</f>
        <v>973156.42500000005</v>
      </c>
      <c r="CS66" s="1199">
        <f>+CQ66-CR66</f>
        <v>31244548.615275878</v>
      </c>
      <c r="CT66" s="1200">
        <f>+CQ$33*(CQ66+CS66)/2+CR66</f>
        <v>4593883.2760105645</v>
      </c>
      <c r="CU66" s="1197">
        <f>+CU65</f>
        <v>134985156.39644325</v>
      </c>
      <c r="CV66" s="1199">
        <f>+CV65</f>
        <v>4085378.6</v>
      </c>
      <c r="CW66" s="1199">
        <f>+CU66-CV66</f>
        <v>130899777.79644325</v>
      </c>
      <c r="CX66" s="1200">
        <f>+CU$33*(CU66+CW66)/2+CV66</f>
        <v>19254974.147874828</v>
      </c>
      <c r="CY66" s="1197">
        <f>+CY65</f>
        <v>0</v>
      </c>
      <c r="CZ66" s="1199">
        <f>+CZ65</f>
        <v>0</v>
      </c>
      <c r="DA66" s="1199">
        <f t="shared" si="52"/>
        <v>0</v>
      </c>
      <c r="DB66" s="1200">
        <f>+CY$33*(CY66+DA66)/2+CZ66</f>
        <v>0</v>
      </c>
      <c r="DC66" s="1197">
        <f>+DC65</f>
        <v>10206693.024984799</v>
      </c>
      <c r="DD66" s="1199">
        <f>+DD65</f>
        <v>319659.125</v>
      </c>
      <c r="DE66" s="1199">
        <f>+DC66-DD66</f>
        <v>9887033.8999847993</v>
      </c>
      <c r="DF66" s="1200">
        <f>+DC$33*(DC66+DE66)/2+DD66</f>
        <v>1466071.2428077129</v>
      </c>
      <c r="DG66" s="1197">
        <f>+DG65</f>
        <v>11603372.522583216</v>
      </c>
      <c r="DH66" s="1199">
        <f>+DH65</f>
        <v>359719.47499999998</v>
      </c>
      <c r="DI66" s="1199">
        <f>+DG66-DH66</f>
        <v>11243653.047583217</v>
      </c>
      <c r="DJ66" s="1200">
        <f>+DG$33*(DG66+DI66)/2+DH66</f>
        <v>1663216.1865509902</v>
      </c>
      <c r="DK66" s="1197">
        <f>+DK65</f>
        <v>7945158.3303769566</v>
      </c>
      <c r="DL66" s="1199">
        <f>+DL65</f>
        <v>251404.15</v>
      </c>
      <c r="DM66" s="1199">
        <f>+DK66-DL66</f>
        <v>7693754.1803769562</v>
      </c>
      <c r="DN66" s="1200">
        <f>+DK$33*(DK66+DM66)/2+DL66</f>
        <v>1143654.6955861347</v>
      </c>
      <c r="DO66" s="1197">
        <f>+DO65</f>
        <v>2280700.5162030715</v>
      </c>
      <c r="DP66" s="1199">
        <f>+DP65</f>
        <v>71428.3</v>
      </c>
      <c r="DQ66" s="1199">
        <f>+DO66-DP66</f>
        <v>2209272.2162030716</v>
      </c>
      <c r="DR66" s="1200">
        <f>+DO$33*(DO66+DQ66)/2+DP66</f>
        <v>327595.7680001852</v>
      </c>
      <c r="DS66" s="1197">
        <f>+DS65</f>
        <v>9011941.9022115879</v>
      </c>
      <c r="DT66" s="1199">
        <f>+DT65</f>
        <v>287538.45</v>
      </c>
      <c r="DU66" s="1199">
        <f>+DS66-DT66</f>
        <v>8724403.4522115886</v>
      </c>
      <c r="DV66" s="1200">
        <f>+DS$33*(DS66+DU66)/2+DT66</f>
        <v>1299454.3238375273</v>
      </c>
      <c r="DW66" s="1197">
        <f>+DW65</f>
        <v>13218002.090462077</v>
      </c>
      <c r="DX66" s="1199">
        <f>+DX65</f>
        <v>408946.45</v>
      </c>
      <c r="DY66" s="1199">
        <f>+DW66-DX66</f>
        <v>12809055.640462078</v>
      </c>
      <c r="DZ66" s="1200">
        <f>+DW$33*(DW66+DY66)/2+DX66</f>
        <v>1893874.2827025692</v>
      </c>
      <c r="EA66" s="1197">
        <f>+EA65</f>
        <v>14863642.875034202</v>
      </c>
      <c r="EB66" s="1199">
        <f>+EB65</f>
        <v>460792.05</v>
      </c>
      <c r="EC66" s="1199">
        <f>+EA66-EB66</f>
        <v>14402850.825034201</v>
      </c>
      <c r="ED66" s="1200">
        <f>+EA$33*(EA66+EC66)/2+EB66</f>
        <v>2130540.1832747962</v>
      </c>
      <c r="EE66" s="1197">
        <f>+EE65</f>
        <v>8175023.6200068416</v>
      </c>
      <c r="EF66" s="1199">
        <f>+EF65</f>
        <v>244041.07500000001</v>
      </c>
      <c r="EG66" s="1199">
        <f>+EE66-EF66</f>
        <v>7930982.5450068414</v>
      </c>
      <c r="EH66" s="1200">
        <f>+EE$33*(EE66+EG66)/2+EF66</f>
        <v>1162940.8244592631</v>
      </c>
      <c r="EI66" s="1197">
        <f>+EI65</f>
        <v>15702587.284860922</v>
      </c>
      <c r="EJ66" s="1199">
        <f>+EJ65</f>
        <v>472441.3</v>
      </c>
      <c r="EK66" s="1199">
        <f>+EI66-EJ66</f>
        <v>15230145.984860921</v>
      </c>
      <c r="EL66" s="1200">
        <f>+EI$33*(EI66+EK66)/2+EJ66</f>
        <v>2237253.7904721512</v>
      </c>
      <c r="EM66" s="1197">
        <f>+EM65</f>
        <v>9860411.2174266633</v>
      </c>
      <c r="EN66" s="1199">
        <f>+EN65</f>
        <v>301410.34999999998</v>
      </c>
      <c r="EO66" s="1199">
        <f>+EM66-EN66</f>
        <v>9559000.8674266636</v>
      </c>
      <c r="EP66" s="1200">
        <f>+EM$33*(EM66+EO66)/2+EN66</f>
        <v>1409350.6249876418</v>
      </c>
      <c r="EQ66" s="1197">
        <f>+EQ65</f>
        <v>73764409.653108343</v>
      </c>
      <c r="ER66" s="1199">
        <f>+ER65</f>
        <v>2282167.4</v>
      </c>
      <c r="ES66" s="1199">
        <f>+EQ66-ER66</f>
        <v>71482242.253108338</v>
      </c>
      <c r="ET66" s="1200">
        <f>+EQ$33*(EQ66+ES66)/2+ER66</f>
        <v>10467149.922140278</v>
      </c>
      <c r="EU66" s="1197">
        <f>+EU65</f>
        <v>26654511.520930227</v>
      </c>
      <c r="EV66" s="1199">
        <f>+EV65</f>
        <v>805116.6</v>
      </c>
      <c r="EW66" s="1199">
        <f>+EU66-EV66</f>
        <v>25849394.920930225</v>
      </c>
      <c r="EX66" s="1200">
        <f>+EU$33*(EU66+EW66)/2+EV66</f>
        <v>3763832.3495939686</v>
      </c>
      <c r="EY66" s="1197">
        <f>+EY65</f>
        <v>11288349.657284543</v>
      </c>
      <c r="EZ66" s="1199">
        <f>+EZ65</f>
        <v>335670.32500000001</v>
      </c>
      <c r="FA66" s="1199">
        <f>+EY66-EZ66</f>
        <v>10952679.332284544</v>
      </c>
      <c r="FB66" s="1200">
        <f>+EY$33*(EY66+FA66)/2+EZ66</f>
        <v>1589003.4047296445</v>
      </c>
      <c r="FC66" s="1197">
        <f>+FC65</f>
        <v>68532791.031357333</v>
      </c>
      <c r="FD66" s="1199">
        <f>+FD65</f>
        <v>2103295.9</v>
      </c>
      <c r="FE66" s="1199">
        <f>+FC66-FD66</f>
        <v>66429495.131357335</v>
      </c>
      <c r="FF66" s="1200">
        <f>+FC$33*(FC66+FE66)/2+FD66</f>
        <v>9708730.7853643596</v>
      </c>
      <c r="FG66" s="1197">
        <f>+FG65</f>
        <v>1069093.6348837207</v>
      </c>
      <c r="FH66" s="1199">
        <f>+FH65</f>
        <v>32549.7</v>
      </c>
      <c r="FI66" s="1199">
        <f>+FG66-FH66</f>
        <v>1036543.9348837207</v>
      </c>
      <c r="FJ66" s="1200">
        <f>+FG$33*(FG66+FI66)/2+FH66</f>
        <v>151207.21451287522</v>
      </c>
      <c r="FK66" s="1197">
        <f>+FK65</f>
        <v>166117.74192886453</v>
      </c>
      <c r="FL66" s="1199">
        <f>+FL65</f>
        <v>5139.45</v>
      </c>
      <c r="FM66" s="1199">
        <f>+FK66-FL66</f>
        <v>160978.29192886452</v>
      </c>
      <c r="FN66" s="1200">
        <f>+FK$33*(FK66+FM66)/2+FL66</f>
        <v>23572.062972831816</v>
      </c>
      <c r="FO66" s="1197">
        <f>+FO65</f>
        <v>19436421.806053352</v>
      </c>
      <c r="FP66" s="1199">
        <f>+FP65</f>
        <v>587089.57499999995</v>
      </c>
      <c r="FQ66" s="1199">
        <f>+FO66-FP66</f>
        <v>18849332.231053352</v>
      </c>
      <c r="FR66" s="1200">
        <f>+FO$33*(FO66+FQ66)/2+FP66</f>
        <v>2744579.772040938</v>
      </c>
      <c r="FS66" s="1197">
        <f>+FS65</f>
        <v>1197160.2670808632</v>
      </c>
      <c r="FT66" s="1199">
        <f>+FT65</f>
        <v>36815.125</v>
      </c>
      <c r="FU66" s="1199">
        <f>+FS66-FT66</f>
        <v>1160345.1420808632</v>
      </c>
      <c r="FV66" s="1200">
        <f>+FS$33*(FS66+FU66)/2+FT66</f>
        <v>169665.97089969818</v>
      </c>
      <c r="FW66" s="1197">
        <f>+FW65</f>
        <v>10899909.784621524</v>
      </c>
      <c r="FX66" s="1199">
        <f>+FX65</f>
        <v>322240.82500000001</v>
      </c>
      <c r="FY66" s="1199">
        <f>+FW66-FX66</f>
        <v>10577668.959621524</v>
      </c>
      <c r="FZ66" s="1200">
        <f>+FW$33*(FW66+FY66)/2+FX66</f>
        <v>1532551.7294677177</v>
      </c>
      <c r="GA66" s="1197">
        <f>+GA65</f>
        <v>5006468.0179624557</v>
      </c>
      <c r="GB66" s="1199">
        <f>+GB65</f>
        <v>159738.27499999999</v>
      </c>
      <c r="GC66" s="1199">
        <f>+GA66-GB66</f>
        <v>4846729.7429624554</v>
      </c>
      <c r="GD66" s="1200">
        <f>+GA$33*(GA66+GC66)/2+GB66</f>
        <v>714988.60539959732</v>
      </c>
      <c r="GE66" s="1197">
        <f>+GE65</f>
        <v>4344700.9114341103</v>
      </c>
      <c r="GF66" s="1199">
        <f>+GF65</f>
        <v>131234.47500000001</v>
      </c>
      <c r="GG66" s="1199">
        <f>+GE66-GF66</f>
        <v>4213466.4364341106</v>
      </c>
      <c r="GH66" s="1200">
        <f>+GE$33*(GE66+GG66)/2+GF66</f>
        <v>613506.86644267582</v>
      </c>
      <c r="GI66" s="1197">
        <f>+GI65</f>
        <v>2530793.7641586866</v>
      </c>
      <c r="GJ66" s="1199">
        <f>+GJ65</f>
        <v>79915.199999999997</v>
      </c>
      <c r="GK66" s="1199">
        <f>+GI66-GJ66</f>
        <v>2450878.5641586864</v>
      </c>
      <c r="GL66" s="1200">
        <f>+GI$33*(GI66+GK66)/2+GJ66</f>
        <v>360643.88051123981</v>
      </c>
      <c r="GM66" s="1197">
        <f>+GM65</f>
        <v>17450418.562551297</v>
      </c>
      <c r="GN66" s="1199">
        <f>+GN65</f>
        <v>547643.32499999995</v>
      </c>
      <c r="GO66" s="1199">
        <f>+GM66-GN66</f>
        <v>16902775.237551298</v>
      </c>
      <c r="GP66" s="1200">
        <f>+GM$33*(GM66+GO66)/2+GN66</f>
        <v>2363127.5444309544</v>
      </c>
      <c r="GQ66" s="1202">
        <f>+GQ65</f>
        <v>794274.5625</v>
      </c>
      <c r="GR66" s="1201">
        <f>+GR65</f>
        <v>20431.5</v>
      </c>
      <c r="GS66" s="1201">
        <f t="shared" si="121"/>
        <v>773843.0625</v>
      </c>
      <c r="GT66" s="1200">
        <f>+GQ$33*(GQ66+GS66)/2+GR66</f>
        <v>103302.77010562102</v>
      </c>
      <c r="GU66" s="1197">
        <f>+GU65</f>
        <v>3855600.9098837208</v>
      </c>
      <c r="GV66" s="1199">
        <f>+GV65</f>
        <v>120999.625</v>
      </c>
      <c r="GW66" s="1199">
        <f>+GU66-GV66</f>
        <v>3734601.2848837208</v>
      </c>
      <c r="GX66" s="1200">
        <f>+GU$33*(GU66+GW66)/2+GV66</f>
        <v>522123.67731007474</v>
      </c>
      <c r="GY66" s="1197">
        <f>+GY65</f>
        <v>16649709.005327562</v>
      </c>
      <c r="GZ66" s="1199">
        <f>+GZ65</f>
        <v>527929.15</v>
      </c>
      <c r="HA66" s="1199">
        <f>+GY66-GZ66</f>
        <v>16121779.855327561</v>
      </c>
      <c r="HB66" s="1200">
        <f>+GY$33*(GY66+HA66)/2+GZ66</f>
        <v>2259824.0422181147</v>
      </c>
      <c r="HC66" s="1197">
        <f>+HC65</f>
        <v>2694524.7348609203</v>
      </c>
      <c r="HD66" s="1199">
        <f>+HD65</f>
        <v>85615.45</v>
      </c>
      <c r="HE66" s="1199">
        <f>+HC66-HD66</f>
        <v>2608909.2848609202</v>
      </c>
      <c r="HF66" s="1200">
        <f>+HC$33*(HC66+HE66)/2+HD66</f>
        <v>365889.26755607018</v>
      </c>
      <c r="HG66" s="1197">
        <f>+HG65</f>
        <v>2662083.6662144689</v>
      </c>
      <c r="HH66" s="1199">
        <f>+HH65</f>
        <v>83887.824999999997</v>
      </c>
      <c r="HI66" s="1199">
        <f>+HG66-HH66</f>
        <v>2578195.8412144687</v>
      </c>
      <c r="HJ66" s="1200">
        <f>+HG$33*(HG66+HI66)/2+HH66</f>
        <v>379189.61417397764</v>
      </c>
      <c r="HK66" s="1197">
        <f>+HK65</f>
        <v>614333.7162334699</v>
      </c>
      <c r="HL66" s="1199">
        <f>+HL65</f>
        <v>19479.3</v>
      </c>
      <c r="HM66" s="1199">
        <f>+HK66-HL66</f>
        <v>594854.41623346985</v>
      </c>
      <c r="HN66" s="1200">
        <f>+HK$33*(HK66+HM66)/2+HL66</f>
        <v>83382.003940451672</v>
      </c>
      <c r="HO66" s="1197">
        <f>+HO65</f>
        <v>5029273.855445358</v>
      </c>
      <c r="HP66" s="1199">
        <f>+HP65</f>
        <v>155284.67499999999</v>
      </c>
      <c r="HQ66" s="1199">
        <f>+HO66-HP66</f>
        <v>4873989.1804453582</v>
      </c>
      <c r="HR66" s="1200">
        <f>+HO$33*(HO66+HQ66)/2+HP66</f>
        <v>678648.4666507137</v>
      </c>
      <c r="HS66" s="1197">
        <f>+HS65</f>
        <v>20055285.672039822</v>
      </c>
      <c r="HT66" s="1199">
        <f>+HT65</f>
        <v>598691.05000000005</v>
      </c>
      <c r="HU66" s="1199">
        <f>+HS66-HT66</f>
        <v>19456594.622039821</v>
      </c>
      <c r="HV66" s="1200">
        <f>+HS$33*(HS66+HU66)/2+HT66</f>
        <v>2686799.5260664169</v>
      </c>
      <c r="HW66" s="1197">
        <f>+HW65</f>
        <v>18427215.353283171</v>
      </c>
      <c r="HX66" s="1199">
        <f>+HX65</f>
        <v>544775.25</v>
      </c>
      <c r="HY66" s="1199">
        <f>+HW66-HX66</f>
        <v>17882440.103283171</v>
      </c>
      <c r="HZ66" s="1200">
        <f>+HW$33*(HW66+HY66)/2+HX66</f>
        <v>2463653.7938102232</v>
      </c>
      <c r="IA66" s="1197">
        <f>+IA65</f>
        <v>104214033.072093</v>
      </c>
      <c r="IB66" s="1199">
        <f>+IB65</f>
        <v>3009538.9</v>
      </c>
      <c r="IC66" s="1199">
        <f>+IA66-IB66</f>
        <v>101204494.17209299</v>
      </c>
      <c r="ID66" s="1200">
        <f>+IA$33*(IA66+IC66)/2+IB66</f>
        <v>13865417.301310493</v>
      </c>
      <c r="IE66" s="1197">
        <f>+IE65</f>
        <v>133394283.86976746</v>
      </c>
      <c r="IF66" s="1199">
        <f>+IF65</f>
        <v>3751441.6</v>
      </c>
      <c r="IG66" s="1199">
        <f>+IE66-IF66</f>
        <v>129642842.26976746</v>
      </c>
      <c r="IH66" s="1200">
        <f>+IE$33*(IE66+IG66)/2+IF66</f>
        <v>17652325.296856418</v>
      </c>
      <c r="II66" s="1197">
        <f>+II65</f>
        <v>14042915.795930231</v>
      </c>
      <c r="IJ66" s="1199">
        <f>+IJ65</f>
        <v>384860.02500000002</v>
      </c>
      <c r="IK66" s="1199">
        <f>+II66-IJ66</f>
        <v>13658055.770930231</v>
      </c>
      <c r="IL66" s="1200">
        <f>+II$33*(II66+IK66)/2+IJ66</f>
        <v>1848790.1921680537</v>
      </c>
      <c r="IM66" s="1197">
        <f>+IM65</f>
        <v>483527.5178294573</v>
      </c>
      <c r="IN66" s="1201">
        <f>+IN65</f>
        <v>12895.4</v>
      </c>
      <c r="IO66" s="1199">
        <f t="shared" si="108"/>
        <v>470632.11782945727</v>
      </c>
      <c r="IP66" s="1200">
        <f>+IM$33*(IM66+IO66)/2+IN66</f>
        <v>63320.457170421672</v>
      </c>
      <c r="IQ66" s="1197">
        <f>+IQ65</f>
        <v>91085.086187110515</v>
      </c>
      <c r="IR66" s="1199">
        <f>+IR65</f>
        <v>2719.0749999999998</v>
      </c>
      <c r="IS66" s="1199">
        <f>+IQ66-IR66</f>
        <v>88366.011187110518</v>
      </c>
      <c r="IT66" s="1200">
        <f>+IQ$33*(IQ66+IS66)/2+IR66</f>
        <v>12202.636771234582</v>
      </c>
      <c r="IU66" s="1197">
        <f>+IU65</f>
        <v>63144.460651314803</v>
      </c>
      <c r="IV66" s="1199">
        <f>+IV65</f>
        <v>1892.375</v>
      </c>
      <c r="IW66" s="1199">
        <f>+IU66-IV66</f>
        <v>61252.085651314803</v>
      </c>
      <c r="IX66" s="1200">
        <f>+IU$33*(IU66+IW66)/2+IV66</f>
        <v>8466.4352774307881</v>
      </c>
      <c r="IY66" s="1197">
        <f>+IY65</f>
        <v>12231270.816666665</v>
      </c>
      <c r="IZ66" s="1199">
        <f>+IZ65</f>
        <v>354012.55</v>
      </c>
      <c r="JA66" s="1199">
        <f>+IY66-IZ66</f>
        <v>11877258.266666664</v>
      </c>
      <c r="JB66" s="1200">
        <f>+IY$33*(IY66+JA66)/2+IZ66</f>
        <v>1628090.7145854763</v>
      </c>
      <c r="JC66" s="1197">
        <f>+JC65</f>
        <v>433796.46440568473</v>
      </c>
      <c r="JD66" s="1199">
        <f>+JD65</f>
        <v>12775.225</v>
      </c>
      <c r="JE66" s="1199">
        <f>+JC66-JD66</f>
        <v>421021.23940568476</v>
      </c>
      <c r="JF66" s="1200">
        <f>+JC$33*(JC66+JE66)/2+JD66</f>
        <v>57950.298409189403</v>
      </c>
      <c r="JG66" s="1197">
        <f>+JG65</f>
        <v>634784.51279069763</v>
      </c>
      <c r="JH66" s="1199">
        <f>+JH65</f>
        <v>18875.95</v>
      </c>
      <c r="JI66" s="1199">
        <f>+JG66-JH66</f>
        <v>615908.56279069767</v>
      </c>
      <c r="JJ66" s="1200">
        <f>+JG$33*(JG66+JI66)/2+JH66</f>
        <v>84972.091024966605</v>
      </c>
      <c r="JK66" s="1197">
        <f>+JK65</f>
        <v>13978.011878704969</v>
      </c>
      <c r="JL66" s="1199">
        <f>+JL65</f>
        <v>406.95</v>
      </c>
      <c r="JM66" s="1199">
        <f>+JK66-JL66</f>
        <v>13571.061878704968</v>
      </c>
      <c r="JN66" s="1200">
        <f>+JK$33*(JK66+JM66)/2+JL66</f>
        <v>1862.8527308362754</v>
      </c>
      <c r="JO66" s="1197">
        <f>+JO65</f>
        <v>13978.011878704969</v>
      </c>
      <c r="JP66" s="1199">
        <f>+JP65</f>
        <v>406.95</v>
      </c>
      <c r="JQ66" s="1199">
        <f>+JO66-JP66</f>
        <v>13571.061878704968</v>
      </c>
      <c r="JR66" s="1200">
        <f>+JO$33*(JO66+JQ66)/2+JP66</f>
        <v>1862.8527308362754</v>
      </c>
      <c r="JS66" s="1197">
        <f>+JS65</f>
        <v>737522.60156938748</v>
      </c>
      <c r="JT66" s="1199">
        <f>+JT65</f>
        <v>21471.924999999999</v>
      </c>
      <c r="JU66" s="1199">
        <f>+JS66-JT66</f>
        <v>716050.67656938743</v>
      </c>
      <c r="JV66" s="1200">
        <f>+JS$33*(JS66+JU66)/2+JT66</f>
        <v>98289.800030867918</v>
      </c>
      <c r="JW66" s="1197">
        <f>+JW65</f>
        <v>737522.60156938748</v>
      </c>
      <c r="JX66" s="1199">
        <f>+JX65</f>
        <v>21471.924999999999</v>
      </c>
      <c r="JY66" s="1199">
        <f>+JW66-JX66</f>
        <v>716050.67656938743</v>
      </c>
      <c r="JZ66" s="1200">
        <f>+JW$33*(JW66+JY66)/2+JX66</f>
        <v>98289.800030867918</v>
      </c>
      <c r="KA66" s="1197">
        <f>+KA65</f>
        <v>199863.70103359179</v>
      </c>
      <c r="KB66" s="1199">
        <f>+KB65</f>
        <v>5897.3</v>
      </c>
      <c r="KC66" s="1199">
        <f>+KA66-KB66</f>
        <v>193966.4010335918</v>
      </c>
      <c r="KD66" s="1200">
        <f>+KA$33*(KA66+KC66)/2+KB66</f>
        <v>26710.279998317321</v>
      </c>
      <c r="KE66" s="1197">
        <f>+KE65</f>
        <v>14699353.32112403</v>
      </c>
      <c r="KF66" s="1199">
        <f>+KF65</f>
        <v>417945.02500000002</v>
      </c>
      <c r="KG66" s="1199">
        <f>+KE66-KF66</f>
        <v>14281408.29612403</v>
      </c>
      <c r="KH66" s="1200">
        <f>+KE$33*(KE66+KG66)/2+KF66</f>
        <v>1949509.0387962088</v>
      </c>
      <c r="KI66" s="1197">
        <f>+KI65</f>
        <v>0</v>
      </c>
      <c r="KJ66" s="1199">
        <f>+KJ65</f>
        <v>0</v>
      </c>
      <c r="KK66" s="1199">
        <f>+KI66-KJ66</f>
        <v>0</v>
      </c>
      <c r="KL66" s="1200">
        <f>+KI$33*(KI66+KK66)/2+KJ66</f>
        <v>0</v>
      </c>
      <c r="KM66" s="1197">
        <f>+KM65</f>
        <v>1413847.3523255812</v>
      </c>
      <c r="KN66" s="1199">
        <f>+KN65</f>
        <v>40111.35</v>
      </c>
      <c r="KO66" s="1199">
        <f>+KM66-KN66</f>
        <v>1373736.0023255812</v>
      </c>
      <c r="KP66" s="1200">
        <f>+KM$33*(KM66+KO66)/2+KN66</f>
        <v>187428.47050314443</v>
      </c>
      <c r="KQ66" s="1197">
        <f>+KQ65</f>
        <v>0</v>
      </c>
      <c r="KR66" s="1199">
        <f>+KR65</f>
        <v>0</v>
      </c>
      <c r="KS66" s="1199">
        <f>+KQ66-KR66</f>
        <v>0</v>
      </c>
      <c r="KT66" s="1200">
        <f>+KQ$33*(KQ66+KS66)/2+KR66</f>
        <v>0</v>
      </c>
      <c r="KU66" s="1197">
        <f>+KU65</f>
        <v>28166843.508333329</v>
      </c>
      <c r="KV66" s="1199">
        <f>+KV65</f>
        <v>775234.22499999998</v>
      </c>
      <c r="KW66" s="1199">
        <f>+KU66-KV66</f>
        <v>27391609.283333328</v>
      </c>
      <c r="KX66" s="1200">
        <f>+KU$33*(KU66+KW66)/2+KV66</f>
        <v>3711365.7208427317</v>
      </c>
      <c r="KY66" s="1197">
        <f>+KY65</f>
        <v>5821856.6937984498</v>
      </c>
      <c r="KZ66" s="1199">
        <f>+KZ65</f>
        <v>159215.5</v>
      </c>
      <c r="LA66" s="1199">
        <f>+KY66-KZ66</f>
        <v>5662641.1937984498</v>
      </c>
      <c r="LB66" s="1200">
        <f>+KY$33*(KY66+LA66)/2+KZ66</f>
        <v>766143.77584950882</v>
      </c>
      <c r="LC66" s="1197">
        <f>+LC65</f>
        <v>3528726.5610465119</v>
      </c>
      <c r="LD66" s="1199">
        <f>+LD65</f>
        <v>101904.125</v>
      </c>
      <c r="LE66" s="1199">
        <f>+LC66-LD66</f>
        <v>3426822.4360465119</v>
      </c>
      <c r="LF66" s="1200">
        <f>+LC$33*(LC66+LE66)/2+LD66</f>
        <v>469488.27205719374</v>
      </c>
      <c r="LG66" s="1197">
        <f>+LG65</f>
        <v>105164.26569767443</v>
      </c>
      <c r="LH66" s="1199">
        <f>+LH65</f>
        <v>2913.0749999999998</v>
      </c>
      <c r="LI66" s="1199">
        <f>+LG66-LH66</f>
        <v>102251.19069767444</v>
      </c>
      <c r="LJ66" s="1200">
        <f>+LG$33*(LG66+LI66)/2+LH66</f>
        <v>13874.486336104084</v>
      </c>
      <c r="LK66" s="1197">
        <f>+LK65</f>
        <v>16159577.129263569</v>
      </c>
      <c r="LL66" s="1199">
        <f>+LL65</f>
        <v>461497.77500000002</v>
      </c>
      <c r="LM66" s="1199">
        <f>+LK66-LL66</f>
        <v>15698079.354263568</v>
      </c>
      <c r="LN66" s="1200">
        <f>+LK$33*(LK66+LM66)/2+LL66</f>
        <v>2145098.8093155641</v>
      </c>
      <c r="LO66" s="1197">
        <f>+LO65</f>
        <v>23458251.426162791</v>
      </c>
      <c r="LP66" s="1199">
        <f>+LP65</f>
        <v>651197.42500000005</v>
      </c>
      <c r="LQ66" s="1199">
        <f>+LO66-LP66</f>
        <v>22807054.00116279</v>
      </c>
      <c r="LR66" s="1200">
        <f>+LO$33*(LO66+LQ66)/2+LP66</f>
        <v>3096208.2848115861</v>
      </c>
      <c r="LS66" s="1197">
        <f>+LS65</f>
        <v>2753537.8327519381</v>
      </c>
      <c r="LT66" s="1199">
        <f>+LT65</f>
        <v>78291.024999999994</v>
      </c>
      <c r="LU66" s="1199">
        <f>+LS66-LT66</f>
        <v>2675246.8077519382</v>
      </c>
      <c r="LV66" s="1200">
        <f>+LS$33*(LS66+LU66)/2+LT66</f>
        <v>365189.32339036686</v>
      </c>
      <c r="LW66" s="1197">
        <f>+LW65</f>
        <v>31374282.608720936</v>
      </c>
      <c r="LX66" s="1199">
        <f>+LX65</f>
        <v>882337.57499999995</v>
      </c>
      <c r="LY66" s="1199">
        <f>+LW66-LX66</f>
        <v>30491945.033720937</v>
      </c>
      <c r="LZ66" s="1200">
        <f>+LW$33*(LW66+LY66)/2+LX66</f>
        <v>4151819.9018583801</v>
      </c>
      <c r="MA66" s="1197">
        <f>+MA65</f>
        <v>16057050.168992247</v>
      </c>
      <c r="MB66" s="1199">
        <f>+MB65</f>
        <v>450589.4</v>
      </c>
      <c r="MC66" s="1199">
        <f>+MA66-MB66</f>
        <v>15606460.768992247</v>
      </c>
      <c r="MD66" s="1200">
        <f>+MA$33*(MA66+MC66)/2+MB66</f>
        <v>2123930.306065002</v>
      </c>
      <c r="ME66" s="1197">
        <f>+ME65</f>
        <v>34033038.880813956</v>
      </c>
      <c r="MF66" s="1199">
        <f>+MF65</f>
        <v>950890.625</v>
      </c>
      <c r="MG66" s="1199">
        <f>+ME66-MF66</f>
        <v>33082148.255813956</v>
      </c>
      <c r="MH66" s="1200">
        <f>+ME$33*(ME66+MG66)/2+MF66</f>
        <v>4497767.9208844798</v>
      </c>
      <c r="MI66" s="1197">
        <f>+MI65</f>
        <v>11114482.841860466</v>
      </c>
      <c r="MJ66" s="1199">
        <f>+MJ65</f>
        <v>307873.8</v>
      </c>
      <c r="MK66" s="1199">
        <f>+MI66-MJ66</f>
        <v>10806609.041860465</v>
      </c>
      <c r="ML66" s="1200">
        <f>+MI$33*(MI66+MK66)/2+MJ66</f>
        <v>1466351.1345723819</v>
      </c>
      <c r="MM66" s="1197">
        <f>+MM65</f>
        <v>4137022.3538759686</v>
      </c>
      <c r="MN66" s="1199">
        <f>+MN65</f>
        <v>114350.95</v>
      </c>
      <c r="MO66" s="1199">
        <f>+MM66-MN66</f>
        <v>4022671.4038759684</v>
      </c>
      <c r="MP66" s="1200">
        <f>+MM$33*(MM66+MO66)/2+MN66</f>
        <v>545571.27084666514</v>
      </c>
      <c r="MQ66" s="1197">
        <f>+MQ65</f>
        <v>33099536.777519383</v>
      </c>
      <c r="MR66" s="1199">
        <f>+MR65</f>
        <v>928831.9</v>
      </c>
      <c r="MS66" s="1199">
        <f>+MQ66-MR66</f>
        <v>32170704.877519384</v>
      </c>
      <c r="MT66" s="1200">
        <f>+MQ$33*(MQ66+MS66)/2+MR66</f>
        <v>4378208.2349250503</v>
      </c>
      <c r="MU66" s="1197">
        <f>+MU65</f>
        <v>4228110.7129844967</v>
      </c>
      <c r="MV66" s="1199">
        <f>+MV65</f>
        <v>120749.675</v>
      </c>
      <c r="MW66" s="1199">
        <f>+MU66-MV66</f>
        <v>4107361.0379844969</v>
      </c>
      <c r="MX66" s="1200">
        <f>+MU$33*(MU66+MW66)/2+MV66</f>
        <v>561259.44283857348</v>
      </c>
      <c r="MY66" s="1197">
        <f>+MY65</f>
        <v>45919338.859496132</v>
      </c>
      <c r="MZ66" s="1199">
        <f>+MZ65</f>
        <v>1280223.625</v>
      </c>
      <c r="NA66" s="1199">
        <f>+MY66-MZ66</f>
        <v>44639115.234496132</v>
      </c>
      <c r="NB66" s="1200">
        <f>+MY$33*(MY66+NA66)/2+MZ66</f>
        <v>6066021.5714842211</v>
      </c>
      <c r="NC66" s="1197">
        <f>+NC65</f>
        <v>1805038.7596899224</v>
      </c>
      <c r="ND66" s="1199">
        <f>+ND65</f>
        <v>50000</v>
      </c>
      <c r="NE66" s="1199">
        <f>+NC66-ND66</f>
        <v>1755038.7596899224</v>
      </c>
      <c r="NF66" s="1200">
        <f>+NC$33*(NC66+NE66)/2+ND66</f>
        <v>238141.59155023613</v>
      </c>
      <c r="NG66" s="1197">
        <f>+NG65</f>
        <v>5687200.0560077522</v>
      </c>
      <c r="NH66" s="1199">
        <f>+NH65</f>
        <v>155532.92499999999</v>
      </c>
      <c r="NI66" s="1199">
        <f>+NG66-NH66</f>
        <v>5531667.1310077524</v>
      </c>
      <c r="NJ66" s="1200">
        <f>+NG$33*(NG66+NI66)/2+NH66</f>
        <v>748423.25293968525</v>
      </c>
      <c r="NK66" s="1197">
        <f>+NK65</f>
        <v>1094616.045348837</v>
      </c>
      <c r="NL66" s="1201">
        <f>+NL65</f>
        <v>29132.55</v>
      </c>
      <c r="NM66" s="1199">
        <f t="shared" si="109"/>
        <v>1065483.495348837</v>
      </c>
      <c r="NN66" s="1200">
        <f>+NK$33*(NK66+NM66)/2+NL66</f>
        <v>143288.65005160478</v>
      </c>
      <c r="NO66" s="1197">
        <f>+NO65</f>
        <v>10755092.954069767</v>
      </c>
      <c r="NP66" s="1199">
        <f>+NP65</f>
        <v>299850.22499999998</v>
      </c>
      <c r="NQ66" s="1199">
        <f>+NO66-NP66</f>
        <v>10455242.729069768</v>
      </c>
      <c r="NR66" s="1200">
        <f>+NO$33*(NO66+NQ66)/2+NP66</f>
        <v>1420765.7924328628</v>
      </c>
      <c r="NS66" s="1197">
        <f>+NS65</f>
        <v>6108407.6523255818</v>
      </c>
      <c r="NT66" s="1199">
        <f>+NT65</f>
        <v>169568.45</v>
      </c>
      <c r="NU66" s="1199">
        <f>+NS66-NT66</f>
        <v>5938839.2023255816</v>
      </c>
      <c r="NV66" s="1200">
        <f>+NS$33*(NS66+NU66)/2+NT66</f>
        <v>806236.66429986153</v>
      </c>
      <c r="NW66" s="1197">
        <f>+NW65</f>
        <v>21060553.083333332</v>
      </c>
      <c r="NX66" s="1199">
        <f>+NX65</f>
        <v>579648.25</v>
      </c>
      <c r="NY66" s="1199">
        <f>+NW66-NX66</f>
        <v>20480904.833333332</v>
      </c>
      <c r="NZ66" s="1200">
        <f>+NW$33*(NW66+NY66)/2+NX66</f>
        <v>2775015.0545746069</v>
      </c>
      <c r="OA66" s="1197">
        <f>+OA65</f>
        <v>11416992.0624031</v>
      </c>
      <c r="OB66" s="1199">
        <f>+OB65</f>
        <v>312230.65000000002</v>
      </c>
      <c r="OC66" s="1199">
        <f>+OA66-OB66</f>
        <v>11104761.412403099</v>
      </c>
      <c r="OD66" s="1200">
        <f>+OA$33*(OA66+OC66)/2+OB66</f>
        <v>1502451.5146260662</v>
      </c>
      <c r="OE66" s="1197">
        <f>+OE65</f>
        <v>931658.49515503878</v>
      </c>
      <c r="OF66" s="1199">
        <f>+OF65</f>
        <v>25158.875</v>
      </c>
      <c r="OG66" s="1199">
        <f>+OE66-OF66</f>
        <v>906499.62015503878</v>
      </c>
      <c r="OH66" s="1200">
        <f>+OE$33*(OE66+OG66)/2+OF66</f>
        <v>122301.13986721664</v>
      </c>
      <c r="OI66" s="1197">
        <f>+OI65</f>
        <v>4012176.5598837212</v>
      </c>
      <c r="OJ66" s="1199">
        <f>+OJ65</f>
        <v>109957.675</v>
      </c>
      <c r="OK66" s="1199">
        <f>+OI66-OJ66</f>
        <v>3902218.8848837214</v>
      </c>
      <c r="OL66" s="1200">
        <f>+OI$33*(OI66+OK66)/2+OJ66</f>
        <v>528214.56604541466</v>
      </c>
      <c r="OM66" s="1197">
        <f>+OM65</f>
        <v>5214822.6965116281</v>
      </c>
      <c r="ON66" s="1199">
        <f>+ON65</f>
        <v>141118.54999999999</v>
      </c>
      <c r="OO66" s="1199">
        <f>+OM66-ON66</f>
        <v>5073704.1465116283</v>
      </c>
      <c r="OP66" s="1200">
        <f>+OM$33*(OM66+OO66)/2+ON66</f>
        <v>684842.61342739267</v>
      </c>
      <c r="OQ66" s="1197">
        <f>+OQ65</f>
        <v>68056617.429069772</v>
      </c>
      <c r="OR66" s="1199">
        <f>+OR65</f>
        <v>1865159.05</v>
      </c>
      <c r="OS66" s="1199">
        <f>+OQ66-OR66</f>
        <v>66191458.379069775</v>
      </c>
      <c r="OT66" s="1200">
        <f>+OQ$33*(OQ66+OS66)/2+OR66</f>
        <v>8959849.1255969889</v>
      </c>
      <c r="OU66" s="1197">
        <f>+OU65</f>
        <v>27922145.461046509</v>
      </c>
      <c r="OV66" s="1199">
        <f>+OV65</f>
        <v>754020.67500000005</v>
      </c>
      <c r="OW66" s="1199">
        <f>+OU66-OV66</f>
        <v>27168124.786046509</v>
      </c>
      <c r="OX66" s="1200">
        <f>+OU$33*(OU66+OW66)/2+OV66</f>
        <v>3665409.841892696</v>
      </c>
      <c r="OY66" s="1197">
        <f>+OY65</f>
        <v>19521998.68953488</v>
      </c>
      <c r="OZ66" s="1201">
        <f>+OZ65</f>
        <v>514261.35</v>
      </c>
      <c r="PA66" s="1199">
        <f t="shared" si="110"/>
        <v>19007737.339534879</v>
      </c>
      <c r="PB66" s="1200">
        <f>+OY$33*(OY66+PA66)/2+OZ66</f>
        <v>2550465.8480926207</v>
      </c>
      <c r="PC66" s="1202">
        <f>+PC65</f>
        <v>21360987.375</v>
      </c>
      <c r="PD66" s="1201">
        <f>+PD65</f>
        <v>547717.625</v>
      </c>
      <c r="PE66" s="1201">
        <f t="shared" si="111"/>
        <v>20813269.75</v>
      </c>
      <c r="PF66" s="1200">
        <f>+PC$33*(PC66+PE66)/2+PD66</f>
        <v>2776526.3559201607</v>
      </c>
      <c r="PG66" s="1202">
        <f>PG65</f>
        <v>195000000</v>
      </c>
      <c r="PH66" s="1201">
        <f>PH65</f>
        <v>3859375</v>
      </c>
      <c r="PI66" s="1201">
        <f>+PG66-PH66</f>
        <v>191140625</v>
      </c>
      <c r="PJ66" s="1200">
        <f>+PG$31*(PG66+PI66)/2*(12.5-PG$36)/12+PH66</f>
        <v>20014607.525723264</v>
      </c>
      <c r="PK66" s="1197">
        <f>+PK65</f>
        <v>1630759.394767442</v>
      </c>
      <c r="PL66" s="1199">
        <f>+PL65</f>
        <v>45861.775000000001</v>
      </c>
      <c r="PM66" s="1199">
        <f>+PK66-PL66</f>
        <v>1584897.6197674421</v>
      </c>
      <c r="PN66" s="1200">
        <f>+PK$33*(PK66+PM66)/2+PL66</f>
        <v>215801.56572109164</v>
      </c>
      <c r="PO66" s="1202">
        <f>+PO65</f>
        <v>113936510.07739584</v>
      </c>
      <c r="PP66" s="1201">
        <f>+PP65</f>
        <v>2851382.9424999999</v>
      </c>
      <c r="PQ66" s="1201">
        <f>+PO66-PP66</f>
        <v>111085127.13489585</v>
      </c>
      <c r="PR66" s="1200">
        <f>+PO$33*(PO66+PQ66)/2+PP66</f>
        <v>14743238.872012231</v>
      </c>
      <c r="PS66" s="1202">
        <f>+PS65</f>
        <v>7585377</v>
      </c>
      <c r="PT66" s="1201">
        <f>+PT65</f>
        <v>189634.42499999999</v>
      </c>
      <c r="PU66" s="1201">
        <f t="shared" si="122"/>
        <v>7395742.5750000002</v>
      </c>
      <c r="PV66" s="1200">
        <f>+PS$33*(PS66+PU66)/2+PT66</f>
        <v>981350.80328152794</v>
      </c>
      <c r="PW66" s="1202">
        <f>+PW65</f>
        <v>13796242.13125</v>
      </c>
      <c r="PX66" s="1201">
        <f>+PX65</f>
        <v>351870.15</v>
      </c>
      <c r="PY66" s="1201">
        <f>+PW66-PX66</f>
        <v>13444371.981249999</v>
      </c>
      <c r="PZ66" s="1200">
        <f>+PW$33*(PW66+PY66)/2+PX66</f>
        <v>1791471.5255409316</v>
      </c>
      <c r="QA66" s="1202">
        <f>+QA65</f>
        <v>39612969.462499999</v>
      </c>
      <c r="QB66" s="1201">
        <f>+QB65</f>
        <v>991356.9</v>
      </c>
      <c r="QC66" s="1201">
        <f>+QA66-QB66</f>
        <v>38621612.5625</v>
      </c>
      <c r="QD66" s="1200">
        <f>+QA$33*(QA66+QC66)/2+QB66</f>
        <v>5125867.6504892297</v>
      </c>
      <c r="QE66" s="1202">
        <f>+QE65</f>
        <v>4845620.3589147283</v>
      </c>
      <c r="QF66" s="1201">
        <f>+QF65</f>
        <v>129229.9</v>
      </c>
      <c r="QG66" s="1201">
        <f t="shared" si="123"/>
        <v>4716390.4589147279</v>
      </c>
      <c r="QH66" s="1200">
        <f>+QE$33*(QE66+QG66)/2+QF66</f>
        <v>634559.32720876252</v>
      </c>
      <c r="QI66" s="1202">
        <f>+QI65</f>
        <v>2984375</v>
      </c>
      <c r="QJ66" s="1201">
        <f>+QJ65</f>
        <v>75000</v>
      </c>
      <c r="QK66" s="1201">
        <f>+QI66-QJ66</f>
        <v>2909375</v>
      </c>
      <c r="QL66" s="1200">
        <f>+QI$33*(QI66+QK66)/2+QJ66</f>
        <v>386470.60679520381</v>
      </c>
      <c r="QM66" s="1202">
        <f>QM65</f>
        <v>1000000</v>
      </c>
      <c r="QN66" s="1201">
        <f>QN65</f>
        <v>11458.333333333334</v>
      </c>
      <c r="QO66" s="1201">
        <f>+QM66-QN66</f>
        <v>988541.66666666663</v>
      </c>
      <c r="QP66" s="1200">
        <f>+QM$31*(QM66+QO66)/2*(12.5-QM$36)/12+QN66</f>
        <v>59624.434960030674</v>
      </c>
      <c r="QQ66" s="1202">
        <f>QQ65</f>
        <v>7659621</v>
      </c>
      <c r="QR66" s="1201">
        <f>QR65</f>
        <v>87766.490624999991</v>
      </c>
      <c r="QS66" s="1201">
        <f>+QQ66-QR66</f>
        <v>7571854.5093750004</v>
      </c>
      <c r="QT66" s="1200">
        <f>+QQ$31*(QQ66+QS66)/2*(12.5-QQ$36)/12+QR66</f>
        <v>456700.57413298509</v>
      </c>
      <c r="QU66" s="1202">
        <f>+QU65</f>
        <v>17777210.381589144</v>
      </c>
      <c r="QV66" s="1201">
        <f>+QV65</f>
        <v>476076.42499999999</v>
      </c>
      <c r="QW66" s="1201">
        <f t="shared" si="124"/>
        <v>17301133.956589144</v>
      </c>
      <c r="QX66" s="1200">
        <f>+QU$33*(QU66+QW66)/2+QV66</f>
        <v>2329883.1179176662</v>
      </c>
      <c r="QY66" s="1197">
        <f>+QY65</f>
        <v>698576.73023255821</v>
      </c>
      <c r="QZ66" s="1199">
        <f>+QZ65</f>
        <v>19104.599999999999</v>
      </c>
      <c r="RA66" s="1199">
        <f>+QY66-QZ66</f>
        <v>679472.13023255824</v>
      </c>
      <c r="RB66" s="1200">
        <f>+QY$33*(QY66+RA66)/2+QZ66</f>
        <v>91931.189991517953</v>
      </c>
      <c r="RC66" s="1202">
        <f>+RC65</f>
        <v>1141380.1406976746</v>
      </c>
      <c r="RD66" s="1201">
        <f>+RD65</f>
        <v>30439.95</v>
      </c>
      <c r="RE66" s="1201">
        <f t="shared" si="125"/>
        <v>1110940.1906976746</v>
      </c>
      <c r="RF66" s="1200">
        <f>+RC$33*(RC66+RE66)/2+RD66</f>
        <v>149469.69851612032</v>
      </c>
      <c r="RG66" s="1202">
        <f>+RG65</f>
        <v>1310039.034375</v>
      </c>
      <c r="RH66" s="1201">
        <f>+RH65</f>
        <v>34137.824999999997</v>
      </c>
      <c r="RI66" s="1201">
        <f t="shared" si="126"/>
        <v>1275901.2093750001</v>
      </c>
      <c r="RJ66" s="1200">
        <f>+RG$33*(RG66+RI66)/2+RH66</f>
        <v>170798.58883574972</v>
      </c>
      <c r="RK66" s="1197">
        <f>+RK65</f>
        <v>3592958.5230620159</v>
      </c>
      <c r="RL66" s="1199">
        <f>+RL65</f>
        <v>97025.675000000003</v>
      </c>
      <c r="RM66" s="1199">
        <f t="shared" si="101"/>
        <v>3495932.8480620161</v>
      </c>
      <c r="RN66" s="1200">
        <f>+RK$33*(RK66+RM66)/2+RL66</f>
        <v>471656.64795767324</v>
      </c>
      <c r="RO66" s="1202">
        <f>+RO65</f>
        <v>19149530.739341084</v>
      </c>
      <c r="RP66" s="1201">
        <f>+RP65</f>
        <v>512827.375</v>
      </c>
      <c r="RQ66" s="1201">
        <f t="shared" si="127"/>
        <v>18636703.364341084</v>
      </c>
      <c r="RR66" s="1200">
        <f>+RO$33*(RO66+RQ66)/2+RP66</f>
        <v>2509739.5726296091</v>
      </c>
      <c r="RS66" s="1202">
        <f>+RS65</f>
        <v>23560284.576744188</v>
      </c>
      <c r="RT66" s="1201">
        <f>+RT65</f>
        <v>628339.19999999995</v>
      </c>
      <c r="RU66" s="1201">
        <f t="shared" si="128"/>
        <v>22931945.376744188</v>
      </c>
      <c r="RV66" s="1200">
        <f>+RS$33*(RS66+RU66)/2+RT66</f>
        <v>3085342.4788759574</v>
      </c>
      <c r="RW66" s="1202">
        <f>+RW65</f>
        <v>23635493.429651167</v>
      </c>
      <c r="RX66" s="1201">
        <f>+RX65</f>
        <v>623895.77500000002</v>
      </c>
      <c r="RY66" s="1201">
        <f t="shared" si="129"/>
        <v>23011597.654651169</v>
      </c>
      <c r="RZ66" s="1200">
        <f>+RW$33*(RW66+RY66)/2+RX66</f>
        <v>3089083.094662149</v>
      </c>
      <c r="SA66" s="1202">
        <f>+SA65</f>
        <v>26120110.931250002</v>
      </c>
      <c r="SB66" s="1201">
        <f>+SB65</f>
        <v>682135.65</v>
      </c>
      <c r="SC66" s="1201">
        <f t="shared" si="130"/>
        <v>25437975.281250004</v>
      </c>
      <c r="SD66" s="1200">
        <f>+SA$33*(SA66+SC66)/2+SB66</f>
        <v>3406857.3293733713</v>
      </c>
      <c r="SE66" s="1202">
        <f>+SE65</f>
        <v>3010331.3860465116</v>
      </c>
      <c r="SF66" s="1201">
        <f>+SF65</f>
        <v>79462.399999999994</v>
      </c>
      <c r="SG66" s="1201">
        <f t="shared" si="131"/>
        <v>2930868.9860465117</v>
      </c>
      <c r="SH66" s="1200">
        <f>+SE$33*(SE66+SG66)/2+SF66</f>
        <v>393440.64559706545</v>
      </c>
      <c r="SI66" s="1197">
        <f>+SI65</f>
        <v>3139332.7377906977</v>
      </c>
      <c r="SJ66" s="1199">
        <f>+SJ65</f>
        <v>86036.524999999994</v>
      </c>
      <c r="SK66" s="1199">
        <f>+SI66-SJ66</f>
        <v>3053296.2127906978</v>
      </c>
      <c r="SL66" s="1200">
        <f>+SI$33*(SI66+SK66)/2+SJ66</f>
        <v>413302.17028443411</v>
      </c>
      <c r="SM66" s="1202">
        <f>+SM65</f>
        <v>25932529.009883724</v>
      </c>
      <c r="SN66" s="1201">
        <f>+SN65</f>
        <v>697372.57499999995</v>
      </c>
      <c r="SO66" s="1201">
        <f t="shared" si="112"/>
        <v>25235156.434883725</v>
      </c>
      <c r="SP66" s="1200">
        <f>+SM$33*(SM66+SO66)/2+SN66</f>
        <v>3401462.5065016476</v>
      </c>
      <c r="SQ66" s="1202">
        <f>+SQ65</f>
        <v>2537292.9052325576</v>
      </c>
      <c r="SR66" s="1201">
        <f>+SR65</f>
        <v>67808.324999999997</v>
      </c>
      <c r="SS66" s="1201">
        <f t="shared" si="113"/>
        <v>2469484.5802325574</v>
      </c>
      <c r="ST66" s="1200">
        <f>+SQ$33*(SQ66+SS66)/2+SR66</f>
        <v>332404.55346004397</v>
      </c>
      <c r="SU66" s="1202">
        <f>+SU65</f>
        <v>14720298.677325582</v>
      </c>
      <c r="SV66" s="1201">
        <f>+SV65</f>
        <v>392581.875</v>
      </c>
      <c r="SW66" s="1201">
        <f t="shared" si="114"/>
        <v>14327716.802325582</v>
      </c>
      <c r="SX66" s="1200">
        <f>+SU$33*(SU66+SW66)/2+SV66</f>
        <v>1927700.0947486188</v>
      </c>
      <c r="SY66" s="1202">
        <f>+SY65</f>
        <v>448517.52073643409</v>
      </c>
      <c r="SZ66" s="1201">
        <f>+SZ65</f>
        <v>11937.025</v>
      </c>
      <c r="TA66" s="1201">
        <f t="shared" si="115"/>
        <v>436580.49573643407</v>
      </c>
      <c r="TB66" s="1200">
        <f>+SY$33*(SY66+TA66)/2+SZ66</f>
        <v>58712.340590928623</v>
      </c>
      <c r="TC66" s="1202">
        <f>+TC65</f>
        <v>1989937.3457364342</v>
      </c>
      <c r="TD66" s="1201">
        <f>+TD65</f>
        <v>53624.800000000003</v>
      </c>
      <c r="TE66" s="1201">
        <f t="shared" si="116"/>
        <v>1936312.5457364342</v>
      </c>
      <c r="TF66" s="1200">
        <f>+TC$33*(TC66+TE66)/2+TD66</f>
        <v>261117.72659625154</v>
      </c>
      <c r="TG66" s="1202">
        <f>TG65</f>
        <v>14000000</v>
      </c>
      <c r="TH66" s="1201">
        <f>TH65</f>
        <v>335416.66666666669</v>
      </c>
      <c r="TI66" s="1201">
        <f>+TG66-TH66</f>
        <v>13664583.333333334</v>
      </c>
      <c r="TJ66" s="1200">
        <f>+TG$31*(TG66+TI66)/2*(12.5-TG$36)/12+TH66</f>
        <v>1736506.8386292383</v>
      </c>
      <c r="TK66" s="1197">
        <f>+TK65</f>
        <v>25924755.855620157</v>
      </c>
      <c r="TL66" s="1199">
        <f>+TL65</f>
        <v>700082.375</v>
      </c>
      <c r="TM66" s="1199">
        <f>+TK66-TL66</f>
        <v>25224673.480620157</v>
      </c>
      <c r="TN66" s="1200">
        <f>+TK$33*(TK66+TM66)/2+TL66</f>
        <v>3403207.5147814923</v>
      </c>
      <c r="TO66" s="1202">
        <f>+TO65</f>
        <v>13960451.866279069</v>
      </c>
      <c r="TP66" s="1201">
        <f>+TP65</f>
        <v>370022.25</v>
      </c>
      <c r="TQ66" s="1201">
        <f t="shared" si="117"/>
        <v>13590429.616279069</v>
      </c>
      <c r="TR66" s="1200">
        <f>+TO$33*(TO66+TQ66)/2+TP66</f>
        <v>1826020.5147915382</v>
      </c>
      <c r="TS66" s="1202">
        <f>+TS65</f>
        <v>1537751.9540697671</v>
      </c>
      <c r="TT66" s="1201">
        <f>+TT65</f>
        <v>40508.474999999999</v>
      </c>
      <c r="TU66" s="1201">
        <f t="shared" si="118"/>
        <v>1497243.4790697671</v>
      </c>
      <c r="TV66" s="1200">
        <f>+TS$33*(TS66+TU66)/2+TT66</f>
        <v>200900.73276129682</v>
      </c>
      <c r="TW66" s="1202">
        <f>+TW65</f>
        <v>63783072.149999999</v>
      </c>
      <c r="TX66" s="1201">
        <f>+TX65</f>
        <v>1662099.6</v>
      </c>
      <c r="TY66" s="1201">
        <f t="shared" si="132"/>
        <v>62120972.549999997</v>
      </c>
      <c r="TZ66" s="1200">
        <f>+TW$33*(TW66+TY66)/2+TX66</f>
        <v>8315827.566181032</v>
      </c>
      <c r="UA66" s="1202">
        <f>+UA65</f>
        <v>25768873.290624999</v>
      </c>
      <c r="UB66" s="1201">
        <f>+UB65</f>
        <v>660035.17500000005</v>
      </c>
      <c r="UC66" s="1201">
        <f>+UA66-UB66</f>
        <v>25108838.115624998</v>
      </c>
      <c r="UD66" s="1200">
        <f>+UA$33*(UA66+UC66)/2+UB66</f>
        <v>3348800.6713403519</v>
      </c>
      <c r="UE66" s="1202">
        <f>+UE65</f>
        <v>20561696.10290698</v>
      </c>
      <c r="UF66" s="1201">
        <f>+UF65</f>
        <v>548368.57499999995</v>
      </c>
      <c r="UG66" s="1201">
        <f t="shared" si="119"/>
        <v>20013327.52790698</v>
      </c>
      <c r="UH66" s="1200">
        <f>+UE$33*(UE66+UG66)/2+UF66</f>
        <v>2692661.6364666987</v>
      </c>
      <c r="UI66" s="1197">
        <f>+UI65</f>
        <v>7294797.8290697681</v>
      </c>
      <c r="UJ66" s="1199">
        <f>+UJ65</f>
        <v>197404.85</v>
      </c>
      <c r="UK66" s="1199">
        <f>+UI66-UJ66</f>
        <v>7097392.9790697685</v>
      </c>
      <c r="UL66" s="1200">
        <f>+UI$33*(UI66+UK66)/2+UJ66</f>
        <v>957997.74995734054</v>
      </c>
      <c r="UM66" s="1202">
        <f>+UM65</f>
        <v>27066293.268750001</v>
      </c>
      <c r="UN66" s="1201">
        <f>+UN65</f>
        <v>693266.85</v>
      </c>
      <c r="UO66" s="1201">
        <f>+UM66-UN66</f>
        <v>26373026.418749999</v>
      </c>
      <c r="UP66" s="1200">
        <f>+UM$33*(UM66+UO66)/2+UN66</f>
        <v>3517407.2240892481</v>
      </c>
      <c r="UQ66" s="1202">
        <f>+UQ65</f>
        <v>33814775.53125</v>
      </c>
      <c r="UR66" s="1201">
        <f>+UR65</f>
        <v>858787.95</v>
      </c>
      <c r="US66" s="1201">
        <f>+UQ66-UR66</f>
        <v>32955987.581250001</v>
      </c>
      <c r="UT66" s="1200">
        <f>+UQ$33*(UQ66+US66)/2+UR66</f>
        <v>4387463.2590696393</v>
      </c>
      <c r="UU66" s="1202">
        <f>UU65</f>
        <v>20000000</v>
      </c>
      <c r="UV66" s="1201">
        <f>UV65</f>
        <v>20833.333333333332</v>
      </c>
      <c r="UW66" s="1201">
        <f>+UU66-UV66</f>
        <v>19979166.666666668</v>
      </c>
      <c r="UX66" s="1200">
        <f>+UU$31*(UU66+UW66)/2*(12.5-UU$36)/12+UV66</f>
        <v>108866.81018616651</v>
      </c>
      <c r="UY66" s="1202">
        <f>+UY65</f>
        <v>39375000</v>
      </c>
      <c r="UZ66" s="1201">
        <f>+UZ65</f>
        <v>1000000</v>
      </c>
      <c r="VA66" s="1201">
        <f>+UY66-UZ66</f>
        <v>38375000</v>
      </c>
      <c r="VB66" s="1200">
        <f>+UY$33*(UY66+VA66)/2+UZ66</f>
        <v>5108901.74817851</v>
      </c>
      <c r="VC66" s="1202">
        <f>VC65</f>
        <v>22875170</v>
      </c>
      <c r="VD66" s="1201">
        <f>VD65</f>
        <v>357424.53125</v>
      </c>
      <c r="VE66" s="1201">
        <f>+VC66-VD66</f>
        <v>22517745.46875</v>
      </c>
      <c r="VF66" s="1200">
        <f>+VC$31*(VC66+VE66)/2*(12.5-VC$36)/12+VD66</f>
        <v>1856741.4904498893</v>
      </c>
      <c r="VG66" s="1202">
        <f>VG65</f>
        <v>25000000</v>
      </c>
      <c r="VH66" s="1201">
        <f>VH65</f>
        <v>78125</v>
      </c>
      <c r="VI66" s="1201">
        <f>+VG66-VH66</f>
        <v>24921875</v>
      </c>
      <c r="VJ66" s="1200">
        <f>+VG$31*(VG66+VI66)/2*(12.5-VG$36)/12+VH66</f>
        <v>407906.47823126864</v>
      </c>
      <c r="VK66" s="1203">
        <f ca="1">SUMIF($G$29:$VJ$29,"Yes",J66:VJ66)</f>
        <v>276448894.41476923</v>
      </c>
      <c r="VL66" s="1197">
        <f ca="1">SUMIF($G$29:$VJ$29,"No",J66:VJ66)</f>
        <v>40413875.599020101</v>
      </c>
      <c r="VM66" s="1204"/>
    </row>
    <row r="67" spans="1:585" ht="12.75" customHeight="1">
      <c r="A67" s="1151"/>
      <c r="B67" s="1152"/>
      <c r="C67" s="804"/>
      <c r="D67" s="835"/>
      <c r="E67" s="837"/>
      <c r="F67" s="856"/>
      <c r="G67" s="837"/>
      <c r="H67" s="1205"/>
      <c r="I67" s="760"/>
      <c r="J67" s="831"/>
      <c r="K67" s="1019"/>
      <c r="L67" s="1019"/>
      <c r="M67" s="1019"/>
      <c r="N67" s="831"/>
      <c r="O67" s="1019"/>
      <c r="P67" s="1019"/>
      <c r="Q67" s="1019"/>
      <c r="R67" s="831"/>
      <c r="S67" s="1019"/>
      <c r="T67" s="1019"/>
      <c r="U67" s="1019"/>
      <c r="V67" s="831"/>
      <c r="W67" s="1019"/>
      <c r="X67" s="1019"/>
      <c r="Y67" s="1019"/>
      <c r="Z67" s="831"/>
      <c r="AA67" s="1019"/>
      <c r="AB67" s="1019"/>
      <c r="AC67" s="1019"/>
      <c r="AD67" s="831"/>
      <c r="AE67" s="1019"/>
      <c r="AF67" s="1019"/>
      <c r="AG67" s="1019"/>
      <c r="AH67" s="831"/>
      <c r="AI67" s="1019"/>
      <c r="AJ67" s="1019"/>
      <c r="AK67" s="1019"/>
      <c r="AL67" s="831"/>
      <c r="AM67" s="1019"/>
      <c r="AN67" s="1019"/>
      <c r="AO67" s="1019"/>
      <c r="AP67" s="831"/>
      <c r="AQ67" s="1019"/>
      <c r="AR67" s="1019"/>
      <c r="AS67" s="1019"/>
      <c r="AT67" s="831"/>
      <c r="AU67" s="1019"/>
      <c r="AV67" s="1019"/>
      <c r="AW67" s="1019"/>
      <c r="AX67" s="831"/>
      <c r="AY67" s="1019"/>
      <c r="AZ67" s="1019"/>
      <c r="BA67" s="1019"/>
      <c r="BB67" s="831"/>
      <c r="BC67" s="1019"/>
      <c r="BD67" s="1019"/>
      <c r="BE67" s="1019"/>
      <c r="BF67" s="831"/>
      <c r="BG67" s="1019"/>
      <c r="BH67" s="1019"/>
      <c r="BI67" s="1019"/>
      <c r="BJ67" s="831"/>
      <c r="BK67" s="1019"/>
      <c r="BL67" s="1019"/>
      <c r="BM67" s="1019"/>
      <c r="BN67" s="831"/>
      <c r="BO67" s="1019"/>
      <c r="BP67" s="1019"/>
      <c r="BQ67" s="1019"/>
      <c r="BR67" s="831"/>
      <c r="BS67" s="1019"/>
      <c r="BT67" s="1019"/>
      <c r="BU67" s="1019"/>
      <c r="BV67" s="831"/>
      <c r="BW67" s="1019"/>
      <c r="BX67" s="1019"/>
      <c r="BY67" s="1019"/>
      <c r="BZ67" s="831"/>
      <c r="CA67" s="1019"/>
      <c r="CB67" s="1019"/>
      <c r="CC67" s="1019"/>
      <c r="CD67" s="831"/>
      <c r="CE67" s="831"/>
      <c r="CF67" s="831"/>
      <c r="CG67" s="831"/>
      <c r="CH67" s="831"/>
      <c r="CI67" s="1019"/>
      <c r="CJ67" s="1019"/>
      <c r="CK67" s="1019"/>
      <c r="CL67" s="831"/>
      <c r="CM67" s="1019"/>
      <c r="CN67" s="1019"/>
      <c r="CO67" s="1019"/>
      <c r="CP67" s="831"/>
      <c r="CQ67" s="1019"/>
      <c r="CR67" s="1019"/>
      <c r="CS67" s="1019"/>
      <c r="CT67" s="831"/>
      <c r="CU67" s="1019"/>
      <c r="CV67" s="1019"/>
      <c r="CW67" s="1019"/>
      <c r="CX67" s="831"/>
      <c r="CY67" s="1019"/>
      <c r="CZ67" s="1019"/>
      <c r="DA67" s="1019"/>
      <c r="DB67" s="831"/>
      <c r="DC67" s="1019"/>
      <c r="DD67" s="1019"/>
      <c r="DE67" s="1019"/>
      <c r="DF67" s="831"/>
      <c r="DG67" s="1019"/>
      <c r="DH67" s="1019"/>
      <c r="DI67" s="1019"/>
      <c r="DJ67" s="831"/>
      <c r="DK67" s="1019"/>
      <c r="DL67" s="1019"/>
      <c r="DM67" s="1019"/>
      <c r="DN67" s="831"/>
      <c r="DO67" s="1019"/>
      <c r="DP67" s="1019"/>
      <c r="DQ67" s="1019"/>
      <c r="DR67" s="831"/>
      <c r="DS67" s="1019"/>
      <c r="DT67" s="1019"/>
      <c r="DU67" s="1019"/>
      <c r="DV67" s="831"/>
      <c r="DW67" s="1019"/>
      <c r="DX67" s="1019"/>
      <c r="DY67" s="1019"/>
      <c r="DZ67" s="831"/>
      <c r="EA67" s="1019"/>
      <c r="EB67" s="1019"/>
      <c r="EC67" s="1019"/>
      <c r="ED67" s="831"/>
      <c r="EE67" s="1019"/>
      <c r="EF67" s="1019"/>
      <c r="EG67" s="1019"/>
      <c r="EH67" s="831"/>
      <c r="EI67" s="1019"/>
      <c r="EJ67" s="1019"/>
      <c r="EK67" s="1019"/>
      <c r="EL67" s="831"/>
      <c r="EM67" s="1019"/>
      <c r="EN67" s="1019"/>
      <c r="EO67" s="1019"/>
      <c r="EP67" s="831"/>
      <c r="EQ67" s="1019"/>
      <c r="ER67" s="1019"/>
      <c r="ES67" s="1019"/>
      <c r="ET67" s="831"/>
      <c r="EU67" s="1019"/>
      <c r="EV67" s="1019"/>
      <c r="EW67" s="1019"/>
      <c r="EX67" s="831"/>
      <c r="EY67" s="1019"/>
      <c r="EZ67" s="1019"/>
      <c r="FA67" s="1019"/>
      <c r="FB67" s="831"/>
      <c r="FC67" s="1019"/>
      <c r="FD67" s="1019"/>
      <c r="FE67" s="1019"/>
      <c r="FF67" s="831"/>
      <c r="FG67" s="1019"/>
      <c r="FH67" s="1019"/>
      <c r="FI67" s="1019"/>
      <c r="FJ67" s="831"/>
      <c r="FK67" s="1019"/>
      <c r="FL67" s="1019"/>
      <c r="FM67" s="1019"/>
      <c r="FN67" s="831"/>
      <c r="FO67" s="1019"/>
      <c r="FP67" s="1019"/>
      <c r="FQ67" s="1019"/>
      <c r="FR67" s="831"/>
      <c r="FS67" s="1019"/>
      <c r="FT67" s="1019"/>
      <c r="FU67" s="1019"/>
      <c r="FV67" s="831"/>
      <c r="FW67" s="1019"/>
      <c r="FX67" s="1019"/>
      <c r="FY67" s="1019"/>
      <c r="FZ67" s="831"/>
      <c r="GA67" s="1019"/>
      <c r="GB67" s="1019"/>
      <c r="GC67" s="1019"/>
      <c r="GD67" s="831"/>
      <c r="GE67" s="1019"/>
      <c r="GF67" s="1019"/>
      <c r="GG67" s="1019"/>
      <c r="GH67" s="831"/>
      <c r="GI67" s="1019"/>
      <c r="GJ67" s="1019"/>
      <c r="GK67" s="1019"/>
      <c r="GL67" s="831"/>
      <c r="GM67" s="1019"/>
      <c r="GN67" s="1019"/>
      <c r="GO67" s="1019"/>
      <c r="GP67" s="831"/>
      <c r="GQ67" s="831"/>
      <c r="GR67" s="831"/>
      <c r="GS67" s="831"/>
      <c r="GT67" s="831"/>
      <c r="GU67" s="1019"/>
      <c r="GV67" s="1019"/>
      <c r="GW67" s="1019"/>
      <c r="GX67" s="831"/>
      <c r="GY67" s="1019"/>
      <c r="GZ67" s="1019"/>
      <c r="HA67" s="1019"/>
      <c r="HB67" s="831"/>
      <c r="HC67" s="1019"/>
      <c r="HD67" s="1019"/>
      <c r="HE67" s="1019"/>
      <c r="HF67" s="831"/>
      <c r="HG67" s="1019"/>
      <c r="HH67" s="1019"/>
      <c r="HI67" s="1019"/>
      <c r="HJ67" s="831"/>
      <c r="HK67" s="1019"/>
      <c r="HL67" s="1019"/>
      <c r="HM67" s="1019"/>
      <c r="HN67" s="831"/>
      <c r="HO67" s="1019"/>
      <c r="HP67" s="1019"/>
      <c r="HQ67" s="1019"/>
      <c r="HR67" s="831"/>
      <c r="HS67" s="1019"/>
      <c r="HT67" s="1019"/>
      <c r="HU67" s="1019"/>
      <c r="HV67" s="831"/>
      <c r="HW67" s="1019"/>
      <c r="HX67" s="1019"/>
      <c r="HY67" s="1019"/>
      <c r="HZ67" s="831"/>
      <c r="IA67" s="1019"/>
      <c r="IB67" s="1019"/>
      <c r="IC67" s="1019"/>
      <c r="ID67" s="831"/>
      <c r="IE67" s="1019"/>
      <c r="IF67" s="1019"/>
      <c r="IG67" s="1019"/>
      <c r="IH67" s="831"/>
      <c r="II67" s="831"/>
      <c r="IJ67" s="831"/>
      <c r="IK67" s="831"/>
      <c r="IL67" s="831"/>
      <c r="IM67" s="831"/>
      <c r="IN67" s="831"/>
      <c r="IO67" s="831"/>
      <c r="IP67" s="831"/>
      <c r="IQ67" s="1019"/>
      <c r="IR67" s="1019"/>
      <c r="IS67" s="1019"/>
      <c r="IT67" s="831"/>
      <c r="IU67" s="1019"/>
      <c r="IV67" s="1019"/>
      <c r="IW67" s="1019"/>
      <c r="IX67" s="831"/>
      <c r="IY67" s="1019"/>
      <c r="IZ67" s="1019"/>
      <c r="JA67" s="1019"/>
      <c r="JB67" s="831"/>
      <c r="JC67" s="1019"/>
      <c r="JD67" s="1019"/>
      <c r="JE67" s="1019"/>
      <c r="JF67" s="831"/>
      <c r="JG67" s="1019"/>
      <c r="JH67" s="1019"/>
      <c r="JI67" s="1019"/>
      <c r="JJ67" s="831"/>
      <c r="JK67" s="1019"/>
      <c r="JL67" s="1019"/>
      <c r="JM67" s="1019"/>
      <c r="JN67" s="831"/>
      <c r="JO67" s="1019"/>
      <c r="JP67" s="1019"/>
      <c r="JQ67" s="1019"/>
      <c r="JR67" s="831"/>
      <c r="JS67" s="1019"/>
      <c r="JT67" s="1019"/>
      <c r="JU67" s="1019"/>
      <c r="JV67" s="831"/>
      <c r="JW67" s="1019"/>
      <c r="JX67" s="1019"/>
      <c r="JY67" s="1019"/>
      <c r="JZ67" s="831"/>
      <c r="KA67" s="1019"/>
      <c r="KB67" s="1019"/>
      <c r="KC67" s="1019"/>
      <c r="KD67" s="831"/>
      <c r="KE67" s="1019"/>
      <c r="KF67" s="1019"/>
      <c r="KG67" s="1019"/>
      <c r="KH67" s="831"/>
      <c r="KI67" s="1019"/>
      <c r="KJ67" s="1019"/>
      <c r="KK67" s="1019"/>
      <c r="KL67" s="831"/>
      <c r="KM67" s="1019"/>
      <c r="KN67" s="1019"/>
      <c r="KO67" s="1019"/>
      <c r="KP67" s="831"/>
      <c r="KQ67" s="831"/>
      <c r="KR67" s="831"/>
      <c r="KS67" s="831"/>
      <c r="KT67" s="831"/>
      <c r="KU67" s="831"/>
      <c r="KV67" s="831"/>
      <c r="KW67" s="831"/>
      <c r="KX67" s="831"/>
      <c r="KY67" s="831"/>
      <c r="KZ67" s="831"/>
      <c r="LA67" s="831"/>
      <c r="LB67" s="831"/>
      <c r="LC67" s="1019"/>
      <c r="LD67" s="1019"/>
      <c r="LE67" s="1019"/>
      <c r="LF67" s="831"/>
      <c r="LG67" s="1019"/>
      <c r="LH67" s="1019"/>
      <c r="LI67" s="1019"/>
      <c r="LJ67" s="831"/>
      <c r="LK67" s="1019"/>
      <c r="LL67" s="1019"/>
      <c r="LM67" s="1019"/>
      <c r="LN67" s="831"/>
      <c r="LO67" s="1019"/>
      <c r="LP67" s="1019"/>
      <c r="LQ67" s="1019"/>
      <c r="LR67" s="831"/>
      <c r="LS67" s="1019"/>
      <c r="LT67" s="1019"/>
      <c r="LU67" s="1019"/>
      <c r="LV67" s="831"/>
      <c r="LW67" s="1019"/>
      <c r="LX67" s="1019"/>
      <c r="LY67" s="1019"/>
      <c r="LZ67" s="831"/>
      <c r="MA67" s="1019"/>
      <c r="MB67" s="1019"/>
      <c r="MC67" s="1019"/>
      <c r="MD67" s="831"/>
      <c r="ME67" s="1019"/>
      <c r="MF67" s="1019"/>
      <c r="MG67" s="1019"/>
      <c r="MH67" s="831"/>
      <c r="MI67" s="1019"/>
      <c r="MJ67" s="1019"/>
      <c r="MK67" s="1019"/>
      <c r="ML67" s="831"/>
      <c r="MM67" s="831"/>
      <c r="MN67" s="831"/>
      <c r="MO67" s="831"/>
      <c r="MP67" s="831"/>
      <c r="MQ67" s="1019"/>
      <c r="MR67" s="1019"/>
      <c r="MS67" s="1019"/>
      <c r="MT67" s="831"/>
      <c r="MU67" s="1019"/>
      <c r="MV67" s="1019"/>
      <c r="MW67" s="1019"/>
      <c r="MX67" s="831"/>
      <c r="MY67" s="1019"/>
      <c r="MZ67" s="1019"/>
      <c r="NA67" s="1019"/>
      <c r="NB67" s="831"/>
      <c r="NC67" s="1019"/>
      <c r="ND67" s="1019"/>
      <c r="NE67" s="1019"/>
      <c r="NF67" s="831"/>
      <c r="NG67" s="831"/>
      <c r="NH67" s="831"/>
      <c r="NI67" s="831"/>
      <c r="NJ67" s="831"/>
      <c r="NK67" s="831"/>
      <c r="NL67" s="831"/>
      <c r="NM67" s="831"/>
      <c r="NN67" s="831"/>
      <c r="NO67" s="831"/>
      <c r="NP67" s="831"/>
      <c r="NQ67" s="831"/>
      <c r="NR67" s="831"/>
      <c r="NS67" s="1019"/>
      <c r="NT67" s="1019"/>
      <c r="NU67" s="1019"/>
      <c r="NV67" s="831"/>
      <c r="NW67" s="831"/>
      <c r="NX67" s="831"/>
      <c r="NY67" s="831"/>
      <c r="NZ67" s="831"/>
      <c r="OA67" s="831"/>
      <c r="OB67" s="831"/>
      <c r="OC67" s="831"/>
      <c r="OD67" s="831"/>
      <c r="OE67" s="831"/>
      <c r="OF67" s="831"/>
      <c r="OG67" s="831"/>
      <c r="OH67" s="831"/>
      <c r="OI67" s="831"/>
      <c r="OJ67" s="831"/>
      <c r="OK67" s="831"/>
      <c r="OL67" s="831"/>
      <c r="OM67" s="831"/>
      <c r="ON67" s="831"/>
      <c r="OO67" s="831"/>
      <c r="OP67" s="831"/>
      <c r="OQ67" s="831"/>
      <c r="OR67" s="831"/>
      <c r="OS67" s="831"/>
      <c r="OT67" s="831"/>
      <c r="OU67" s="831"/>
      <c r="OV67" s="831"/>
      <c r="OW67" s="831"/>
      <c r="OX67" s="831"/>
      <c r="OY67" s="831"/>
      <c r="OZ67" s="831"/>
      <c r="PA67" s="831"/>
      <c r="PB67" s="831"/>
      <c r="PC67" s="831"/>
      <c r="PD67" s="831"/>
      <c r="PE67" s="831"/>
      <c r="PF67" s="831"/>
      <c r="PG67" s="831"/>
      <c r="PH67" s="831"/>
      <c r="PI67" s="831"/>
      <c r="PJ67" s="830"/>
      <c r="PK67" s="1019"/>
      <c r="PL67" s="1019"/>
      <c r="PM67" s="1019"/>
      <c r="PN67" s="831"/>
      <c r="PO67" s="830"/>
      <c r="PP67" s="830"/>
      <c r="PQ67" s="830"/>
      <c r="PR67" s="830"/>
      <c r="PS67" s="831"/>
      <c r="PT67" s="831"/>
      <c r="PU67" s="831"/>
      <c r="PV67" s="831"/>
      <c r="PW67" s="831"/>
      <c r="PX67" s="831"/>
      <c r="PY67" s="831"/>
      <c r="PZ67" s="831"/>
      <c r="QA67" s="831"/>
      <c r="QB67" s="831"/>
      <c r="QC67" s="831"/>
      <c r="QD67" s="831"/>
      <c r="QE67" s="831"/>
      <c r="QF67" s="831"/>
      <c r="QG67" s="831"/>
      <c r="QH67" s="831"/>
      <c r="QI67" s="831"/>
      <c r="QJ67" s="831"/>
      <c r="QK67" s="831"/>
      <c r="QL67" s="831"/>
      <c r="QM67" s="831"/>
      <c r="QN67" s="831"/>
      <c r="QO67" s="831"/>
      <c r="QP67" s="830"/>
      <c r="QQ67" s="831"/>
      <c r="QR67" s="831"/>
      <c r="QS67" s="831"/>
      <c r="QT67" s="830"/>
      <c r="QU67" s="831"/>
      <c r="QV67" s="831"/>
      <c r="QW67" s="831"/>
      <c r="QX67" s="831"/>
      <c r="QY67" s="831"/>
      <c r="QZ67" s="831"/>
      <c r="RA67" s="831"/>
      <c r="RB67" s="831"/>
      <c r="RC67" s="831"/>
      <c r="RD67" s="831"/>
      <c r="RE67" s="831"/>
      <c r="RF67" s="831"/>
      <c r="RG67" s="831"/>
      <c r="RH67" s="831"/>
      <c r="RI67" s="831"/>
      <c r="RJ67" s="831"/>
      <c r="RK67" s="831"/>
      <c r="RL67" s="831"/>
      <c r="RM67" s="831"/>
      <c r="RN67" s="831"/>
      <c r="RO67" s="831"/>
      <c r="RP67" s="831"/>
      <c r="RQ67" s="831"/>
      <c r="RR67" s="831"/>
      <c r="RS67" s="831"/>
      <c r="RT67" s="831"/>
      <c r="RU67" s="831"/>
      <c r="RV67" s="831"/>
      <c r="RW67" s="831"/>
      <c r="RX67" s="831"/>
      <c r="RY67" s="831"/>
      <c r="RZ67" s="831"/>
      <c r="SA67" s="831"/>
      <c r="SB67" s="831"/>
      <c r="SC67" s="831"/>
      <c r="SD67" s="831"/>
      <c r="SE67" s="831"/>
      <c r="SF67" s="831"/>
      <c r="SG67" s="831"/>
      <c r="SH67" s="831"/>
      <c r="SI67" s="831"/>
      <c r="SJ67" s="831"/>
      <c r="SK67" s="831"/>
      <c r="SL67" s="831"/>
      <c r="SM67" s="831"/>
      <c r="SN67" s="831"/>
      <c r="SO67" s="831"/>
      <c r="SP67" s="831"/>
      <c r="SQ67" s="831"/>
      <c r="SR67" s="831"/>
      <c r="SS67" s="831"/>
      <c r="ST67" s="831"/>
      <c r="SU67" s="831"/>
      <c r="SV67" s="831"/>
      <c r="SW67" s="831"/>
      <c r="SX67" s="831"/>
      <c r="SY67" s="831"/>
      <c r="SZ67" s="831"/>
      <c r="TA67" s="831"/>
      <c r="TB67" s="831"/>
      <c r="TC67" s="831"/>
      <c r="TD67" s="831"/>
      <c r="TE67" s="831"/>
      <c r="TF67" s="831"/>
      <c r="TG67" s="831"/>
      <c r="TH67" s="831"/>
      <c r="TI67" s="831"/>
      <c r="TJ67" s="830"/>
      <c r="TK67" s="831"/>
      <c r="TL67" s="831"/>
      <c r="TM67" s="831"/>
      <c r="TN67" s="831"/>
      <c r="TO67" s="831"/>
      <c r="TP67" s="831"/>
      <c r="TQ67" s="831"/>
      <c r="TR67" s="831"/>
      <c r="TS67" s="831"/>
      <c r="TT67" s="831"/>
      <c r="TU67" s="831"/>
      <c r="TV67" s="831"/>
      <c r="TW67" s="831"/>
      <c r="TX67" s="831"/>
      <c r="TY67" s="831"/>
      <c r="TZ67" s="831"/>
      <c r="UA67" s="831"/>
      <c r="UB67" s="831"/>
      <c r="UC67" s="831"/>
      <c r="UD67" s="831"/>
      <c r="UE67" s="831"/>
      <c r="UF67" s="831"/>
      <c r="UG67" s="831"/>
      <c r="UH67" s="831"/>
      <c r="UI67" s="831"/>
      <c r="UJ67" s="831"/>
      <c r="UK67" s="831"/>
      <c r="UL67" s="831"/>
      <c r="UM67" s="831"/>
      <c r="UN67" s="831"/>
      <c r="UO67" s="831"/>
      <c r="UP67" s="831"/>
      <c r="UQ67" s="831"/>
      <c r="UR67" s="831"/>
      <c r="US67" s="831"/>
      <c r="UT67" s="831"/>
      <c r="UU67" s="831"/>
      <c r="UV67" s="831"/>
      <c r="UW67" s="831"/>
      <c r="UX67" s="830"/>
      <c r="UY67" s="830"/>
      <c r="UZ67" s="830"/>
      <c r="VA67" s="830"/>
      <c r="VB67" s="830"/>
      <c r="VC67" s="830"/>
      <c r="VD67" s="830"/>
      <c r="VE67" s="830"/>
      <c r="VF67" s="830"/>
      <c r="VG67" s="830"/>
      <c r="VH67" s="830"/>
      <c r="VI67" s="830"/>
      <c r="VJ67" s="830"/>
      <c r="VK67" s="831"/>
      <c r="VL67" s="831"/>
      <c r="VM67" s="831"/>
    </row>
    <row r="68" spans="1:585" ht="12.4" customHeight="1">
      <c r="A68" s="1151">
        <v>48</v>
      </c>
      <c r="B68" s="1152"/>
      <c r="C68" s="804"/>
      <c r="D68" s="835" t="s">
        <v>789</v>
      </c>
      <c r="E68" s="835"/>
      <c r="F68" s="744"/>
      <c r="G68" s="841"/>
      <c r="H68" s="1205"/>
      <c r="I68" s="1206"/>
      <c r="J68" s="834"/>
      <c r="K68" s="841"/>
      <c r="L68" s="834"/>
      <c r="M68" s="834"/>
      <c r="N68" s="834"/>
      <c r="O68" s="841"/>
      <c r="R68" s="834"/>
      <c r="S68" s="841"/>
      <c r="T68" s="834"/>
      <c r="U68" s="834"/>
      <c r="V68" s="834"/>
      <c r="W68" s="841"/>
      <c r="Z68" s="834"/>
      <c r="AA68" s="841"/>
      <c r="AB68" s="834"/>
      <c r="AC68" s="834"/>
      <c r="AD68" s="834"/>
      <c r="AE68" s="841"/>
      <c r="AH68" s="834"/>
      <c r="AI68" s="841"/>
      <c r="AJ68" s="834"/>
      <c r="AK68" s="834"/>
      <c r="AL68" s="834"/>
      <c r="AM68" s="841"/>
      <c r="AP68" s="834"/>
      <c r="AQ68" s="841"/>
      <c r="AR68" s="834"/>
      <c r="AS68" s="834"/>
      <c r="AT68" s="834"/>
      <c r="AU68" s="841"/>
      <c r="AX68" s="834"/>
      <c r="AY68" s="841"/>
      <c r="AZ68" s="834"/>
      <c r="BA68" s="834"/>
      <c r="BB68" s="834"/>
      <c r="BC68" s="841"/>
      <c r="BF68" s="834"/>
      <c r="BG68" s="841"/>
      <c r="BH68" s="834"/>
      <c r="BI68" s="834"/>
      <c r="BJ68" s="834"/>
      <c r="BK68" s="841"/>
      <c r="BN68" s="834"/>
      <c r="BO68" s="841"/>
      <c r="BP68" s="834"/>
      <c r="BQ68" s="834"/>
      <c r="BR68" s="834"/>
      <c r="BS68" s="841"/>
      <c r="BV68" s="834"/>
      <c r="BW68" s="841"/>
      <c r="BX68" s="834"/>
      <c r="BY68" s="834"/>
      <c r="BZ68" s="834"/>
      <c r="CA68" s="841"/>
      <c r="CD68" s="834"/>
      <c r="CE68" s="834"/>
      <c r="CF68" s="834"/>
      <c r="CG68" s="834"/>
      <c r="CH68" s="834"/>
      <c r="CI68" s="841"/>
      <c r="CJ68" s="834"/>
      <c r="CK68" s="834"/>
      <c r="CL68" s="834"/>
      <c r="CM68" s="841"/>
      <c r="CP68" s="834"/>
      <c r="CQ68" s="841"/>
      <c r="CR68" s="834"/>
      <c r="CS68" s="834"/>
      <c r="CT68" s="834"/>
      <c r="CU68" s="841"/>
      <c r="CX68" s="834"/>
      <c r="CY68" s="841"/>
      <c r="CZ68" s="834"/>
      <c r="DA68" s="834"/>
      <c r="DB68" s="834"/>
      <c r="DC68" s="841"/>
      <c r="DF68" s="834"/>
      <c r="DG68" s="841"/>
      <c r="DH68" s="834"/>
      <c r="DI68" s="834"/>
      <c r="DJ68" s="834"/>
      <c r="DK68" s="841"/>
      <c r="DN68" s="834"/>
      <c r="DO68" s="841"/>
      <c r="DP68" s="834"/>
      <c r="DQ68" s="834"/>
      <c r="DR68" s="834"/>
      <c r="DS68" s="841"/>
      <c r="DV68" s="834"/>
      <c r="DW68" s="841"/>
      <c r="DX68" s="834"/>
      <c r="DY68" s="834"/>
      <c r="DZ68" s="834"/>
      <c r="EA68" s="841"/>
      <c r="ED68" s="834"/>
      <c r="EE68" s="841"/>
      <c r="EF68" s="834"/>
      <c r="EG68" s="834"/>
      <c r="EH68" s="834"/>
      <c r="EI68" s="841"/>
      <c r="EL68" s="834"/>
      <c r="EM68" s="841"/>
      <c r="EN68" s="834"/>
      <c r="EO68" s="834"/>
      <c r="EP68" s="834"/>
      <c r="EQ68" s="841"/>
      <c r="ET68" s="834"/>
      <c r="EU68" s="841"/>
      <c r="EV68" s="834"/>
      <c r="EW68" s="834"/>
      <c r="EX68" s="834"/>
      <c r="EY68" s="841"/>
      <c r="FB68" s="834"/>
      <c r="FC68" s="841"/>
      <c r="FD68" s="834"/>
      <c r="FE68" s="834"/>
      <c r="FF68" s="834"/>
      <c r="FG68" s="841"/>
      <c r="FJ68" s="834"/>
      <c r="FK68" s="841"/>
      <c r="FL68" s="834"/>
      <c r="FM68" s="834"/>
      <c r="FN68" s="834"/>
      <c r="FO68" s="841"/>
      <c r="FR68" s="834"/>
      <c r="FS68" s="841"/>
      <c r="FT68" s="834"/>
      <c r="FU68" s="834"/>
      <c r="FV68" s="834"/>
      <c r="FW68" s="841"/>
      <c r="FZ68" s="834"/>
      <c r="GA68" s="841"/>
      <c r="GB68" s="834"/>
      <c r="GC68" s="834"/>
      <c r="GD68" s="834"/>
      <c r="GE68" s="841"/>
      <c r="GH68" s="834"/>
      <c r="GI68" s="841"/>
      <c r="GJ68" s="834"/>
      <c r="GK68" s="834"/>
      <c r="GL68" s="834"/>
      <c r="GM68" s="841"/>
      <c r="GP68" s="834"/>
      <c r="GQ68" s="834"/>
      <c r="GR68" s="834"/>
      <c r="GS68" s="834"/>
      <c r="GT68" s="834"/>
      <c r="GU68" s="841"/>
      <c r="GV68" s="834"/>
      <c r="GW68" s="834"/>
      <c r="GX68" s="834"/>
      <c r="GY68" s="841"/>
      <c r="HB68" s="834"/>
      <c r="HC68" s="841"/>
      <c r="HD68" s="834"/>
      <c r="HE68" s="834"/>
      <c r="HF68" s="834"/>
      <c r="HG68" s="841"/>
      <c r="HJ68" s="834"/>
      <c r="HK68" s="841"/>
      <c r="HL68" s="834"/>
      <c r="HM68" s="834"/>
      <c r="HN68" s="834"/>
      <c r="HO68" s="841"/>
      <c r="HR68" s="834"/>
      <c r="HS68" s="841"/>
      <c r="HT68" s="834"/>
      <c r="HU68" s="834"/>
      <c r="HV68" s="834"/>
      <c r="HW68" s="841"/>
      <c r="HZ68" s="834"/>
      <c r="IA68" s="841"/>
      <c r="IB68" s="834"/>
      <c r="IC68" s="834"/>
      <c r="ID68" s="834"/>
      <c r="IE68" s="841"/>
      <c r="IH68" s="834"/>
      <c r="II68" s="841"/>
      <c r="IJ68" s="834"/>
      <c r="IK68" s="834"/>
      <c r="IL68" s="834"/>
      <c r="IM68" s="841"/>
      <c r="IP68" s="834"/>
      <c r="IQ68" s="841"/>
      <c r="IT68" s="834"/>
      <c r="IU68" s="841"/>
      <c r="IV68" s="834"/>
      <c r="IW68" s="834"/>
      <c r="IX68" s="834"/>
      <c r="IY68" s="841"/>
      <c r="JB68" s="834"/>
      <c r="JC68" s="841"/>
      <c r="JD68" s="834"/>
      <c r="JE68" s="834"/>
      <c r="JF68" s="834"/>
      <c r="JG68" s="841"/>
      <c r="JJ68" s="834"/>
      <c r="JK68" s="841"/>
      <c r="JL68" s="834"/>
      <c r="JM68" s="834"/>
      <c r="JN68" s="834"/>
      <c r="JO68" s="841"/>
      <c r="JR68" s="834"/>
      <c r="JS68" s="841"/>
      <c r="JT68" s="834"/>
      <c r="JU68" s="834"/>
      <c r="JV68" s="834"/>
      <c r="JW68" s="841"/>
      <c r="JZ68" s="834"/>
      <c r="KA68" s="841"/>
      <c r="KB68" s="834"/>
      <c r="KC68" s="834"/>
      <c r="KD68" s="834"/>
      <c r="KE68" s="841"/>
      <c r="KH68" s="834"/>
      <c r="KI68" s="841"/>
      <c r="KJ68" s="834"/>
      <c r="KK68" s="834"/>
      <c r="KL68" s="834"/>
      <c r="KM68" s="841"/>
      <c r="KP68" s="834"/>
      <c r="KQ68" s="841"/>
      <c r="KR68" s="834"/>
      <c r="KS68" s="834"/>
      <c r="KT68" s="834"/>
      <c r="KU68" s="841"/>
      <c r="KX68" s="834"/>
      <c r="KY68" s="841"/>
      <c r="KZ68" s="834"/>
      <c r="LA68" s="834"/>
      <c r="LB68" s="834"/>
      <c r="LC68" s="841"/>
      <c r="LF68" s="834"/>
      <c r="LG68" s="841"/>
      <c r="LH68" s="834"/>
      <c r="LI68" s="834"/>
      <c r="LJ68" s="834"/>
      <c r="LK68" s="841"/>
      <c r="LN68" s="834"/>
      <c r="LO68" s="841"/>
      <c r="LP68" s="834"/>
      <c r="LQ68" s="834"/>
      <c r="LR68" s="834"/>
      <c r="LS68" s="841"/>
      <c r="LV68" s="834"/>
      <c r="LW68" s="841"/>
      <c r="LX68" s="834"/>
      <c r="LY68" s="834"/>
      <c r="LZ68" s="834"/>
      <c r="MA68" s="841"/>
      <c r="MD68" s="834"/>
      <c r="ME68" s="841"/>
      <c r="MF68" s="834"/>
      <c r="MG68" s="834"/>
      <c r="MH68" s="834"/>
      <c r="MI68" s="841"/>
      <c r="ML68" s="834"/>
      <c r="MM68" s="841"/>
      <c r="MN68" s="834"/>
      <c r="MO68" s="834"/>
      <c r="MP68" s="834"/>
      <c r="MQ68" s="841"/>
      <c r="MT68" s="834"/>
      <c r="MU68" s="841"/>
      <c r="MV68" s="834"/>
      <c r="MW68" s="834"/>
      <c r="MX68" s="834"/>
      <c r="MY68" s="841"/>
      <c r="NB68" s="834"/>
      <c r="NC68" s="841"/>
      <c r="ND68" s="834"/>
      <c r="NE68" s="834"/>
      <c r="NF68" s="834"/>
      <c r="NG68" s="841"/>
      <c r="NJ68" s="834"/>
      <c r="NK68" s="841"/>
      <c r="NL68" s="834"/>
      <c r="NM68" s="834"/>
      <c r="NN68" s="834"/>
      <c r="NO68" s="841"/>
      <c r="NR68" s="834"/>
      <c r="NS68" s="841"/>
      <c r="NT68" s="834"/>
      <c r="NU68" s="834"/>
      <c r="NV68" s="834"/>
      <c r="NW68" s="841"/>
      <c r="NZ68" s="834"/>
      <c r="OA68" s="841"/>
      <c r="OB68" s="834"/>
      <c r="OC68" s="834"/>
      <c r="OD68" s="834"/>
      <c r="OE68" s="841"/>
      <c r="OH68" s="834"/>
      <c r="OI68" s="841"/>
      <c r="OJ68" s="834"/>
      <c r="OK68" s="834"/>
      <c r="OL68" s="834"/>
      <c r="OM68" s="841"/>
      <c r="OP68" s="834"/>
      <c r="OQ68" s="841"/>
      <c r="OR68" s="834"/>
      <c r="OS68" s="834"/>
      <c r="OT68" s="834"/>
      <c r="OU68" s="841"/>
      <c r="OX68" s="834"/>
      <c r="OY68" s="841"/>
      <c r="OZ68" s="834"/>
      <c r="PA68" s="834"/>
      <c r="PB68" s="834"/>
      <c r="PC68" s="841"/>
      <c r="PF68" s="834"/>
      <c r="PG68" s="841"/>
      <c r="PH68" s="834"/>
      <c r="PI68" s="834"/>
      <c r="PJ68" s="830"/>
      <c r="PK68" s="841"/>
      <c r="PN68" s="834"/>
      <c r="PO68" s="830"/>
      <c r="PP68" s="830"/>
      <c r="PQ68" s="830"/>
      <c r="PR68" s="830"/>
      <c r="PS68" s="841"/>
      <c r="PV68" s="834"/>
      <c r="PW68" s="841"/>
      <c r="PZ68" s="834"/>
      <c r="QA68" s="841"/>
      <c r="QD68" s="834"/>
      <c r="QE68" s="841"/>
      <c r="QF68" s="834"/>
      <c r="QG68" s="834"/>
      <c r="QH68" s="834"/>
      <c r="QI68" s="841"/>
      <c r="QL68" s="834"/>
      <c r="QM68" s="841"/>
      <c r="QN68" s="834"/>
      <c r="QO68" s="834"/>
      <c r="QP68" s="830"/>
      <c r="QQ68" s="841"/>
      <c r="QR68" s="834"/>
      <c r="QS68" s="834"/>
      <c r="QT68" s="830"/>
      <c r="QU68" s="841"/>
      <c r="QX68" s="834"/>
      <c r="QY68" s="841"/>
      <c r="QZ68" s="834"/>
      <c r="RA68" s="834"/>
      <c r="RB68" s="834"/>
      <c r="RC68" s="841"/>
      <c r="RF68" s="834"/>
      <c r="RG68" s="834"/>
      <c r="RH68" s="834"/>
      <c r="RI68" s="834"/>
      <c r="RJ68" s="834"/>
      <c r="RK68" s="841"/>
      <c r="RL68" s="834"/>
      <c r="RM68" s="834"/>
      <c r="RN68" s="834"/>
      <c r="RO68" s="841"/>
      <c r="RR68" s="834"/>
      <c r="RS68" s="841"/>
      <c r="RT68" s="834"/>
      <c r="RU68" s="834"/>
      <c r="RV68" s="834"/>
      <c r="RW68" s="841"/>
      <c r="RZ68" s="834"/>
      <c r="SA68" s="841"/>
      <c r="SB68" s="834"/>
      <c r="SC68" s="834"/>
      <c r="SD68" s="834"/>
      <c r="SE68" s="841"/>
      <c r="SH68" s="834"/>
      <c r="SI68" s="841"/>
      <c r="SJ68" s="834"/>
      <c r="SK68" s="834"/>
      <c r="SL68" s="834"/>
      <c r="SM68" s="841"/>
      <c r="SP68" s="834"/>
      <c r="SQ68" s="841"/>
      <c r="SR68" s="834"/>
      <c r="SS68" s="834"/>
      <c r="ST68" s="834"/>
      <c r="SU68" s="841"/>
      <c r="SX68" s="834"/>
      <c r="SY68" s="841"/>
      <c r="SZ68" s="834"/>
      <c r="TA68" s="834"/>
      <c r="TB68" s="834"/>
      <c r="TC68" s="841"/>
      <c r="TF68" s="834"/>
      <c r="TG68" s="841"/>
      <c r="TH68" s="834"/>
      <c r="TI68" s="834"/>
      <c r="TJ68" s="830"/>
      <c r="TK68" s="841"/>
      <c r="TL68" s="834"/>
      <c r="TM68" s="834"/>
      <c r="TN68" s="834"/>
      <c r="TO68" s="841"/>
      <c r="TR68" s="834"/>
      <c r="TS68" s="841"/>
      <c r="TT68" s="834"/>
      <c r="TU68" s="834"/>
      <c r="TV68" s="834"/>
      <c r="TW68" s="841"/>
      <c r="TZ68" s="834"/>
      <c r="UA68" s="834"/>
      <c r="UB68" s="834"/>
      <c r="UC68" s="834"/>
      <c r="UD68" s="834"/>
      <c r="UE68" s="841"/>
      <c r="UH68" s="834"/>
      <c r="UI68" s="841"/>
      <c r="UJ68" s="834"/>
      <c r="UK68" s="834"/>
      <c r="UL68" s="834"/>
      <c r="UM68" s="841"/>
      <c r="UP68" s="834"/>
      <c r="UQ68" s="841"/>
      <c r="UT68" s="834"/>
      <c r="UU68" s="841"/>
      <c r="UV68" s="834"/>
      <c r="UW68" s="834"/>
      <c r="UX68" s="830"/>
      <c r="UY68" s="830"/>
      <c r="UZ68" s="830"/>
      <c r="VA68" s="830"/>
      <c r="VB68" s="830"/>
      <c r="VC68" s="830"/>
      <c r="VD68" s="830"/>
      <c r="VE68" s="830"/>
      <c r="VF68" s="830"/>
      <c r="VG68" s="830"/>
      <c r="VH68" s="830"/>
      <c r="VI68" s="830"/>
      <c r="VJ68" s="830"/>
    </row>
    <row r="69" spans="1:585" ht="12.75" customHeight="1">
      <c r="A69" s="1151">
        <v>49</v>
      </c>
      <c r="B69" s="1152"/>
      <c r="C69" s="804"/>
      <c r="D69" s="835"/>
      <c r="E69" s="835"/>
      <c r="F69" s="744"/>
      <c r="G69" s="835"/>
      <c r="H69" s="1205"/>
      <c r="I69" s="766"/>
      <c r="J69" s="823"/>
      <c r="K69" s="779"/>
      <c r="L69" s="779"/>
      <c r="M69" s="779"/>
      <c r="N69" s="823"/>
      <c r="O69" s="779"/>
      <c r="P69" s="779"/>
      <c r="Q69" s="779"/>
      <c r="R69" s="823"/>
      <c r="S69" s="779"/>
      <c r="T69" s="779"/>
      <c r="U69" s="779"/>
      <c r="V69" s="823"/>
      <c r="W69" s="779"/>
      <c r="X69" s="779"/>
      <c r="Y69" s="779"/>
      <c r="Z69" s="823"/>
      <c r="AA69" s="779"/>
      <c r="AB69" s="779"/>
      <c r="AC69" s="779"/>
      <c r="AD69" s="823"/>
      <c r="AE69" s="779"/>
      <c r="AF69" s="779"/>
      <c r="AG69" s="779"/>
      <c r="AH69" s="823"/>
      <c r="AI69" s="779"/>
      <c r="AJ69" s="779"/>
      <c r="AK69" s="779"/>
      <c r="AL69" s="823"/>
      <c r="AM69" s="779"/>
      <c r="AN69" s="779"/>
      <c r="AO69" s="779"/>
      <c r="AP69" s="823"/>
      <c r="AQ69" s="779"/>
      <c r="AR69" s="779"/>
      <c r="AS69" s="779"/>
      <c r="AT69" s="823"/>
      <c r="AU69" s="779"/>
      <c r="AV69" s="779"/>
      <c r="AW69" s="779"/>
      <c r="AX69" s="823"/>
      <c r="AY69" s="779"/>
      <c r="AZ69" s="779"/>
      <c r="BA69" s="779"/>
      <c r="BB69" s="823"/>
      <c r="BC69" s="779"/>
      <c r="BD69" s="779"/>
      <c r="BE69" s="779"/>
      <c r="BF69" s="823"/>
      <c r="BG69" s="779"/>
      <c r="BH69" s="779"/>
      <c r="BI69" s="779"/>
      <c r="BJ69" s="823"/>
      <c r="BK69" s="779"/>
      <c r="BL69" s="779"/>
      <c r="BM69" s="779"/>
      <c r="BN69" s="823"/>
      <c r="BO69" s="779"/>
      <c r="BP69" s="779"/>
      <c r="BQ69" s="779"/>
      <c r="BR69" s="823"/>
      <c r="BS69" s="779"/>
      <c r="BT69" s="779"/>
      <c r="BU69" s="779"/>
      <c r="BV69" s="823"/>
      <c r="BW69" s="779"/>
      <c r="BX69" s="779"/>
      <c r="BY69" s="779"/>
      <c r="BZ69" s="823"/>
      <c r="CA69" s="779"/>
      <c r="CB69" s="779"/>
      <c r="CC69" s="779"/>
      <c r="CD69" s="823"/>
      <c r="CE69" s="823"/>
      <c r="CF69" s="823"/>
      <c r="CG69" s="823"/>
      <c r="CH69" s="823"/>
      <c r="CI69" s="779"/>
      <c r="CJ69" s="779"/>
      <c r="CK69" s="779"/>
      <c r="CL69" s="823"/>
      <c r="CM69" s="779"/>
      <c r="CN69" s="779"/>
      <c r="CO69" s="779"/>
      <c r="CP69" s="823"/>
      <c r="CQ69" s="779"/>
      <c r="CR69" s="779"/>
      <c r="CS69" s="779"/>
      <c r="CT69" s="823"/>
      <c r="CU69" s="779"/>
      <c r="CV69" s="779"/>
      <c r="CW69" s="779"/>
      <c r="CX69" s="823"/>
      <c r="CY69" s="779"/>
      <c r="CZ69" s="779"/>
      <c r="DA69" s="779"/>
      <c r="DB69" s="823"/>
      <c r="DC69" s="779"/>
      <c r="DD69" s="779"/>
      <c r="DE69" s="779"/>
      <c r="DF69" s="823"/>
      <c r="DG69" s="779"/>
      <c r="DH69" s="779"/>
      <c r="DI69" s="779"/>
      <c r="DJ69" s="823"/>
      <c r="DK69" s="779"/>
      <c r="DL69" s="779"/>
      <c r="DM69" s="779"/>
      <c r="DN69" s="823"/>
      <c r="DO69" s="779"/>
      <c r="DP69" s="779"/>
      <c r="DQ69" s="779"/>
      <c r="DR69" s="823"/>
      <c r="DS69" s="779"/>
      <c r="DT69" s="779"/>
      <c r="DU69" s="779"/>
      <c r="DV69" s="823"/>
      <c r="DW69" s="779"/>
      <c r="DX69" s="779"/>
      <c r="DY69" s="779"/>
      <c r="DZ69" s="823"/>
      <c r="EA69" s="779"/>
      <c r="EB69" s="779"/>
      <c r="EC69" s="779"/>
      <c r="ED69" s="823"/>
      <c r="EE69" s="779"/>
      <c r="EF69" s="779"/>
      <c r="EG69" s="779"/>
      <c r="EH69" s="823"/>
      <c r="EI69" s="779"/>
      <c r="EJ69" s="779"/>
      <c r="EK69" s="779"/>
      <c r="EL69" s="823"/>
      <c r="EM69" s="779"/>
      <c r="EN69" s="779"/>
      <c r="EO69" s="779"/>
      <c r="EP69" s="823"/>
      <c r="EQ69" s="779"/>
      <c r="ER69" s="779"/>
      <c r="ES69" s="779"/>
      <c r="ET69" s="823"/>
      <c r="EU69" s="779"/>
      <c r="EV69" s="779"/>
      <c r="EW69" s="779"/>
      <c r="EX69" s="823"/>
      <c r="EY69" s="779"/>
      <c r="EZ69" s="779"/>
      <c r="FA69" s="779"/>
      <c r="FB69" s="823"/>
      <c r="FC69" s="779"/>
      <c r="FD69" s="779"/>
      <c r="FE69" s="779"/>
      <c r="FF69" s="823"/>
      <c r="FG69" s="779"/>
      <c r="FH69" s="779"/>
      <c r="FI69" s="779"/>
      <c r="FJ69" s="823"/>
      <c r="FK69" s="779"/>
      <c r="FL69" s="779"/>
      <c r="FM69" s="779"/>
      <c r="FN69" s="823"/>
      <c r="FO69" s="779"/>
      <c r="FP69" s="779"/>
      <c r="FQ69" s="779"/>
      <c r="FR69" s="823"/>
      <c r="FS69" s="779"/>
      <c r="FT69" s="779"/>
      <c r="FU69" s="779"/>
      <c r="FV69" s="823"/>
      <c r="FW69" s="779"/>
      <c r="FX69" s="779"/>
      <c r="FY69" s="779"/>
      <c r="FZ69" s="823"/>
      <c r="GA69" s="779"/>
      <c r="GB69" s="779"/>
      <c r="GC69" s="779"/>
      <c r="GD69" s="823"/>
      <c r="GE69" s="779"/>
      <c r="GF69" s="779"/>
      <c r="GG69" s="779"/>
      <c r="GH69" s="823"/>
      <c r="GI69" s="779"/>
      <c r="GJ69" s="779"/>
      <c r="GK69" s="779"/>
      <c r="GL69" s="823"/>
      <c r="GM69" s="779"/>
      <c r="GN69" s="779"/>
      <c r="GO69" s="779"/>
      <c r="GP69" s="823"/>
      <c r="GQ69" s="823"/>
      <c r="GR69" s="823"/>
      <c r="GS69" s="823"/>
      <c r="GT69" s="823"/>
      <c r="GU69" s="779"/>
      <c r="GV69" s="779"/>
      <c r="GW69" s="779"/>
      <c r="GX69" s="823"/>
      <c r="GY69" s="779"/>
      <c r="GZ69" s="779"/>
      <c r="HA69" s="779"/>
      <c r="HB69" s="823"/>
      <c r="HC69" s="779"/>
      <c r="HD69" s="779"/>
      <c r="HE69" s="779"/>
      <c r="HF69" s="823"/>
      <c r="HG69" s="779"/>
      <c r="HH69" s="779"/>
      <c r="HI69" s="779"/>
      <c r="HJ69" s="823"/>
      <c r="HK69" s="779"/>
      <c r="HL69" s="779"/>
      <c r="HM69" s="779"/>
      <c r="HN69" s="823"/>
      <c r="HO69" s="779"/>
      <c r="HP69" s="779"/>
      <c r="HQ69" s="779"/>
      <c r="HR69" s="823"/>
      <c r="HS69" s="779"/>
      <c r="HT69" s="779"/>
      <c r="HU69" s="779"/>
      <c r="HV69" s="823"/>
      <c r="HW69" s="779"/>
      <c r="HX69" s="779"/>
      <c r="HY69" s="779"/>
      <c r="HZ69" s="823"/>
      <c r="IA69" s="779"/>
      <c r="IB69" s="779"/>
      <c r="IC69" s="779"/>
      <c r="ID69" s="823"/>
      <c r="IE69" s="779"/>
      <c r="IF69" s="779"/>
      <c r="IG69" s="779"/>
      <c r="IH69" s="823"/>
      <c r="II69" s="959"/>
      <c r="IJ69" s="959"/>
      <c r="IK69" s="959"/>
      <c r="IL69" s="959"/>
      <c r="IM69" s="959"/>
      <c r="IN69" s="959"/>
      <c r="IO69" s="959"/>
      <c r="IP69" s="959"/>
      <c r="IQ69" s="779"/>
      <c r="IR69" s="779"/>
      <c r="IS69" s="779"/>
      <c r="IT69" s="823"/>
      <c r="IU69" s="779"/>
      <c r="IV69" s="779"/>
      <c r="IW69" s="779"/>
      <c r="IX69" s="823"/>
      <c r="IY69" s="779"/>
      <c r="IZ69" s="779"/>
      <c r="JA69" s="779"/>
      <c r="JB69" s="823"/>
      <c r="JC69" s="960"/>
      <c r="JD69" s="960"/>
      <c r="JE69" s="960"/>
      <c r="JF69" s="959"/>
      <c r="JG69" s="779"/>
      <c r="JH69" s="779"/>
      <c r="JI69" s="779"/>
      <c r="JJ69" s="823"/>
      <c r="JK69" s="779"/>
      <c r="JL69" s="779"/>
      <c r="JM69" s="779"/>
      <c r="JN69" s="823"/>
      <c r="JO69" s="779"/>
      <c r="JP69" s="779"/>
      <c r="JQ69" s="779"/>
      <c r="JR69" s="823"/>
      <c r="JS69" s="779"/>
      <c r="JT69" s="779"/>
      <c r="JU69" s="779"/>
      <c r="JV69" s="823"/>
      <c r="JW69" s="779"/>
      <c r="JX69" s="779"/>
      <c r="JY69" s="779"/>
      <c r="JZ69" s="823"/>
      <c r="KA69" s="779"/>
      <c r="KB69" s="779"/>
      <c r="KC69" s="779"/>
      <c r="KD69" s="823"/>
      <c r="KE69" s="779"/>
      <c r="KF69" s="779"/>
      <c r="KG69" s="779"/>
      <c r="KH69" s="823"/>
      <c r="KI69" s="960"/>
      <c r="KJ69" s="960"/>
      <c r="KK69" s="960"/>
      <c r="KL69" s="959"/>
      <c r="KM69" s="779"/>
      <c r="KN69" s="779"/>
      <c r="KO69" s="779"/>
      <c r="KP69" s="823"/>
      <c r="KQ69" s="823"/>
      <c r="KR69" s="823"/>
      <c r="KS69" s="823"/>
      <c r="KT69" s="823"/>
      <c r="KU69" s="823"/>
      <c r="KV69" s="823"/>
      <c r="KW69" s="823"/>
      <c r="KX69" s="823"/>
      <c r="KY69" s="823"/>
      <c r="KZ69" s="823"/>
      <c r="LA69" s="823"/>
      <c r="LB69" s="823"/>
      <c r="LC69" s="779"/>
      <c r="LD69" s="779"/>
      <c r="LE69" s="779"/>
      <c r="LF69" s="823"/>
      <c r="LG69" s="779"/>
      <c r="LH69" s="779"/>
      <c r="LI69" s="779"/>
      <c r="LJ69" s="823"/>
      <c r="LK69" s="779"/>
      <c r="LL69" s="779"/>
      <c r="LM69" s="779"/>
      <c r="LN69" s="823"/>
      <c r="LO69" s="779"/>
      <c r="LP69" s="779"/>
      <c r="LQ69" s="779"/>
      <c r="LR69" s="823"/>
      <c r="LS69" s="779"/>
      <c r="LT69" s="779"/>
      <c r="LU69" s="779"/>
      <c r="LV69" s="823"/>
      <c r="LW69" s="779"/>
      <c r="LX69" s="779"/>
      <c r="LY69" s="779"/>
      <c r="LZ69" s="823"/>
      <c r="MA69" s="779"/>
      <c r="MB69" s="779"/>
      <c r="MC69" s="779"/>
      <c r="MD69" s="823"/>
      <c r="ME69" s="779"/>
      <c r="MF69" s="779"/>
      <c r="MG69" s="779"/>
      <c r="MH69" s="823"/>
      <c r="MI69" s="779"/>
      <c r="MJ69" s="779"/>
      <c r="MK69" s="779"/>
      <c r="ML69" s="823"/>
      <c r="MM69" s="823"/>
      <c r="MN69" s="823"/>
      <c r="MO69" s="823"/>
      <c r="MP69" s="823"/>
      <c r="MQ69" s="779"/>
      <c r="MR69" s="779"/>
      <c r="MS69" s="779"/>
      <c r="MT69" s="823"/>
      <c r="MU69" s="779"/>
      <c r="MV69" s="779"/>
      <c r="MW69" s="779"/>
      <c r="MX69" s="823"/>
      <c r="MY69" s="779"/>
      <c r="MZ69" s="779"/>
      <c r="NA69" s="779"/>
      <c r="NB69" s="823"/>
      <c r="NC69" s="779"/>
      <c r="ND69" s="779"/>
      <c r="NE69" s="779"/>
      <c r="NF69" s="823"/>
      <c r="NG69" s="823"/>
      <c r="NH69" s="823"/>
      <c r="NI69" s="823"/>
      <c r="NJ69" s="823"/>
      <c r="NK69" s="959"/>
      <c r="NL69" s="959"/>
      <c r="NM69" s="959"/>
      <c r="NN69" s="959"/>
      <c r="NO69" s="823"/>
      <c r="NP69" s="823"/>
      <c r="NQ69" s="823"/>
      <c r="NR69" s="823"/>
      <c r="NS69" s="963"/>
      <c r="NT69" s="963"/>
      <c r="NU69" s="963"/>
      <c r="NV69" s="963"/>
      <c r="NW69" s="823"/>
      <c r="NX69" s="823"/>
      <c r="NY69" s="823"/>
      <c r="NZ69" s="823"/>
      <c r="OA69" s="823"/>
      <c r="OB69" s="823"/>
      <c r="OC69" s="823"/>
      <c r="OD69" s="823"/>
      <c r="OE69" s="823"/>
      <c r="OF69" s="823"/>
      <c r="OG69" s="823"/>
      <c r="OH69" s="823"/>
      <c r="OI69" s="823"/>
      <c r="OJ69" s="823"/>
      <c r="OK69" s="823"/>
      <c r="OL69" s="823"/>
      <c r="OM69" s="823"/>
      <c r="ON69" s="823"/>
      <c r="OO69" s="823"/>
      <c r="OP69" s="823"/>
      <c r="OQ69" s="823"/>
      <c r="OR69" s="823"/>
      <c r="OS69" s="823"/>
      <c r="OT69" s="823"/>
      <c r="OU69" s="959"/>
      <c r="OV69" s="959"/>
      <c r="OW69" s="959"/>
      <c r="OX69" s="959"/>
      <c r="OY69" s="823"/>
      <c r="OZ69" s="823"/>
      <c r="PA69" s="823"/>
      <c r="PB69" s="823"/>
      <c r="PC69" s="959"/>
      <c r="PD69" s="959"/>
      <c r="PE69" s="959"/>
      <c r="PF69" s="959"/>
      <c r="PG69" s="959"/>
      <c r="PH69" s="959"/>
      <c r="PI69" s="959"/>
      <c r="PJ69" s="830"/>
      <c r="PK69" s="779"/>
      <c r="PL69" s="779"/>
      <c r="PM69" s="779"/>
      <c r="PN69" s="823"/>
      <c r="PO69" s="830"/>
      <c r="PP69" s="830"/>
      <c r="PQ69" s="830"/>
      <c r="PR69" s="830"/>
      <c r="PS69" s="959"/>
      <c r="PT69" s="959"/>
      <c r="PU69" s="959"/>
      <c r="PV69" s="959"/>
      <c r="PW69" s="959"/>
      <c r="PX69" s="959"/>
      <c r="PY69" s="959"/>
      <c r="PZ69" s="959"/>
      <c r="QA69" s="959"/>
      <c r="QB69" s="959"/>
      <c r="QC69" s="959"/>
      <c r="QD69" s="959"/>
      <c r="QE69" s="823"/>
      <c r="QF69" s="823"/>
      <c r="QG69" s="823"/>
      <c r="QH69" s="823"/>
      <c r="QI69" s="959"/>
      <c r="QJ69" s="959"/>
      <c r="QK69" s="959"/>
      <c r="QL69" s="959"/>
      <c r="QM69" s="959"/>
      <c r="QN69" s="959"/>
      <c r="QO69" s="959"/>
      <c r="QP69" s="830"/>
      <c r="QQ69" s="959"/>
      <c r="QR69" s="959"/>
      <c r="QS69" s="959"/>
      <c r="QT69" s="830"/>
      <c r="QU69" s="823"/>
      <c r="QV69" s="823"/>
      <c r="QW69" s="823"/>
      <c r="QX69" s="823"/>
      <c r="QY69" s="823"/>
      <c r="QZ69" s="823"/>
      <c r="RA69" s="823"/>
      <c r="RB69" s="823"/>
      <c r="RC69" s="823"/>
      <c r="RD69" s="823"/>
      <c r="RE69" s="823"/>
      <c r="RF69" s="823"/>
      <c r="RG69" s="823"/>
      <c r="RH69" s="823"/>
      <c r="RI69" s="823"/>
      <c r="RJ69" s="823"/>
      <c r="RK69" s="823"/>
      <c r="RL69" s="823"/>
      <c r="RM69" s="823"/>
      <c r="RN69" s="823"/>
      <c r="RO69" s="823"/>
      <c r="RP69" s="823"/>
      <c r="RQ69" s="823"/>
      <c r="RR69" s="823"/>
      <c r="RS69" s="823"/>
      <c r="RT69" s="823"/>
      <c r="RU69" s="823"/>
      <c r="RV69" s="823"/>
      <c r="RW69" s="823"/>
      <c r="RX69" s="823"/>
      <c r="RY69" s="823"/>
      <c r="RZ69" s="823"/>
      <c r="SA69" s="823"/>
      <c r="SB69" s="823"/>
      <c r="SC69" s="823"/>
      <c r="SD69" s="823"/>
      <c r="SE69" s="823"/>
      <c r="SF69" s="823"/>
      <c r="SG69" s="823"/>
      <c r="SH69" s="823"/>
      <c r="SI69" s="823"/>
      <c r="SJ69" s="823"/>
      <c r="SK69" s="823"/>
      <c r="SL69" s="823"/>
      <c r="SM69" s="823"/>
      <c r="SN69" s="823"/>
      <c r="SO69" s="823"/>
      <c r="SP69" s="823"/>
      <c r="SQ69" s="823"/>
      <c r="SR69" s="823"/>
      <c r="SS69" s="823"/>
      <c r="ST69" s="823"/>
      <c r="SU69" s="823"/>
      <c r="SV69" s="823"/>
      <c r="SW69" s="823"/>
      <c r="SX69" s="823"/>
      <c r="SY69" s="823"/>
      <c r="SZ69" s="823"/>
      <c r="TA69" s="823"/>
      <c r="TB69" s="823"/>
      <c r="TC69" s="823"/>
      <c r="TD69" s="823"/>
      <c r="TE69" s="823"/>
      <c r="TF69" s="823"/>
      <c r="TG69" s="959"/>
      <c r="TH69" s="959"/>
      <c r="TI69" s="959"/>
      <c r="TJ69" s="830"/>
      <c r="TK69" s="959"/>
      <c r="TL69" s="959"/>
      <c r="TM69" s="959"/>
      <c r="TN69" s="959"/>
      <c r="TO69" s="823"/>
      <c r="TP69" s="823"/>
      <c r="TQ69" s="823"/>
      <c r="TR69" s="823"/>
      <c r="TS69" s="823"/>
      <c r="TT69" s="823"/>
      <c r="TU69" s="823"/>
      <c r="TV69" s="823"/>
      <c r="TW69" s="823"/>
      <c r="TX69" s="823"/>
      <c r="TY69" s="823"/>
      <c r="TZ69" s="823"/>
      <c r="UA69" s="823"/>
      <c r="UB69" s="823"/>
      <c r="UC69" s="823"/>
      <c r="UD69" s="823"/>
      <c r="UE69" s="823"/>
      <c r="UF69" s="823"/>
      <c r="UG69" s="823"/>
      <c r="UH69" s="823"/>
      <c r="UI69" s="823"/>
      <c r="UJ69" s="823"/>
      <c r="UK69" s="823"/>
      <c r="UL69" s="831"/>
      <c r="UM69" s="959"/>
      <c r="UN69" s="959"/>
      <c r="UO69" s="959"/>
      <c r="UP69" s="959"/>
      <c r="UQ69" s="959"/>
      <c r="UR69" s="959"/>
      <c r="US69" s="959"/>
      <c r="UT69" s="959"/>
      <c r="UU69" s="959"/>
      <c r="UV69" s="959"/>
      <c r="UW69" s="959"/>
      <c r="UX69" s="830"/>
      <c r="UY69" s="830"/>
      <c r="UZ69" s="830"/>
      <c r="VA69" s="830"/>
      <c r="VB69" s="830"/>
      <c r="VC69" s="830"/>
      <c r="VD69" s="830"/>
      <c r="VE69" s="830"/>
      <c r="VF69" s="830"/>
      <c r="VG69" s="830"/>
      <c r="VH69" s="830"/>
      <c r="VI69" s="830"/>
      <c r="VJ69" s="830"/>
      <c r="VK69" s="853"/>
      <c r="VM69" s="853"/>
    </row>
    <row r="70" spans="1:585" ht="12.75" customHeight="1">
      <c r="A70" s="1151"/>
      <c r="B70" s="1152"/>
      <c r="C70" s="804"/>
      <c r="D70" s="835"/>
      <c r="E70" s="835"/>
      <c r="F70" s="744"/>
      <c r="G70" s="835"/>
      <c r="H70" s="1205"/>
      <c r="I70" s="766"/>
      <c r="J70" s="823"/>
      <c r="K70" s="779"/>
      <c r="L70" s="779"/>
      <c r="M70" s="766"/>
      <c r="N70" s="823"/>
      <c r="O70" s="779"/>
      <c r="P70" s="779"/>
      <c r="Q70" s="766"/>
      <c r="R70" s="823"/>
      <c r="S70" s="779"/>
      <c r="T70" s="779"/>
      <c r="U70" s="766"/>
      <c r="V70" s="823"/>
      <c r="W70" s="779"/>
      <c r="X70" s="779"/>
      <c r="Y70" s="766"/>
      <c r="Z70" s="823"/>
      <c r="AA70" s="779"/>
      <c r="AB70" s="779"/>
      <c r="AC70" s="766"/>
      <c r="AD70" s="823"/>
      <c r="AE70" s="779"/>
      <c r="AF70" s="779"/>
      <c r="AG70" s="766"/>
      <c r="AH70" s="823"/>
      <c r="AI70" s="779"/>
      <c r="AJ70" s="779"/>
      <c r="AK70" s="766"/>
      <c r="AL70" s="823"/>
      <c r="AM70" s="779"/>
      <c r="AN70" s="779"/>
      <c r="AO70" s="766"/>
      <c r="AP70" s="823"/>
      <c r="AQ70" s="779"/>
      <c r="AR70" s="779"/>
      <c r="AS70" s="766"/>
      <c r="AT70" s="823"/>
      <c r="AU70" s="779"/>
      <c r="AV70" s="779"/>
      <c r="AW70" s="766"/>
      <c r="AX70" s="823"/>
      <c r="AY70" s="779"/>
      <c r="AZ70" s="779"/>
      <c r="BA70" s="766"/>
      <c r="BB70" s="823"/>
      <c r="BC70" s="779"/>
      <c r="BD70" s="779"/>
      <c r="BE70" s="766"/>
      <c r="BF70" s="823"/>
      <c r="BG70" s="779"/>
      <c r="BH70" s="779"/>
      <c r="BI70" s="766"/>
      <c r="BJ70" s="823"/>
      <c r="BK70" s="779"/>
      <c r="BL70" s="779"/>
      <c r="BM70" s="766"/>
      <c r="BN70" s="823"/>
      <c r="BO70" s="779"/>
      <c r="BP70" s="779"/>
      <c r="BQ70" s="766"/>
      <c r="BR70" s="823"/>
      <c r="BS70" s="779"/>
      <c r="BT70" s="779"/>
      <c r="BU70" s="766"/>
      <c r="BV70" s="823"/>
      <c r="BW70" s="779"/>
      <c r="BX70" s="779"/>
      <c r="BY70" s="766"/>
      <c r="BZ70" s="823"/>
      <c r="CA70" s="779"/>
      <c r="CB70" s="779"/>
      <c r="CC70" s="766"/>
      <c r="CD70" s="823"/>
      <c r="CE70" s="823"/>
      <c r="CF70" s="823"/>
      <c r="CG70" s="823"/>
      <c r="CH70" s="823"/>
      <c r="CI70" s="779"/>
      <c r="CJ70" s="779"/>
      <c r="CK70" s="766"/>
      <c r="CL70" s="823"/>
      <c r="CM70" s="779"/>
      <c r="CN70" s="779"/>
      <c r="CO70" s="766"/>
      <c r="CP70" s="823"/>
      <c r="CQ70" s="779"/>
      <c r="CR70" s="779"/>
      <c r="CS70" s="766"/>
      <c r="CT70" s="823"/>
      <c r="CU70" s="779"/>
      <c r="CV70" s="779"/>
      <c r="CW70" s="766"/>
      <c r="CX70" s="823"/>
      <c r="CY70" s="779"/>
      <c r="CZ70" s="779"/>
      <c r="DA70" s="766"/>
      <c r="DB70" s="823"/>
      <c r="DC70" s="779"/>
      <c r="DD70" s="779"/>
      <c r="DE70" s="766"/>
      <c r="DF70" s="823"/>
      <c r="DG70" s="779"/>
      <c r="DH70" s="779"/>
      <c r="DI70" s="766"/>
      <c r="DJ70" s="823"/>
      <c r="DK70" s="779"/>
      <c r="DL70" s="779"/>
      <c r="DM70" s="766"/>
      <c r="DN70" s="823"/>
      <c r="DO70" s="779"/>
      <c r="DP70" s="779"/>
      <c r="DQ70" s="766"/>
      <c r="DR70" s="823"/>
      <c r="DS70" s="779"/>
      <c r="DT70" s="779"/>
      <c r="DU70" s="766"/>
      <c r="DV70" s="823"/>
      <c r="DW70" s="779"/>
      <c r="DX70" s="779"/>
      <c r="DY70" s="766"/>
      <c r="DZ70" s="823"/>
      <c r="EA70" s="779"/>
      <c r="EB70" s="779"/>
      <c r="EC70" s="766"/>
      <c r="ED70" s="823"/>
      <c r="EE70" s="779"/>
      <c r="EF70" s="779"/>
      <c r="EG70" s="766"/>
      <c r="EH70" s="823"/>
      <c r="EI70" s="779"/>
      <c r="EJ70" s="779"/>
      <c r="EK70" s="766"/>
      <c r="EL70" s="823"/>
      <c r="EM70" s="779"/>
      <c r="EN70" s="779"/>
      <c r="EO70" s="766"/>
      <c r="EP70" s="823"/>
      <c r="EQ70" s="779"/>
      <c r="ER70" s="779"/>
      <c r="ES70" s="766"/>
      <c r="ET70" s="823"/>
      <c r="EU70" s="779"/>
      <c r="EV70" s="779"/>
      <c r="EW70" s="766"/>
      <c r="EX70" s="823"/>
      <c r="EY70" s="779"/>
      <c r="EZ70" s="779"/>
      <c r="FA70" s="766"/>
      <c r="FB70" s="823"/>
      <c r="FC70" s="779"/>
      <c r="FD70" s="779"/>
      <c r="FE70" s="766"/>
      <c r="FF70" s="823"/>
      <c r="FG70" s="779"/>
      <c r="FH70" s="779"/>
      <c r="FI70" s="766"/>
      <c r="FJ70" s="823"/>
      <c r="FK70" s="779"/>
      <c r="FL70" s="779"/>
      <c r="FM70" s="766"/>
      <c r="FN70" s="823"/>
      <c r="FO70" s="779"/>
      <c r="FP70" s="779"/>
      <c r="FQ70" s="766"/>
      <c r="FR70" s="823"/>
      <c r="FS70" s="779"/>
      <c r="FT70" s="779"/>
      <c r="FU70" s="766"/>
      <c r="FV70" s="823"/>
      <c r="FW70" s="779"/>
      <c r="FX70" s="779"/>
      <c r="FY70" s="766"/>
      <c r="FZ70" s="823"/>
      <c r="GA70" s="779"/>
      <c r="GB70" s="779"/>
      <c r="GC70" s="766"/>
      <c r="GD70" s="823"/>
      <c r="GE70" s="779"/>
      <c r="GF70" s="779"/>
      <c r="GG70" s="766"/>
      <c r="GH70" s="823"/>
      <c r="GI70" s="779"/>
      <c r="GJ70" s="779"/>
      <c r="GK70" s="766"/>
      <c r="GL70" s="823"/>
      <c r="GM70" s="779"/>
      <c r="GN70" s="779"/>
      <c r="GO70" s="766"/>
      <c r="GP70" s="823"/>
      <c r="GQ70" s="823"/>
      <c r="GR70" s="823"/>
      <c r="GS70" s="823"/>
      <c r="GT70" s="823"/>
      <c r="GU70" s="779"/>
      <c r="GV70" s="779"/>
      <c r="GW70" s="766"/>
      <c r="GX70" s="823"/>
      <c r="GY70" s="779"/>
      <c r="GZ70" s="779"/>
      <c r="HA70" s="766"/>
      <c r="HB70" s="823"/>
      <c r="HC70" s="779"/>
      <c r="HD70" s="779"/>
      <c r="HE70" s="766"/>
      <c r="HF70" s="823"/>
      <c r="HG70" s="779"/>
      <c r="HH70" s="779"/>
      <c r="HI70" s="766"/>
      <c r="HJ70" s="823"/>
      <c r="HK70" s="779"/>
      <c r="HL70" s="779"/>
      <c r="HM70" s="766"/>
      <c r="HN70" s="823"/>
      <c r="HO70" s="779"/>
      <c r="HP70" s="779"/>
      <c r="HQ70" s="766"/>
      <c r="HR70" s="823"/>
      <c r="HS70" s="779"/>
      <c r="HT70" s="779"/>
      <c r="HU70" s="766"/>
      <c r="HV70" s="823"/>
      <c r="HW70" s="779"/>
      <c r="HX70" s="779"/>
      <c r="HY70" s="766"/>
      <c r="HZ70" s="823"/>
      <c r="IA70" s="779"/>
      <c r="IB70" s="779"/>
      <c r="IC70" s="766"/>
      <c r="ID70" s="823"/>
      <c r="IE70" s="779"/>
      <c r="IF70" s="779"/>
      <c r="IG70" s="766"/>
      <c r="IH70" s="823"/>
      <c r="II70" s="779"/>
      <c r="IJ70" s="845"/>
      <c r="IK70" s="766"/>
      <c r="IL70" s="823"/>
      <c r="IM70" s="779"/>
      <c r="IN70" s="779"/>
      <c r="IO70" s="766"/>
      <c r="IP70" s="823"/>
      <c r="IQ70" s="779"/>
      <c r="IR70" s="779"/>
      <c r="IS70" s="766"/>
      <c r="IT70" s="823"/>
      <c r="IU70" s="779"/>
      <c r="IV70" s="779"/>
      <c r="IW70" s="766"/>
      <c r="IX70" s="823"/>
      <c r="IY70" s="779"/>
      <c r="IZ70" s="779"/>
      <c r="JA70" s="766"/>
      <c r="JB70" s="823"/>
      <c r="JC70" s="779"/>
      <c r="JD70" s="779"/>
      <c r="JE70" s="766"/>
      <c r="JF70" s="823"/>
      <c r="JG70" s="779"/>
      <c r="JH70" s="779"/>
      <c r="JI70" s="766"/>
      <c r="JJ70" s="823"/>
      <c r="JK70" s="779"/>
      <c r="JL70" s="779"/>
      <c r="JM70" s="766"/>
      <c r="JN70" s="823"/>
      <c r="JO70" s="779"/>
      <c r="JP70" s="779"/>
      <c r="JQ70" s="766"/>
      <c r="JR70" s="823"/>
      <c r="JS70" s="779"/>
      <c r="JT70" s="779"/>
      <c r="JU70" s="766"/>
      <c r="JV70" s="823"/>
      <c r="JW70" s="779"/>
      <c r="JX70" s="779"/>
      <c r="JY70" s="766"/>
      <c r="JZ70" s="823"/>
      <c r="KA70" s="779"/>
      <c r="KB70" s="779"/>
      <c r="KC70" s="766"/>
      <c r="KD70" s="823"/>
      <c r="KE70" s="779"/>
      <c r="KF70" s="779"/>
      <c r="KG70" s="766"/>
      <c r="KH70" s="823"/>
      <c r="KI70" s="779"/>
      <c r="KJ70" s="779"/>
      <c r="KK70" s="766"/>
      <c r="KL70" s="823"/>
      <c r="KM70" s="779"/>
      <c r="KN70" s="779"/>
      <c r="KO70" s="766"/>
      <c r="KP70" s="823"/>
      <c r="KQ70" s="779"/>
      <c r="KR70" s="779"/>
      <c r="KS70" s="766"/>
      <c r="KT70" s="823"/>
      <c r="KU70" s="779"/>
      <c r="KV70" s="779"/>
      <c r="KW70" s="766"/>
      <c r="KX70" s="823"/>
      <c r="KY70" s="779"/>
      <c r="KZ70" s="779"/>
      <c r="LA70" s="766"/>
      <c r="LB70" s="823"/>
      <c r="LC70" s="779"/>
      <c r="LD70" s="779"/>
      <c r="LE70" s="766"/>
      <c r="LF70" s="823"/>
      <c r="LG70" s="779"/>
      <c r="LH70" s="779"/>
      <c r="LI70" s="766"/>
      <c r="LJ70" s="823"/>
      <c r="LK70" s="779"/>
      <c r="LL70" s="779"/>
      <c r="LM70" s="766"/>
      <c r="LN70" s="823"/>
      <c r="LO70" s="779"/>
      <c r="LP70" s="779"/>
      <c r="LQ70" s="766"/>
      <c r="LR70" s="823"/>
      <c r="LS70" s="779"/>
      <c r="LT70" s="779"/>
      <c r="LU70" s="766"/>
      <c r="LV70" s="823"/>
      <c r="LW70" s="779"/>
      <c r="LX70" s="779"/>
      <c r="LY70" s="766"/>
      <c r="LZ70" s="823"/>
      <c r="MA70" s="779"/>
      <c r="MB70" s="779"/>
      <c r="MC70" s="766"/>
      <c r="MD70" s="823"/>
      <c r="ME70" s="779"/>
      <c r="MF70" s="779"/>
      <c r="MG70" s="766"/>
      <c r="MH70" s="823"/>
      <c r="MI70" s="779"/>
      <c r="MJ70" s="779"/>
      <c r="MK70" s="766"/>
      <c r="ML70" s="823"/>
      <c r="MM70" s="779"/>
      <c r="MN70" s="779"/>
      <c r="MO70" s="766"/>
      <c r="MP70" s="823"/>
      <c r="MQ70" s="779"/>
      <c r="MR70" s="779"/>
      <c r="MS70" s="766"/>
      <c r="MT70" s="823"/>
      <c r="MU70" s="779"/>
      <c r="MV70" s="779"/>
      <c r="MW70" s="766"/>
      <c r="MX70" s="823"/>
      <c r="MY70" s="779"/>
      <c r="MZ70" s="779"/>
      <c r="NA70" s="766"/>
      <c r="NB70" s="823"/>
      <c r="NC70" s="779"/>
      <c r="ND70" s="779"/>
      <c r="NE70" s="766"/>
      <c r="NF70" s="823"/>
      <c r="NG70" s="779"/>
      <c r="NH70" s="779"/>
      <c r="NI70" s="766"/>
      <c r="NJ70" s="823"/>
      <c r="NK70" s="779"/>
      <c r="NL70" s="779"/>
      <c r="NM70" s="766"/>
      <c r="NN70" s="823"/>
      <c r="NO70" s="779"/>
      <c r="NP70" s="779"/>
      <c r="NQ70" s="766"/>
      <c r="NR70" s="823"/>
      <c r="NS70" s="779"/>
      <c r="NT70" s="779"/>
      <c r="NU70" s="766"/>
      <c r="NV70" s="823"/>
      <c r="NW70" s="779"/>
      <c r="NX70" s="779"/>
      <c r="NY70" s="766"/>
      <c r="NZ70" s="823"/>
      <c r="OA70" s="779"/>
      <c r="OB70" s="779"/>
      <c r="OC70" s="766"/>
      <c r="OD70" s="823"/>
      <c r="OE70" s="779"/>
      <c r="OF70" s="779"/>
      <c r="OG70" s="766"/>
      <c r="OH70" s="823"/>
      <c r="OI70" s="779"/>
      <c r="OJ70" s="779"/>
      <c r="OK70" s="766"/>
      <c r="OL70" s="823"/>
      <c r="OM70" s="779"/>
      <c r="ON70" s="779"/>
      <c r="OO70" s="766"/>
      <c r="OP70" s="823"/>
      <c r="OQ70" s="779"/>
      <c r="OR70" s="779"/>
      <c r="OS70" s="766"/>
      <c r="OT70" s="823"/>
      <c r="OU70" s="779"/>
      <c r="OV70" s="779"/>
      <c r="OW70" s="766"/>
      <c r="OX70" s="823"/>
      <c r="OY70" s="779"/>
      <c r="OZ70" s="779"/>
      <c r="PA70" s="766"/>
      <c r="PB70" s="823"/>
      <c r="PC70" s="779"/>
      <c r="PD70" s="779"/>
      <c r="PE70" s="766"/>
      <c r="PF70" s="823"/>
      <c r="PG70" s="779"/>
      <c r="PH70" s="779"/>
      <c r="PI70" s="766"/>
      <c r="PJ70" s="823"/>
      <c r="PK70" s="779"/>
      <c r="PL70" s="779"/>
      <c r="PM70" s="766"/>
      <c r="PN70" s="823"/>
      <c r="PO70" s="823"/>
      <c r="PP70" s="823"/>
      <c r="PQ70" s="823"/>
      <c r="PR70" s="823"/>
      <c r="PS70" s="779"/>
      <c r="PT70" s="779"/>
      <c r="PU70" s="766"/>
      <c r="PV70" s="823"/>
      <c r="PW70" s="779"/>
      <c r="PX70" s="779"/>
      <c r="PY70" s="766"/>
      <c r="PZ70" s="823"/>
      <c r="QA70" s="779"/>
      <c r="QB70" s="779"/>
      <c r="QC70" s="766"/>
      <c r="QD70" s="823"/>
      <c r="QE70" s="779"/>
      <c r="QF70" s="779"/>
      <c r="QG70" s="766"/>
      <c r="QH70" s="823"/>
      <c r="QI70" s="779"/>
      <c r="QJ70" s="779"/>
      <c r="QK70" s="766"/>
      <c r="QL70" s="823"/>
      <c r="QM70" s="779"/>
      <c r="QN70" s="779"/>
      <c r="QO70" s="766"/>
      <c r="QP70" s="823"/>
      <c r="QQ70" s="779"/>
      <c r="QR70" s="779"/>
      <c r="QS70" s="766"/>
      <c r="QT70" s="823"/>
      <c r="QU70" s="779"/>
      <c r="QV70" s="779"/>
      <c r="QW70" s="766"/>
      <c r="QX70" s="823"/>
      <c r="QY70" s="779"/>
      <c r="QZ70" s="779"/>
      <c r="RA70" s="766"/>
      <c r="RB70" s="823"/>
      <c r="RC70" s="779"/>
      <c r="RD70" s="779"/>
      <c r="RE70" s="766"/>
      <c r="RF70" s="823"/>
      <c r="RG70" s="823"/>
      <c r="RH70" s="823"/>
      <c r="RI70" s="823"/>
      <c r="RJ70" s="823"/>
      <c r="RK70" s="779"/>
      <c r="RL70" s="779"/>
      <c r="RM70" s="766"/>
      <c r="RN70" s="823"/>
      <c r="RO70" s="779"/>
      <c r="RP70" s="779"/>
      <c r="RQ70" s="766"/>
      <c r="RR70" s="823"/>
      <c r="RS70" s="779"/>
      <c r="RT70" s="779"/>
      <c r="RU70" s="766"/>
      <c r="RV70" s="823"/>
      <c r="RW70" s="779"/>
      <c r="RX70" s="779"/>
      <c r="RY70" s="766"/>
      <c r="RZ70" s="823"/>
      <c r="SA70" s="779"/>
      <c r="SB70" s="779"/>
      <c r="SC70" s="766"/>
      <c r="SD70" s="823"/>
      <c r="SE70" s="779"/>
      <c r="SF70" s="779"/>
      <c r="SG70" s="766"/>
      <c r="SH70" s="823"/>
      <c r="SI70" s="779"/>
      <c r="SJ70" s="779"/>
      <c r="SK70" s="766"/>
      <c r="SL70" s="823"/>
      <c r="SM70" s="779"/>
      <c r="SN70" s="779"/>
      <c r="SO70" s="766"/>
      <c r="SP70" s="823"/>
      <c r="SQ70" s="779"/>
      <c r="SR70" s="779"/>
      <c r="SS70" s="766"/>
      <c r="ST70" s="823"/>
      <c r="SU70" s="779"/>
      <c r="SV70" s="779"/>
      <c r="SW70" s="766"/>
      <c r="SX70" s="823"/>
      <c r="SY70" s="779"/>
      <c r="SZ70" s="779"/>
      <c r="TA70" s="766"/>
      <c r="TB70" s="823"/>
      <c r="TC70" s="779"/>
      <c r="TD70" s="779"/>
      <c r="TE70" s="766"/>
      <c r="TF70" s="823"/>
      <c r="TG70" s="779"/>
      <c r="TH70" s="779"/>
      <c r="TI70" s="766"/>
      <c r="TJ70" s="823"/>
      <c r="TK70" s="779"/>
      <c r="TL70" s="779"/>
      <c r="TM70" s="766"/>
      <c r="TN70" s="823"/>
      <c r="TO70" s="779"/>
      <c r="TP70" s="779"/>
      <c r="TQ70" s="766"/>
      <c r="TR70" s="823"/>
      <c r="TS70" s="779"/>
      <c r="TT70" s="779"/>
      <c r="TU70" s="766"/>
      <c r="TV70" s="823"/>
      <c r="TW70" s="779"/>
      <c r="TX70" s="779"/>
      <c r="TY70" s="766"/>
      <c r="TZ70" s="823"/>
      <c r="UA70" s="823"/>
      <c r="UB70" s="823"/>
      <c r="UC70" s="823"/>
      <c r="UD70" s="823"/>
      <c r="UE70" s="779"/>
      <c r="UF70" s="779"/>
      <c r="UG70" s="766"/>
      <c r="UH70" s="823"/>
      <c r="UI70" s="779"/>
      <c r="UJ70" s="779"/>
      <c r="UK70" s="766"/>
      <c r="UL70" s="823"/>
      <c r="UM70" s="779"/>
      <c r="UN70" s="779"/>
      <c r="UO70" s="766"/>
      <c r="UP70" s="823"/>
      <c r="UQ70" s="779"/>
      <c r="UR70" s="779"/>
      <c r="US70" s="766"/>
      <c r="UT70" s="823"/>
      <c r="UU70" s="779"/>
      <c r="UV70" s="779"/>
      <c r="UW70" s="766"/>
      <c r="UX70" s="823"/>
      <c r="UY70" s="823"/>
      <c r="UZ70" s="823"/>
      <c r="VA70" s="823"/>
      <c r="VB70" s="823"/>
      <c r="VC70" s="823"/>
      <c r="VD70" s="823"/>
      <c r="VE70" s="823"/>
      <c r="VF70" s="823"/>
      <c r="VG70" s="823"/>
      <c r="VH70" s="823"/>
      <c r="VI70" s="823"/>
      <c r="VJ70" s="823"/>
      <c r="VM70" s="853"/>
    </row>
    <row r="71" spans="1:585" ht="12.75" customHeight="1">
      <c r="A71" s="1151">
        <v>50</v>
      </c>
      <c r="B71" s="1152"/>
      <c r="C71" s="804"/>
      <c r="D71" s="835"/>
      <c r="E71" s="746" t="s">
        <v>170</v>
      </c>
      <c r="F71" s="744"/>
      <c r="G71" s="835"/>
      <c r="H71" s="835"/>
      <c r="I71" s="847"/>
      <c r="J71" s="823"/>
      <c r="K71" s="1207"/>
      <c r="L71" s="1207"/>
      <c r="M71" s="679"/>
      <c r="N71" s="823"/>
      <c r="O71" s="1207"/>
      <c r="P71" s="1207"/>
      <c r="Q71" s="679"/>
      <c r="R71" s="823"/>
      <c r="S71" s="1207"/>
      <c r="T71" s="1207"/>
      <c r="U71" s="679"/>
      <c r="V71" s="823"/>
      <c r="W71" s="1207"/>
      <c r="X71" s="1207"/>
      <c r="Y71" s="679"/>
      <c r="Z71" s="823"/>
      <c r="AA71" s="1207"/>
      <c r="AB71" s="1207"/>
      <c r="AC71" s="679"/>
      <c r="AD71" s="823"/>
      <c r="AE71" s="1207"/>
      <c r="AF71" s="1207"/>
      <c r="AG71" s="679"/>
      <c r="AH71" s="823"/>
      <c r="AI71" s="1207"/>
      <c r="AJ71" s="1207"/>
      <c r="AK71" s="679"/>
      <c r="AL71" s="823"/>
      <c r="AM71" s="1207"/>
      <c r="AN71" s="1207"/>
      <c r="AO71" s="679"/>
      <c r="AP71" s="823"/>
      <c r="AQ71" s="1207"/>
      <c r="AR71" s="1207"/>
      <c r="AS71" s="679"/>
      <c r="AT71" s="823"/>
      <c r="AU71" s="1207"/>
      <c r="AV71" s="1207"/>
      <c r="AW71" s="679"/>
      <c r="AX71" s="823"/>
      <c r="AY71" s="1207"/>
      <c r="AZ71" s="1207"/>
      <c r="BA71" s="679"/>
      <c r="BB71" s="823"/>
      <c r="BC71" s="1207"/>
      <c r="BD71" s="1207"/>
      <c r="BE71" s="679"/>
      <c r="BF71" s="823"/>
      <c r="BG71" s="1207"/>
      <c r="BH71" s="1207"/>
      <c r="BI71" s="679"/>
      <c r="BJ71" s="823"/>
      <c r="BK71" s="1207"/>
      <c r="BL71" s="1207"/>
      <c r="BM71" s="679"/>
      <c r="BN71" s="823"/>
      <c r="BO71" s="1207"/>
      <c r="BP71" s="1207"/>
      <c r="BQ71" s="679"/>
      <c r="BR71" s="823"/>
      <c r="BS71" s="1207"/>
      <c r="BT71" s="1207"/>
      <c r="BU71" s="679"/>
      <c r="BV71" s="823"/>
      <c r="BW71" s="1207"/>
      <c r="BX71" s="1207"/>
      <c r="BY71" s="679"/>
      <c r="BZ71" s="823"/>
      <c r="CA71" s="1207"/>
      <c r="CB71" s="1207"/>
      <c r="CC71" s="679"/>
      <c r="CD71" s="823"/>
      <c r="CE71" s="823"/>
      <c r="CF71" s="823"/>
      <c r="CG71" s="823"/>
      <c r="CH71" s="823"/>
      <c r="CI71" s="1207"/>
      <c r="CJ71" s="1207"/>
      <c r="CK71" s="679"/>
      <c r="CL71" s="823"/>
      <c r="CM71" s="1207"/>
      <c r="CN71" s="1207"/>
      <c r="CO71" s="679"/>
      <c r="CP71" s="823"/>
      <c r="CQ71" s="1207"/>
      <c r="CR71" s="1207"/>
      <c r="CS71" s="679"/>
      <c r="CT71" s="823"/>
      <c r="CU71" s="1207"/>
      <c r="CV71" s="1207"/>
      <c r="CW71" s="679"/>
      <c r="CX71" s="823"/>
      <c r="CY71" s="1207"/>
      <c r="CZ71" s="1207"/>
      <c r="DA71" s="679"/>
      <c r="DB71" s="823"/>
      <c r="DC71" s="1207"/>
      <c r="DD71" s="1207"/>
      <c r="DE71" s="679"/>
      <c r="DF71" s="823"/>
      <c r="DG71" s="1207"/>
      <c r="DH71" s="1207"/>
      <c r="DI71" s="679"/>
      <c r="DJ71" s="823"/>
      <c r="DK71" s="1207"/>
      <c r="DL71" s="1207"/>
      <c r="DM71" s="679"/>
      <c r="DN71" s="823"/>
      <c r="DO71" s="1207"/>
      <c r="DP71" s="1207"/>
      <c r="DQ71" s="679"/>
      <c r="DR71" s="823"/>
      <c r="DS71" s="1207"/>
      <c r="DT71" s="1207"/>
      <c r="DU71" s="679"/>
      <c r="DV71" s="823"/>
      <c r="DW71" s="1207"/>
      <c r="DX71" s="1207"/>
      <c r="DY71" s="679"/>
      <c r="DZ71" s="823"/>
      <c r="EA71" s="1207"/>
      <c r="EB71" s="1207"/>
      <c r="EC71" s="679"/>
      <c r="ED71" s="823"/>
      <c r="EE71" s="1207"/>
      <c r="EF71" s="1207"/>
      <c r="EG71" s="679"/>
      <c r="EH71" s="823"/>
      <c r="EI71" s="1207"/>
      <c r="EJ71" s="1207"/>
      <c r="EK71" s="679"/>
      <c r="EL71" s="823"/>
      <c r="EM71" s="1207"/>
      <c r="EN71" s="1207"/>
      <c r="EO71" s="679"/>
      <c r="EP71" s="823"/>
      <c r="EQ71" s="1207"/>
      <c r="ER71" s="1207"/>
      <c r="ES71" s="679"/>
      <c r="ET71" s="823"/>
      <c r="EU71" s="1207"/>
      <c r="EV71" s="1207"/>
      <c r="EW71" s="679"/>
      <c r="EX71" s="823"/>
      <c r="EY71" s="1207"/>
      <c r="EZ71" s="1207"/>
      <c r="FA71" s="679"/>
      <c r="FB71" s="823"/>
      <c r="FC71" s="1207"/>
      <c r="FD71" s="1207"/>
      <c r="FE71" s="679"/>
      <c r="FF71" s="823"/>
      <c r="FG71" s="1207"/>
      <c r="FH71" s="1207"/>
      <c r="FI71" s="679"/>
      <c r="FJ71" s="823"/>
      <c r="FK71" s="1207"/>
      <c r="FL71" s="1207"/>
      <c r="FM71" s="679"/>
      <c r="FN71" s="823"/>
      <c r="FO71" s="1207"/>
      <c r="FP71" s="1207"/>
      <c r="FQ71" s="679"/>
      <c r="FR71" s="823"/>
      <c r="FS71" s="1207"/>
      <c r="FT71" s="1207"/>
      <c r="FU71" s="679"/>
      <c r="FV71" s="823"/>
      <c r="FW71" s="1207"/>
      <c r="FX71" s="1207"/>
      <c r="FY71" s="679"/>
      <c r="FZ71" s="823"/>
      <c r="GA71" s="1207"/>
      <c r="GB71" s="1207"/>
      <c r="GC71" s="679"/>
      <c r="GD71" s="823"/>
      <c r="GE71" s="1207"/>
      <c r="GF71" s="1207"/>
      <c r="GG71" s="679"/>
      <c r="GH71" s="823"/>
      <c r="GI71" s="1207"/>
      <c r="GJ71" s="1207"/>
      <c r="GK71" s="679"/>
      <c r="GL71" s="823"/>
      <c r="GM71" s="1207"/>
      <c r="GN71" s="1207"/>
      <c r="GO71" s="679"/>
      <c r="GP71" s="823"/>
      <c r="GQ71" s="823"/>
      <c r="GR71" s="823"/>
      <c r="GS71" s="823"/>
      <c r="GT71" s="823"/>
      <c r="GU71" s="1207"/>
      <c r="GV71" s="1207"/>
      <c r="GW71" s="679"/>
      <c r="GX71" s="823"/>
      <c r="GY71" s="1207"/>
      <c r="GZ71" s="1207"/>
      <c r="HA71" s="679"/>
      <c r="HB71" s="823"/>
      <c r="HC71" s="1207"/>
      <c r="HD71" s="1207"/>
      <c r="HE71" s="679"/>
      <c r="HF71" s="823"/>
      <c r="HG71" s="1207"/>
      <c r="HH71" s="1207"/>
      <c r="HI71" s="679"/>
      <c r="HJ71" s="823"/>
      <c r="HK71" s="1207"/>
      <c r="HL71" s="1207"/>
      <c r="HM71" s="679"/>
      <c r="HN71" s="823"/>
      <c r="HO71" s="1207"/>
      <c r="HP71" s="1207"/>
      <c r="HQ71" s="679"/>
      <c r="HR71" s="823"/>
      <c r="HS71" s="1207"/>
      <c r="HT71" s="1207"/>
      <c r="HU71" s="679"/>
      <c r="HV71" s="823"/>
      <c r="HW71" s="1207"/>
      <c r="HX71" s="1207"/>
      <c r="HY71" s="679"/>
      <c r="HZ71" s="823"/>
      <c r="IA71" s="1207"/>
      <c r="IB71" s="1207"/>
      <c r="IC71" s="679"/>
      <c r="ID71" s="823"/>
      <c r="IE71" s="1207"/>
      <c r="IF71" s="1207"/>
      <c r="IG71" s="679"/>
      <c r="IH71" s="823"/>
      <c r="II71" s="822"/>
      <c r="IJ71" s="822"/>
      <c r="IK71" s="822"/>
      <c r="IL71" s="823"/>
      <c r="IM71" s="1208"/>
      <c r="IN71" s="1208"/>
      <c r="IO71" s="1155"/>
      <c r="IP71" s="823"/>
      <c r="IQ71" s="1207"/>
      <c r="IR71" s="1207"/>
      <c r="IS71" s="679"/>
      <c r="IT71" s="823"/>
      <c r="IU71" s="1207"/>
      <c r="IV71" s="1207"/>
      <c r="IW71" s="679"/>
      <c r="IX71" s="823"/>
      <c r="IY71" s="1207"/>
      <c r="IZ71" s="1207"/>
      <c r="JA71" s="679"/>
      <c r="JB71" s="823"/>
      <c r="JC71" s="1207"/>
      <c r="JD71" s="1207"/>
      <c r="JE71" s="679"/>
      <c r="JF71" s="823"/>
      <c r="JG71" s="1207"/>
      <c r="JH71" s="1207"/>
      <c r="JI71" s="679"/>
      <c r="JJ71" s="823"/>
      <c r="JK71" s="1207"/>
      <c r="JL71" s="1207"/>
      <c r="JM71" s="679"/>
      <c r="JN71" s="823"/>
      <c r="JO71" s="1207"/>
      <c r="JP71" s="1207"/>
      <c r="JQ71" s="679"/>
      <c r="JR71" s="823"/>
      <c r="JS71" s="1207"/>
      <c r="JT71" s="1207"/>
      <c r="JU71" s="679"/>
      <c r="JV71" s="823"/>
      <c r="JW71" s="1207"/>
      <c r="JX71" s="1207"/>
      <c r="JY71" s="679"/>
      <c r="JZ71" s="823"/>
      <c r="KA71" s="1207"/>
      <c r="KB71" s="1207"/>
      <c r="KC71" s="679"/>
      <c r="KD71" s="823"/>
      <c r="KE71" s="1207"/>
      <c r="KF71" s="1207"/>
      <c r="KG71" s="679"/>
      <c r="KH71" s="823"/>
      <c r="KI71" s="1209"/>
      <c r="KJ71" s="1209"/>
      <c r="KK71" s="680"/>
      <c r="KL71" s="959"/>
      <c r="KM71" s="1207"/>
      <c r="KN71" s="1207"/>
      <c r="KO71" s="679"/>
      <c r="KP71" s="823"/>
      <c r="KQ71" s="1208"/>
      <c r="KR71" s="1208"/>
      <c r="KS71" s="1155"/>
      <c r="KT71" s="823"/>
      <c r="KU71" s="1208"/>
      <c r="KV71" s="1208"/>
      <c r="KW71" s="1155"/>
      <c r="KX71" s="823"/>
      <c r="KY71" s="1208"/>
      <c r="KZ71" s="1208"/>
      <c r="LA71" s="1155"/>
      <c r="LB71" s="823"/>
      <c r="LC71" s="1207"/>
      <c r="LD71" s="1207"/>
      <c r="LE71" s="679"/>
      <c r="LF71" s="823"/>
      <c r="LG71" s="1207"/>
      <c r="LH71" s="1207"/>
      <c r="LI71" s="679"/>
      <c r="LJ71" s="823"/>
      <c r="LK71" s="1207"/>
      <c r="LL71" s="1207"/>
      <c r="LM71" s="679"/>
      <c r="LN71" s="823"/>
      <c r="LO71" s="1207"/>
      <c r="LP71" s="1207"/>
      <c r="LQ71" s="679"/>
      <c r="LR71" s="823"/>
      <c r="LS71" s="1207"/>
      <c r="LT71" s="1207"/>
      <c r="LU71" s="679"/>
      <c r="LV71" s="823"/>
      <c r="LW71" s="1207"/>
      <c r="LX71" s="1207"/>
      <c r="LY71" s="679"/>
      <c r="LZ71" s="823"/>
      <c r="MA71" s="1207"/>
      <c r="MB71" s="1207"/>
      <c r="MC71" s="679"/>
      <c r="MD71" s="823"/>
      <c r="ME71" s="1207"/>
      <c r="MF71" s="1207"/>
      <c r="MG71" s="679"/>
      <c r="MH71" s="823"/>
      <c r="MI71" s="1207"/>
      <c r="MJ71" s="1207"/>
      <c r="MK71" s="679"/>
      <c r="ML71" s="1210"/>
      <c r="MM71" s="1207"/>
      <c r="MN71" s="1208"/>
      <c r="MO71" s="1155"/>
      <c r="MP71" s="823"/>
      <c r="MQ71" s="1207"/>
      <c r="MR71" s="1207"/>
      <c r="MS71" s="679"/>
      <c r="MT71" s="823"/>
      <c r="MU71" s="1207"/>
      <c r="MV71" s="1207"/>
      <c r="MW71" s="679"/>
      <c r="MX71" s="823"/>
      <c r="MY71" s="1207"/>
      <c r="MZ71" s="1207"/>
      <c r="NA71" s="679"/>
      <c r="NB71" s="823"/>
      <c r="NC71" s="1207"/>
      <c r="ND71" s="1207"/>
      <c r="NE71" s="679"/>
      <c r="NF71" s="823"/>
      <c r="NG71" s="1208"/>
      <c r="NH71" s="1208"/>
      <c r="NI71" s="1155"/>
      <c r="NJ71" s="823"/>
      <c r="NK71" s="1208"/>
      <c r="NL71" s="1208"/>
      <c r="NM71" s="1155"/>
      <c r="NN71" s="823"/>
      <c r="NO71" s="1208"/>
      <c r="NP71" s="1208"/>
      <c r="NQ71" s="1155"/>
      <c r="NR71" s="823"/>
      <c r="NS71" s="960"/>
      <c r="NT71" s="960"/>
      <c r="NU71" s="1211"/>
      <c r="NV71" s="959"/>
      <c r="NW71" s="1208"/>
      <c r="NX71" s="1208"/>
      <c r="NY71" s="1155"/>
      <c r="NZ71" s="823"/>
      <c r="OA71" s="1208"/>
      <c r="OB71" s="1208"/>
      <c r="OC71" s="1155"/>
      <c r="OD71" s="823"/>
      <c r="OE71" s="1208"/>
      <c r="OF71" s="1208"/>
      <c r="OG71" s="1155"/>
      <c r="OH71" s="823"/>
      <c r="OI71" s="1208"/>
      <c r="OJ71" s="1208"/>
      <c r="OK71" s="1155"/>
      <c r="OL71" s="823"/>
      <c r="OM71" s="1208"/>
      <c r="ON71" s="1208"/>
      <c r="OO71" s="1155"/>
      <c r="OP71" s="823"/>
      <c r="OQ71" s="1208"/>
      <c r="OR71" s="1208"/>
      <c r="OS71" s="1155"/>
      <c r="OT71" s="823"/>
      <c r="OU71" s="1208"/>
      <c r="OV71" s="1208"/>
      <c r="OW71" s="1155"/>
      <c r="OX71" s="823"/>
      <c r="OY71" s="1208"/>
      <c r="OZ71" s="1208"/>
      <c r="PA71" s="1155"/>
      <c r="PB71" s="823"/>
      <c r="PC71" s="1208"/>
      <c r="PD71" s="1208"/>
      <c r="PE71" s="1155"/>
      <c r="PF71" s="823"/>
      <c r="PG71" s="1208"/>
      <c r="PH71" s="1208"/>
      <c r="PI71" s="1155"/>
      <c r="PJ71" s="1212"/>
      <c r="PK71" s="1207"/>
      <c r="PL71" s="1207"/>
      <c r="PM71" s="679"/>
      <c r="PN71" s="823"/>
      <c r="PO71" s="1212"/>
      <c r="PP71" s="1212"/>
      <c r="PQ71" s="1212"/>
      <c r="PR71" s="1212"/>
      <c r="PS71" s="1208"/>
      <c r="PT71" s="1208"/>
      <c r="PU71" s="1155"/>
      <c r="PV71" s="823"/>
      <c r="PW71" s="1208"/>
      <c r="PX71" s="1208"/>
      <c r="PY71" s="1155"/>
      <c r="PZ71" s="823"/>
      <c r="QA71" s="1208"/>
      <c r="QB71" s="1208"/>
      <c r="QC71" s="1155"/>
      <c r="QD71" s="823"/>
      <c r="QE71" s="1208"/>
      <c r="QF71" s="1208"/>
      <c r="QG71" s="1155"/>
      <c r="QH71" s="823"/>
      <c r="QI71" s="1208"/>
      <c r="QJ71" s="1208"/>
      <c r="QK71" s="1155"/>
      <c r="QL71" s="823"/>
      <c r="QM71" s="1208"/>
      <c r="QN71" s="1208"/>
      <c r="QO71" s="1155"/>
      <c r="QP71" s="1212"/>
      <c r="QQ71" s="1208"/>
      <c r="QR71" s="1208"/>
      <c r="QS71" s="1155"/>
      <c r="QT71" s="1212"/>
      <c r="QU71" s="1208"/>
      <c r="QV71" s="1208"/>
      <c r="QW71" s="1155"/>
      <c r="QX71" s="823"/>
      <c r="QY71" s="1208"/>
      <c r="QZ71" s="1208"/>
      <c r="RA71" s="1155"/>
      <c r="RB71" s="823"/>
      <c r="RC71" s="1208"/>
      <c r="RD71" s="1208"/>
      <c r="RE71" s="1155"/>
      <c r="RF71" s="823"/>
      <c r="RG71" s="823"/>
      <c r="RH71" s="823"/>
      <c r="RI71" s="823"/>
      <c r="RJ71" s="823"/>
      <c r="RK71" s="1208"/>
      <c r="RL71" s="1208"/>
      <c r="RM71" s="1155"/>
      <c r="RN71" s="823"/>
      <c r="RO71" s="1208"/>
      <c r="RP71" s="1208"/>
      <c r="RQ71" s="1155"/>
      <c r="RR71" s="823"/>
      <c r="RS71" s="1208"/>
      <c r="RT71" s="1208"/>
      <c r="RU71" s="1155"/>
      <c r="RV71" s="823"/>
      <c r="RW71" s="1208"/>
      <c r="RX71" s="1208"/>
      <c r="RY71" s="1155"/>
      <c r="RZ71" s="823"/>
      <c r="SA71" s="1208"/>
      <c r="SB71" s="1208"/>
      <c r="SC71" s="1155"/>
      <c r="SD71" s="823"/>
      <c r="SE71" s="1208"/>
      <c r="SF71" s="1208"/>
      <c r="SG71" s="1155"/>
      <c r="SH71" s="823"/>
      <c r="SI71" s="1208"/>
      <c r="SJ71" s="1208"/>
      <c r="SK71" s="1155"/>
      <c r="SL71" s="823"/>
      <c r="SM71" s="1208"/>
      <c r="SN71" s="1208"/>
      <c r="SO71" s="1155"/>
      <c r="SP71" s="823"/>
      <c r="SQ71" s="1208"/>
      <c r="SR71" s="1208"/>
      <c r="SS71" s="1155"/>
      <c r="ST71" s="823"/>
      <c r="SU71" s="1208"/>
      <c r="SV71" s="1208"/>
      <c r="SW71" s="1155"/>
      <c r="SX71" s="823"/>
      <c r="SY71" s="1208"/>
      <c r="SZ71" s="1208"/>
      <c r="TA71" s="1155"/>
      <c r="TB71" s="823"/>
      <c r="TC71" s="1208"/>
      <c r="TD71" s="1208"/>
      <c r="TE71" s="1155"/>
      <c r="TF71" s="823"/>
      <c r="TG71" s="1208"/>
      <c r="TH71" s="1208"/>
      <c r="TI71" s="1155"/>
      <c r="TJ71" s="1212"/>
      <c r="TK71" s="1208"/>
      <c r="TL71" s="1208"/>
      <c r="TM71" s="1155"/>
      <c r="TN71" s="823"/>
      <c r="TO71" s="1208"/>
      <c r="TP71" s="1208"/>
      <c r="TQ71" s="1155"/>
      <c r="TR71" s="823"/>
      <c r="TS71" s="1208"/>
      <c r="TT71" s="1208"/>
      <c r="TU71" s="1155"/>
      <c r="TV71" s="823"/>
      <c r="TW71" s="1208"/>
      <c r="TX71" s="1208"/>
      <c r="TY71" s="1155"/>
      <c r="TZ71" s="823"/>
      <c r="UA71" s="823"/>
      <c r="UB71" s="823"/>
      <c r="UC71" s="823"/>
      <c r="UD71" s="823"/>
      <c r="UE71" s="1208"/>
      <c r="UF71" s="1208"/>
      <c r="UG71" s="1155"/>
      <c r="UH71" s="823"/>
      <c r="UI71" s="1208"/>
      <c r="UJ71" s="1208"/>
      <c r="UK71" s="1155"/>
      <c r="UL71" s="1213"/>
      <c r="UM71" s="1208"/>
      <c r="UN71" s="1208"/>
      <c r="UO71" s="1155"/>
      <c r="UP71" s="823"/>
      <c r="UQ71" s="1208"/>
      <c r="UR71" s="1208"/>
      <c r="US71" s="1155"/>
      <c r="UT71" s="823"/>
      <c r="UU71" s="1208"/>
      <c r="UV71" s="1208"/>
      <c r="UW71" s="1155"/>
      <c r="UX71" s="1212"/>
      <c r="UY71" s="1212"/>
      <c r="UZ71" s="1212"/>
      <c r="VA71" s="1212"/>
      <c r="VB71" s="1212"/>
      <c r="VC71" s="1212"/>
      <c r="VD71" s="1212"/>
      <c r="VE71" s="1212"/>
      <c r="VF71" s="1212"/>
      <c r="VG71" s="1212"/>
      <c r="VH71" s="1212"/>
      <c r="VI71" s="1212"/>
      <c r="VJ71" s="1212"/>
      <c r="VK71" s="1048"/>
    </row>
    <row r="72" spans="1:585" ht="12.75" customHeight="1">
      <c r="A72" s="1151">
        <v>51</v>
      </c>
      <c r="B72" s="1152"/>
      <c r="C72" s="804"/>
      <c r="D72" s="835"/>
      <c r="E72" s="746" t="s">
        <v>171</v>
      </c>
      <c r="F72" s="744"/>
      <c r="G72" s="835"/>
      <c r="H72" s="835"/>
      <c r="I72" s="835"/>
      <c r="J72" s="822"/>
      <c r="K72" s="679"/>
      <c r="L72" s="679"/>
      <c r="M72" s="679"/>
      <c r="N72" s="822"/>
      <c r="O72" s="679"/>
      <c r="P72" s="679"/>
      <c r="Q72" s="679"/>
      <c r="R72" s="822"/>
      <c r="S72" s="679"/>
      <c r="T72" s="679"/>
      <c r="U72" s="679"/>
      <c r="V72" s="822"/>
      <c r="W72" s="679"/>
      <c r="X72" s="679"/>
      <c r="Y72" s="679"/>
      <c r="Z72" s="822"/>
      <c r="AA72" s="679"/>
      <c r="AB72" s="679"/>
      <c r="AC72" s="679"/>
      <c r="AD72" s="822"/>
      <c r="AE72" s="679"/>
      <c r="AF72" s="679"/>
      <c r="AG72" s="679"/>
      <c r="AH72" s="822"/>
      <c r="AI72" s="679"/>
      <c r="AJ72" s="679"/>
      <c r="AK72" s="679"/>
      <c r="AL72" s="822"/>
      <c r="AM72" s="679"/>
      <c r="AN72" s="679"/>
      <c r="AO72" s="679"/>
      <c r="AP72" s="822"/>
      <c r="AQ72" s="679"/>
      <c r="AR72" s="679"/>
      <c r="AS72" s="679"/>
      <c r="AT72" s="822"/>
      <c r="AU72" s="679"/>
      <c r="AV72" s="679"/>
      <c r="AW72" s="679"/>
      <c r="AX72" s="822"/>
      <c r="AY72" s="679"/>
      <c r="AZ72" s="679"/>
      <c r="BA72" s="679"/>
      <c r="BB72" s="822"/>
      <c r="BC72" s="679"/>
      <c r="BD72" s="679"/>
      <c r="BE72" s="679"/>
      <c r="BF72" s="822"/>
      <c r="BG72" s="679"/>
      <c r="BH72" s="679"/>
      <c r="BI72" s="679"/>
      <c r="BJ72" s="822"/>
      <c r="BK72" s="679"/>
      <c r="BL72" s="679"/>
      <c r="BM72" s="679"/>
      <c r="BN72" s="822"/>
      <c r="BO72" s="679"/>
      <c r="BP72" s="679"/>
      <c r="BQ72" s="679"/>
      <c r="BR72" s="822"/>
      <c r="BS72" s="679"/>
      <c r="BT72" s="679"/>
      <c r="BU72" s="679"/>
      <c r="BV72" s="822"/>
      <c r="BW72" s="679"/>
      <c r="BX72" s="679"/>
      <c r="BY72" s="679"/>
      <c r="BZ72" s="822"/>
      <c r="CA72" s="679"/>
      <c r="CB72" s="679"/>
      <c r="CC72" s="679"/>
      <c r="CD72" s="822"/>
      <c r="CE72" s="822"/>
      <c r="CF72" s="822"/>
      <c r="CG72" s="822"/>
      <c r="CH72" s="822"/>
      <c r="CI72" s="679"/>
      <c r="CJ72" s="679"/>
      <c r="CK72" s="679"/>
      <c r="CL72" s="822"/>
      <c r="CM72" s="679"/>
      <c r="CN72" s="679"/>
      <c r="CO72" s="679"/>
      <c r="CP72" s="822"/>
      <c r="CQ72" s="679"/>
      <c r="CR72" s="679"/>
      <c r="CS72" s="679"/>
      <c r="CT72" s="822"/>
      <c r="CU72" s="679"/>
      <c r="CV72" s="679"/>
      <c r="CW72" s="679"/>
      <c r="CX72" s="822"/>
      <c r="CY72" s="679"/>
      <c r="CZ72" s="679"/>
      <c r="DA72" s="679"/>
      <c r="DB72" s="822"/>
      <c r="DC72" s="679"/>
      <c r="DD72" s="679"/>
      <c r="DE72" s="679"/>
      <c r="DF72" s="822"/>
      <c r="DG72" s="679"/>
      <c r="DH72" s="679"/>
      <c r="DI72" s="679"/>
      <c r="DJ72" s="822"/>
      <c r="DK72" s="679"/>
      <c r="DL72" s="679"/>
      <c r="DM72" s="679"/>
      <c r="DN72" s="822"/>
      <c r="DO72" s="679"/>
      <c r="DP72" s="679"/>
      <c r="DQ72" s="679"/>
      <c r="DR72" s="822"/>
      <c r="DS72" s="679"/>
      <c r="DT72" s="679"/>
      <c r="DU72" s="679"/>
      <c r="DV72" s="822"/>
      <c r="DW72" s="679"/>
      <c r="DX72" s="679"/>
      <c r="DY72" s="679"/>
      <c r="DZ72" s="822"/>
      <c r="EA72" s="679"/>
      <c r="EB72" s="679"/>
      <c r="EC72" s="679"/>
      <c r="ED72" s="822"/>
      <c r="EE72" s="679"/>
      <c r="EF72" s="679"/>
      <c r="EG72" s="679"/>
      <c r="EH72" s="822"/>
      <c r="EI72" s="679"/>
      <c r="EJ72" s="679"/>
      <c r="EK72" s="679"/>
      <c r="EL72" s="822"/>
      <c r="EM72" s="679"/>
      <c r="EN72" s="679"/>
      <c r="EO72" s="679"/>
      <c r="EP72" s="822"/>
      <c r="EQ72" s="679"/>
      <c r="ER72" s="679"/>
      <c r="ES72" s="679"/>
      <c r="ET72" s="822"/>
      <c r="EU72" s="679"/>
      <c r="EV72" s="679"/>
      <c r="EW72" s="679"/>
      <c r="EX72" s="822"/>
      <c r="EY72" s="679"/>
      <c r="EZ72" s="679"/>
      <c r="FA72" s="679"/>
      <c r="FB72" s="822"/>
      <c r="FC72" s="679"/>
      <c r="FD72" s="679"/>
      <c r="FE72" s="679"/>
      <c r="FF72" s="822"/>
      <c r="FG72" s="679"/>
      <c r="FH72" s="679"/>
      <c r="FI72" s="679"/>
      <c r="FJ72" s="822"/>
      <c r="FK72" s="679"/>
      <c r="FL72" s="679"/>
      <c r="FM72" s="679"/>
      <c r="FN72" s="822"/>
      <c r="FO72" s="679"/>
      <c r="FP72" s="679"/>
      <c r="FQ72" s="679"/>
      <c r="FR72" s="822"/>
      <c r="FS72" s="679"/>
      <c r="FT72" s="679"/>
      <c r="FU72" s="679"/>
      <c r="FV72" s="822"/>
      <c r="FW72" s="679"/>
      <c r="FX72" s="679"/>
      <c r="FY72" s="679"/>
      <c r="FZ72" s="822"/>
      <c r="GA72" s="679"/>
      <c r="GB72" s="679"/>
      <c r="GC72" s="679"/>
      <c r="GD72" s="822"/>
      <c r="GE72" s="679"/>
      <c r="GF72" s="679"/>
      <c r="GG72" s="679"/>
      <c r="GH72" s="822"/>
      <c r="GI72" s="679"/>
      <c r="GJ72" s="679"/>
      <c r="GK72" s="679"/>
      <c r="GL72" s="822"/>
      <c r="GM72" s="679"/>
      <c r="GN72" s="679"/>
      <c r="GO72" s="679"/>
      <c r="GP72" s="822"/>
      <c r="GQ72" s="822"/>
      <c r="GR72" s="822"/>
      <c r="GS72" s="822"/>
      <c r="GT72" s="822"/>
      <c r="GU72" s="679"/>
      <c r="GV72" s="679"/>
      <c r="GW72" s="679"/>
      <c r="GX72" s="822"/>
      <c r="GY72" s="679"/>
      <c r="GZ72" s="679"/>
      <c r="HA72" s="679"/>
      <c r="HB72" s="822"/>
      <c r="HC72" s="679"/>
      <c r="HD72" s="679"/>
      <c r="HE72" s="679"/>
      <c r="HF72" s="822"/>
      <c r="HG72" s="679"/>
      <c r="HH72" s="679"/>
      <c r="HI72" s="679"/>
      <c r="HJ72" s="822"/>
      <c r="HK72" s="679"/>
      <c r="HL72" s="679"/>
      <c r="HM72" s="679"/>
      <c r="HN72" s="822"/>
      <c r="HO72" s="679"/>
      <c r="HP72" s="679"/>
      <c r="HQ72" s="679"/>
      <c r="HR72" s="822"/>
      <c r="HS72" s="679"/>
      <c r="HT72" s="679"/>
      <c r="HU72" s="679"/>
      <c r="HV72" s="822"/>
      <c r="HW72" s="679"/>
      <c r="HX72" s="679"/>
      <c r="HY72" s="679"/>
      <c r="HZ72" s="822"/>
      <c r="IA72" s="679"/>
      <c r="IB72" s="679"/>
      <c r="IC72" s="679"/>
      <c r="ID72" s="822"/>
      <c r="IE72" s="679"/>
      <c r="IF72" s="679"/>
      <c r="IG72" s="679"/>
      <c r="IH72" s="822"/>
      <c r="II72" s="822"/>
      <c r="IJ72" s="822"/>
      <c r="IK72" s="822"/>
      <c r="IL72" s="822"/>
      <c r="IM72" s="822"/>
      <c r="IN72" s="822"/>
      <c r="IO72" s="822"/>
      <c r="IP72" s="822"/>
      <c r="IQ72" s="679"/>
      <c r="IR72" s="679"/>
      <c r="IS72" s="679"/>
      <c r="IT72" s="822"/>
      <c r="IU72" s="679"/>
      <c r="IV72" s="679"/>
      <c r="IW72" s="679"/>
      <c r="IX72" s="822"/>
      <c r="IY72" s="679"/>
      <c r="IZ72" s="679"/>
      <c r="JA72" s="679"/>
      <c r="JB72" s="822"/>
      <c r="JC72" s="679"/>
      <c r="JD72" s="679"/>
      <c r="JE72" s="679"/>
      <c r="JF72" s="822"/>
      <c r="JG72" s="679"/>
      <c r="JH72" s="679"/>
      <c r="JI72" s="679"/>
      <c r="JJ72" s="822"/>
      <c r="JK72" s="679"/>
      <c r="JL72" s="679"/>
      <c r="JM72" s="679"/>
      <c r="JN72" s="822"/>
      <c r="JO72" s="679"/>
      <c r="JP72" s="679"/>
      <c r="JQ72" s="679"/>
      <c r="JR72" s="822"/>
      <c r="JS72" s="679"/>
      <c r="JT72" s="679"/>
      <c r="JU72" s="679"/>
      <c r="JV72" s="822"/>
      <c r="JW72" s="679"/>
      <c r="JX72" s="679"/>
      <c r="JY72" s="679"/>
      <c r="JZ72" s="822"/>
      <c r="KA72" s="679"/>
      <c r="KB72" s="679"/>
      <c r="KC72" s="679"/>
      <c r="KD72" s="822"/>
      <c r="KE72" s="679"/>
      <c r="KF72" s="679"/>
      <c r="KG72" s="679"/>
      <c r="KH72" s="822"/>
      <c r="KI72" s="679"/>
      <c r="KJ72" s="679"/>
      <c r="KK72" s="679"/>
      <c r="KL72" s="822"/>
      <c r="KM72" s="679"/>
      <c r="KN72" s="679"/>
      <c r="KO72" s="679"/>
      <c r="KP72" s="822"/>
      <c r="KQ72" s="822"/>
      <c r="KR72" s="822"/>
      <c r="KS72" s="822"/>
      <c r="KT72" s="822"/>
      <c r="KU72" s="822"/>
      <c r="KV72" s="822"/>
      <c r="KW72" s="822"/>
      <c r="KX72" s="822"/>
      <c r="KY72" s="822"/>
      <c r="KZ72" s="822"/>
      <c r="LA72" s="822"/>
      <c r="LB72" s="822"/>
      <c r="LC72" s="679"/>
      <c r="LD72" s="679"/>
      <c r="LE72" s="679"/>
      <c r="LF72" s="822"/>
      <c r="LG72" s="679"/>
      <c r="LH72" s="679"/>
      <c r="LI72" s="679"/>
      <c r="LJ72" s="822"/>
      <c r="LK72" s="679"/>
      <c r="LL72" s="679"/>
      <c r="LM72" s="679"/>
      <c r="LN72" s="822"/>
      <c r="LO72" s="679"/>
      <c r="LP72" s="679"/>
      <c r="LQ72" s="679"/>
      <c r="LR72" s="822"/>
      <c r="LS72" s="679"/>
      <c r="LT72" s="679"/>
      <c r="LU72" s="679"/>
      <c r="LV72" s="822"/>
      <c r="LW72" s="679"/>
      <c r="LX72" s="679"/>
      <c r="LY72" s="679"/>
      <c r="LZ72" s="822"/>
      <c r="MA72" s="679"/>
      <c r="MB72" s="679"/>
      <c r="MC72" s="679"/>
      <c r="MD72" s="822"/>
      <c r="ME72" s="679"/>
      <c r="MF72" s="679"/>
      <c r="MG72" s="679"/>
      <c r="MH72" s="822"/>
      <c r="MI72" s="679"/>
      <c r="MJ72" s="679"/>
      <c r="MK72" s="679"/>
      <c r="ML72" s="679"/>
      <c r="MM72" s="679"/>
      <c r="MN72" s="822"/>
      <c r="MO72" s="822"/>
      <c r="MP72" s="822"/>
      <c r="MQ72" s="679"/>
      <c r="MR72" s="679"/>
      <c r="MS72" s="679"/>
      <c r="MT72" s="822"/>
      <c r="MU72" s="679"/>
      <c r="MV72" s="679"/>
      <c r="MW72" s="679"/>
      <c r="MX72" s="822"/>
      <c r="MY72" s="679"/>
      <c r="MZ72" s="679"/>
      <c r="NA72" s="679"/>
      <c r="NB72" s="822"/>
      <c r="NC72" s="679"/>
      <c r="ND72" s="679"/>
      <c r="NE72" s="679"/>
      <c r="NF72" s="822"/>
      <c r="NG72" s="822"/>
      <c r="NH72" s="822"/>
      <c r="NI72" s="822"/>
      <c r="NJ72" s="822"/>
      <c r="NK72" s="822"/>
      <c r="NL72" s="822"/>
      <c r="NM72" s="822"/>
      <c r="NN72" s="822"/>
      <c r="NO72" s="822"/>
      <c r="NP72" s="822"/>
      <c r="NQ72" s="822"/>
      <c r="NR72" s="822"/>
      <c r="NS72" s="680"/>
      <c r="NT72" s="680"/>
      <c r="NU72" s="680"/>
      <c r="NV72" s="961"/>
      <c r="NW72" s="822"/>
      <c r="NX72" s="822"/>
      <c r="NY72" s="822"/>
      <c r="NZ72" s="822"/>
      <c r="OA72" s="822"/>
      <c r="OB72" s="822"/>
      <c r="OC72" s="822"/>
      <c r="OD72" s="822"/>
      <c r="OE72" s="822"/>
      <c r="OF72" s="822"/>
      <c r="OG72" s="822"/>
      <c r="OH72" s="822"/>
      <c r="OI72" s="822"/>
      <c r="OJ72" s="822"/>
      <c r="OK72" s="822"/>
      <c r="OL72" s="822"/>
      <c r="OM72" s="822"/>
      <c r="ON72" s="822"/>
      <c r="OO72" s="822"/>
      <c r="OP72" s="822"/>
      <c r="OQ72" s="822"/>
      <c r="OR72" s="822"/>
      <c r="OS72" s="822"/>
      <c r="OT72" s="822"/>
      <c r="OU72" s="822"/>
      <c r="OV72" s="822"/>
      <c r="OW72" s="822"/>
      <c r="OX72" s="822"/>
      <c r="OY72" s="822"/>
      <c r="OZ72" s="822"/>
      <c r="PA72" s="822"/>
      <c r="PB72" s="822"/>
      <c r="PC72" s="822"/>
      <c r="PD72" s="822"/>
      <c r="PE72" s="822"/>
      <c r="PF72" s="822"/>
      <c r="PG72" s="822"/>
      <c r="PH72" s="822"/>
      <c r="PI72" s="822"/>
      <c r="PJ72" s="830"/>
      <c r="PK72" s="679"/>
      <c r="PL72" s="679"/>
      <c r="PM72" s="679"/>
      <c r="PN72" s="822"/>
      <c r="PO72" s="830"/>
      <c r="PP72" s="830"/>
      <c r="PQ72" s="830"/>
      <c r="PR72" s="830"/>
      <c r="PS72" s="822"/>
      <c r="PT72" s="822"/>
      <c r="PU72" s="822"/>
      <c r="PV72" s="822"/>
      <c r="PW72" s="822"/>
      <c r="PX72" s="822"/>
      <c r="PY72" s="822"/>
      <c r="PZ72" s="822"/>
      <c r="QA72" s="822"/>
      <c r="QB72" s="822"/>
      <c r="QC72" s="822"/>
      <c r="QD72" s="822"/>
      <c r="QE72" s="822"/>
      <c r="QF72" s="822"/>
      <c r="QG72" s="822"/>
      <c r="QH72" s="822"/>
      <c r="QI72" s="822"/>
      <c r="QJ72" s="822"/>
      <c r="QK72" s="822"/>
      <c r="QL72" s="822"/>
      <c r="QM72" s="822"/>
      <c r="QN72" s="822"/>
      <c r="QO72" s="822"/>
      <c r="QP72" s="830"/>
      <c r="QQ72" s="822"/>
      <c r="QR72" s="822"/>
      <c r="QS72" s="822"/>
      <c r="QT72" s="830"/>
      <c r="QU72" s="822"/>
      <c r="QV72" s="822"/>
      <c r="QW72" s="822"/>
      <c r="QX72" s="822"/>
      <c r="QY72" s="822"/>
      <c r="QZ72" s="822"/>
      <c r="RA72" s="822"/>
      <c r="RB72" s="822"/>
      <c r="RC72" s="822"/>
      <c r="RD72" s="822"/>
      <c r="RE72" s="822"/>
      <c r="RF72" s="822"/>
      <c r="RG72" s="822"/>
      <c r="RH72" s="822"/>
      <c r="RI72" s="822"/>
      <c r="RJ72" s="822"/>
      <c r="RK72" s="822"/>
      <c r="RL72" s="822"/>
      <c r="RM72" s="822"/>
      <c r="RN72" s="822"/>
      <c r="RO72" s="822"/>
      <c r="RP72" s="822"/>
      <c r="RQ72" s="822"/>
      <c r="RR72" s="822"/>
      <c r="RS72" s="822"/>
      <c r="RT72" s="822"/>
      <c r="RU72" s="822"/>
      <c r="RV72" s="822"/>
      <c r="RW72" s="822"/>
      <c r="RX72" s="822"/>
      <c r="RY72" s="822"/>
      <c r="RZ72" s="822"/>
      <c r="SA72" s="822"/>
      <c r="SB72" s="822"/>
      <c r="SC72" s="822"/>
      <c r="SD72" s="822"/>
      <c r="SE72" s="822"/>
      <c r="SF72" s="822"/>
      <c r="SG72" s="822"/>
      <c r="SH72" s="822"/>
      <c r="SI72" s="822"/>
      <c r="SJ72" s="822"/>
      <c r="SK72" s="822"/>
      <c r="SL72" s="822"/>
      <c r="SM72" s="822"/>
      <c r="SN72" s="822"/>
      <c r="SO72" s="822"/>
      <c r="SP72" s="822"/>
      <c r="SQ72" s="822"/>
      <c r="SR72" s="822"/>
      <c r="SS72" s="822"/>
      <c r="ST72" s="822"/>
      <c r="SU72" s="822"/>
      <c r="SV72" s="822"/>
      <c r="SW72" s="822"/>
      <c r="SX72" s="822"/>
      <c r="SY72" s="822"/>
      <c r="SZ72" s="822"/>
      <c r="TA72" s="822"/>
      <c r="TB72" s="822"/>
      <c r="TC72" s="822"/>
      <c r="TD72" s="822"/>
      <c r="TE72" s="822"/>
      <c r="TF72" s="822"/>
      <c r="TG72" s="822"/>
      <c r="TH72" s="822"/>
      <c r="TI72" s="822"/>
      <c r="TJ72" s="830"/>
      <c r="TK72" s="822"/>
      <c r="TL72" s="822"/>
      <c r="TM72" s="822"/>
      <c r="TN72" s="822"/>
      <c r="TO72" s="822"/>
      <c r="TP72" s="822"/>
      <c r="TQ72" s="822"/>
      <c r="TR72" s="822"/>
      <c r="TS72" s="822"/>
      <c r="TT72" s="822"/>
      <c r="TU72" s="822"/>
      <c r="TV72" s="822"/>
      <c r="TW72" s="822"/>
      <c r="TX72" s="822"/>
      <c r="TY72" s="822"/>
      <c r="TZ72" s="822"/>
      <c r="UA72" s="822"/>
      <c r="UB72" s="822"/>
      <c r="UC72" s="822"/>
      <c r="UD72" s="822"/>
      <c r="UE72" s="822"/>
      <c r="UF72" s="822"/>
      <c r="UG72" s="822"/>
      <c r="UH72" s="822"/>
      <c r="UI72" s="822"/>
      <c r="UJ72" s="822"/>
      <c r="UK72" s="822"/>
      <c r="UL72" s="831"/>
      <c r="UM72" s="822"/>
      <c r="UN72" s="822"/>
      <c r="UO72" s="822"/>
      <c r="UP72" s="822"/>
      <c r="UQ72" s="822"/>
      <c r="UR72" s="822"/>
      <c r="US72" s="822"/>
      <c r="UT72" s="822"/>
      <c r="UU72" s="822"/>
      <c r="UV72" s="822"/>
      <c r="UW72" s="822"/>
      <c r="UX72" s="830"/>
      <c r="UY72" s="830"/>
      <c r="UZ72" s="830"/>
      <c r="VA72" s="830"/>
      <c r="VB72" s="830"/>
      <c r="VC72" s="830"/>
      <c r="VD72" s="830"/>
      <c r="VE72" s="830"/>
      <c r="VF72" s="830"/>
      <c r="VG72" s="830"/>
      <c r="VH72" s="830"/>
      <c r="VI72" s="830"/>
      <c r="VJ72" s="830"/>
      <c r="VK72" s="766"/>
    </row>
    <row r="73" spans="1:585" ht="12.75" customHeight="1">
      <c r="A73" s="1151">
        <v>52</v>
      </c>
      <c r="B73" s="1152"/>
      <c r="C73" s="804"/>
      <c r="D73" s="835"/>
      <c r="E73" s="746" t="s">
        <v>172</v>
      </c>
      <c r="F73" s="744"/>
      <c r="G73" s="835"/>
      <c r="H73" s="835"/>
      <c r="I73" s="835"/>
      <c r="J73" s="679"/>
      <c r="K73" s="679"/>
      <c r="L73" s="679"/>
      <c r="M73" s="1205"/>
      <c r="N73" s="822"/>
      <c r="O73" s="835"/>
      <c r="P73" s="835"/>
      <c r="Q73" s="835"/>
      <c r="R73" s="679"/>
      <c r="S73" s="679"/>
      <c r="T73" s="679"/>
      <c r="U73" s="679"/>
      <c r="V73" s="679"/>
      <c r="W73" s="835"/>
      <c r="X73" s="835"/>
      <c r="Y73" s="835"/>
      <c r="Z73" s="835"/>
      <c r="AA73" s="835"/>
      <c r="AB73" s="835"/>
      <c r="AC73" s="835"/>
      <c r="AD73" s="835"/>
      <c r="AE73" s="835"/>
      <c r="AF73" s="835"/>
      <c r="AG73" s="835"/>
      <c r="AH73" s="835"/>
      <c r="AI73" s="835"/>
      <c r="AJ73" s="835"/>
      <c r="AK73" s="835"/>
      <c r="AL73" s="835"/>
      <c r="AM73" s="835"/>
      <c r="AN73" s="835"/>
      <c r="AO73" s="835"/>
      <c r="AP73" s="835"/>
      <c r="AQ73" s="835"/>
      <c r="AR73" s="835"/>
      <c r="AS73" s="835"/>
      <c r="AT73" s="835"/>
      <c r="AU73" s="844"/>
      <c r="AV73" s="835"/>
      <c r="AW73" s="844"/>
      <c r="AX73" s="833"/>
      <c r="AY73" s="844"/>
      <c r="AZ73" s="835"/>
      <c r="BA73" s="844"/>
      <c r="BB73" s="780"/>
      <c r="BC73" s="835"/>
      <c r="BD73" s="835"/>
      <c r="BE73" s="835"/>
      <c r="BF73" s="780"/>
      <c r="BG73" s="835"/>
      <c r="BH73" s="835"/>
      <c r="BI73" s="835"/>
      <c r="BJ73" s="780"/>
      <c r="BK73" s="835"/>
      <c r="BL73" s="835"/>
      <c r="BM73" s="835"/>
      <c r="BN73" s="780"/>
      <c r="BO73" s="835"/>
      <c r="BP73" s="835"/>
      <c r="BQ73" s="835"/>
      <c r="BR73" s="835"/>
      <c r="BS73" s="835"/>
      <c r="BT73" s="835"/>
      <c r="BU73" s="835"/>
      <c r="BV73" s="835"/>
      <c r="BW73" s="835"/>
      <c r="BX73" s="835"/>
      <c r="BY73" s="835"/>
      <c r="BZ73" s="835"/>
      <c r="CA73" s="844"/>
      <c r="CB73" s="835"/>
      <c r="CC73" s="844"/>
      <c r="CD73" s="833"/>
      <c r="CE73" s="833"/>
      <c r="CF73" s="833"/>
      <c r="CG73" s="833"/>
      <c r="CH73" s="833"/>
      <c r="CI73" s="844"/>
      <c r="CJ73" s="835"/>
      <c r="CK73" s="844"/>
      <c r="CL73" s="780"/>
      <c r="CM73" s="835"/>
      <c r="CN73" s="835"/>
      <c r="CO73" s="835"/>
      <c r="CP73" s="780"/>
      <c r="CQ73" s="835"/>
      <c r="CR73" s="835"/>
      <c r="CS73" s="835"/>
      <c r="CT73" s="780"/>
      <c r="CU73" s="835"/>
      <c r="CV73" s="835"/>
      <c r="CW73" s="844"/>
      <c r="CX73" s="853"/>
      <c r="CY73" s="844"/>
      <c r="CZ73" s="844"/>
      <c r="DA73" s="844"/>
      <c r="DB73" s="853"/>
      <c r="DC73" s="853"/>
      <c r="DD73" s="835"/>
      <c r="DE73" s="835"/>
      <c r="DF73" s="835"/>
      <c r="DG73" s="835"/>
      <c r="DH73" s="835"/>
      <c r="DI73" s="835"/>
      <c r="DJ73" s="835"/>
      <c r="DK73" s="835"/>
      <c r="DL73" s="835"/>
      <c r="DM73" s="835"/>
      <c r="DN73" s="835"/>
      <c r="DO73" s="844"/>
      <c r="DP73" s="835"/>
      <c r="DQ73" s="844"/>
      <c r="DR73" s="833"/>
      <c r="DS73" s="844"/>
      <c r="DT73" s="835"/>
      <c r="DU73" s="844"/>
      <c r="DV73" s="780"/>
      <c r="DW73" s="835"/>
      <c r="DX73" s="835"/>
      <c r="DY73" s="835"/>
      <c r="DZ73" s="780"/>
      <c r="EA73" s="835"/>
      <c r="EB73" s="835"/>
      <c r="EC73" s="835"/>
      <c r="ED73" s="780"/>
      <c r="EE73" s="835"/>
      <c r="EF73" s="835"/>
      <c r="EG73" s="835"/>
      <c r="EH73" s="780"/>
      <c r="EI73" s="835"/>
      <c r="EJ73" s="835"/>
      <c r="EK73" s="835"/>
      <c r="EL73" s="835"/>
      <c r="EM73" s="835"/>
      <c r="EN73" s="835"/>
      <c r="EO73" s="835"/>
      <c r="EP73" s="835"/>
      <c r="EQ73" s="835"/>
      <c r="ER73" s="835"/>
      <c r="ES73" s="835"/>
      <c r="ET73" s="835"/>
      <c r="EU73" s="844"/>
      <c r="EV73" s="835"/>
      <c r="EW73" s="844"/>
      <c r="EX73" s="833"/>
      <c r="EY73" s="844"/>
      <c r="EZ73" s="835"/>
      <c r="FA73" s="844"/>
      <c r="FB73" s="780"/>
      <c r="FC73" s="835"/>
      <c r="FD73" s="835"/>
      <c r="FE73" s="835"/>
      <c r="FF73" s="780"/>
      <c r="FG73" s="835"/>
      <c r="FH73" s="835"/>
      <c r="FI73" s="835"/>
      <c r="FJ73" s="780"/>
      <c r="FK73" s="835"/>
      <c r="FL73" s="835"/>
      <c r="FM73" s="844"/>
      <c r="FN73" s="780"/>
      <c r="FO73" s="844"/>
      <c r="FP73" s="835"/>
      <c r="FQ73" s="835"/>
      <c r="FR73" s="835"/>
      <c r="FS73" s="835"/>
      <c r="FT73" s="835"/>
      <c r="FU73" s="835"/>
      <c r="FV73" s="835"/>
      <c r="FW73" s="835"/>
      <c r="FX73" s="835"/>
      <c r="FY73" s="835"/>
      <c r="FZ73" s="835"/>
      <c r="GA73" s="844"/>
      <c r="GB73" s="835"/>
      <c r="GC73" s="844"/>
      <c r="GD73" s="833"/>
      <c r="GE73" s="844"/>
      <c r="GF73" s="835"/>
      <c r="GG73" s="844"/>
      <c r="GH73" s="780"/>
      <c r="GI73" s="835"/>
      <c r="GJ73" s="835"/>
      <c r="GK73" s="835"/>
      <c r="GL73" s="780"/>
      <c r="GM73" s="835"/>
      <c r="GN73" s="835"/>
      <c r="GO73" s="835"/>
      <c r="GP73" s="780"/>
      <c r="GQ73" s="780"/>
      <c r="GR73" s="780"/>
      <c r="GS73" s="780"/>
      <c r="GT73" s="780"/>
      <c r="GU73" s="835"/>
      <c r="GV73" s="835"/>
      <c r="GW73" s="835"/>
      <c r="GX73" s="780"/>
      <c r="GY73" s="835"/>
      <c r="GZ73" s="835"/>
      <c r="HA73" s="835"/>
      <c r="HB73" s="835"/>
      <c r="HC73" s="835"/>
      <c r="HD73" s="835"/>
      <c r="HE73" s="835"/>
      <c r="HF73" s="835"/>
      <c r="HG73" s="835"/>
      <c r="HH73" s="835"/>
      <c r="HI73" s="835"/>
      <c r="HJ73" s="835"/>
      <c r="HK73" s="844"/>
      <c r="HL73" s="835"/>
      <c r="HM73" s="844"/>
      <c r="HN73" s="833"/>
      <c r="HO73" s="844"/>
      <c r="HP73" s="835"/>
      <c r="HQ73" s="844"/>
      <c r="HR73" s="780"/>
      <c r="HS73" s="835"/>
      <c r="HT73" s="835"/>
      <c r="HU73" s="835"/>
      <c r="HV73" s="780"/>
      <c r="HW73" s="835"/>
      <c r="HX73" s="835"/>
      <c r="HY73" s="835"/>
      <c r="HZ73" s="780"/>
      <c r="IA73" s="835"/>
      <c r="IB73" s="835"/>
      <c r="IC73" s="780"/>
      <c r="ID73" s="780"/>
      <c r="IE73" s="780"/>
      <c r="IF73" s="780"/>
      <c r="IG73" s="780"/>
      <c r="IH73" s="822"/>
      <c r="II73" s="822"/>
      <c r="IJ73" s="822"/>
      <c r="IK73" s="822"/>
      <c r="IL73" s="822"/>
      <c r="IM73" s="822"/>
      <c r="IN73" s="822"/>
      <c r="IO73" s="822"/>
      <c r="IP73" s="822"/>
      <c r="IQ73" s="835"/>
      <c r="IR73" s="835"/>
      <c r="IS73" s="835"/>
      <c r="IT73" s="835"/>
      <c r="IU73" s="835"/>
      <c r="IV73" s="835"/>
      <c r="IW73" s="835"/>
      <c r="IX73" s="835"/>
      <c r="IY73" s="844"/>
      <c r="IZ73" s="835"/>
      <c r="JA73" s="844"/>
      <c r="JB73" s="833"/>
      <c r="JC73" s="844"/>
      <c r="JD73" s="835"/>
      <c r="JE73" s="844"/>
      <c r="JF73" s="780"/>
      <c r="JG73" s="835"/>
      <c r="JH73" s="835"/>
      <c r="JI73" s="835"/>
      <c r="JJ73" s="780"/>
      <c r="JK73" s="835"/>
      <c r="JL73" s="835"/>
      <c r="JM73" s="835"/>
      <c r="JN73" s="780"/>
      <c r="JO73" s="835"/>
      <c r="JP73" s="835"/>
      <c r="JQ73" s="835"/>
      <c r="JR73" s="780"/>
      <c r="JS73" s="835"/>
      <c r="JT73" s="835"/>
      <c r="JU73" s="835"/>
      <c r="JV73" s="835"/>
      <c r="JW73" s="835"/>
      <c r="JX73" s="835"/>
      <c r="JY73" s="835"/>
      <c r="JZ73" s="835"/>
      <c r="KA73" s="835"/>
      <c r="KB73" s="835"/>
      <c r="KC73" s="835"/>
      <c r="KD73" s="835"/>
      <c r="KE73" s="844"/>
      <c r="KF73" s="835"/>
      <c r="KG73" s="844"/>
      <c r="KH73" s="833"/>
      <c r="KI73" s="844"/>
      <c r="KJ73" s="835"/>
      <c r="KK73" s="844"/>
      <c r="KL73" s="780"/>
      <c r="KM73" s="780"/>
      <c r="KN73" s="780"/>
      <c r="KO73" s="780"/>
      <c r="KP73" s="822"/>
      <c r="KQ73" s="833"/>
      <c r="KR73" s="833"/>
      <c r="KS73" s="833"/>
      <c r="KT73" s="833"/>
      <c r="KU73" s="833"/>
      <c r="KV73" s="833"/>
      <c r="KW73" s="833"/>
      <c r="KX73" s="833"/>
      <c r="KY73" s="833"/>
      <c r="KZ73" s="833"/>
      <c r="LA73" s="833"/>
      <c r="LB73" s="833"/>
      <c r="LC73" s="835"/>
      <c r="LD73" s="835"/>
      <c r="LE73" s="780"/>
      <c r="LF73" s="780"/>
      <c r="LG73" s="835"/>
      <c r="LH73" s="835"/>
      <c r="LI73" s="780"/>
      <c r="LJ73" s="822"/>
      <c r="LK73" s="780"/>
      <c r="LL73" s="835"/>
      <c r="LM73" s="780"/>
      <c r="LN73" s="780"/>
      <c r="LO73" s="780"/>
      <c r="LP73" s="780"/>
      <c r="LQ73" s="780"/>
      <c r="LR73" s="822"/>
      <c r="LS73" s="780"/>
      <c r="LT73" s="835"/>
      <c r="LU73" s="780"/>
      <c r="LV73" s="780"/>
      <c r="LW73" s="780"/>
      <c r="LX73" s="780"/>
      <c r="LY73" s="780"/>
      <c r="LZ73" s="822"/>
      <c r="MA73" s="780"/>
      <c r="MB73" s="780"/>
      <c r="MC73" s="780"/>
      <c r="MD73" s="822"/>
      <c r="ME73" s="780"/>
      <c r="MF73" s="780"/>
      <c r="MG73" s="780"/>
      <c r="MH73" s="822"/>
      <c r="MI73" s="780"/>
      <c r="MJ73" s="679"/>
      <c r="MK73" s="679"/>
      <c r="ML73" s="679"/>
      <c r="MM73" s="679"/>
      <c r="MN73" s="822"/>
      <c r="MO73" s="822"/>
      <c r="MP73" s="822"/>
      <c r="MQ73" s="780"/>
      <c r="MR73" s="780"/>
      <c r="MS73" s="780"/>
      <c r="MT73" s="822"/>
      <c r="MU73" s="780"/>
      <c r="MV73" s="780"/>
      <c r="MW73" s="780"/>
      <c r="MX73" s="822"/>
      <c r="MY73" s="780"/>
      <c r="MZ73" s="780"/>
      <c r="NA73" s="780"/>
      <c r="NB73" s="822"/>
      <c r="NC73" s="780"/>
      <c r="ND73" s="780"/>
      <c r="NE73" s="780"/>
      <c r="NF73" s="822"/>
      <c r="NG73" s="822"/>
      <c r="NH73" s="822"/>
      <c r="NI73" s="822"/>
      <c r="NJ73" s="822"/>
      <c r="NK73" s="822"/>
      <c r="NL73" s="822"/>
      <c r="NM73" s="822"/>
      <c r="NN73" s="822"/>
      <c r="NO73" s="822"/>
      <c r="NP73" s="822"/>
      <c r="NQ73" s="822"/>
      <c r="NR73" s="822"/>
      <c r="NS73" s="780"/>
      <c r="NT73" s="780"/>
      <c r="NU73" s="780"/>
      <c r="NV73" s="822"/>
      <c r="NW73" s="822"/>
      <c r="NX73" s="822"/>
      <c r="NY73" s="822"/>
      <c r="NZ73" s="822"/>
      <c r="OA73" s="822"/>
      <c r="OB73" s="822"/>
      <c r="OC73" s="822"/>
      <c r="OD73" s="822"/>
      <c r="OE73" s="822"/>
      <c r="OF73" s="822"/>
      <c r="OG73" s="822"/>
      <c r="OH73" s="822"/>
      <c r="OI73" s="822"/>
      <c r="OJ73" s="822"/>
      <c r="OK73" s="822"/>
      <c r="OL73" s="822"/>
      <c r="OM73" s="822"/>
      <c r="ON73" s="822"/>
      <c r="OO73" s="822"/>
      <c r="OP73" s="822"/>
      <c r="OQ73" s="822"/>
      <c r="OR73" s="822"/>
      <c r="OS73" s="822"/>
      <c r="OT73" s="822"/>
      <c r="OU73" s="822"/>
      <c r="OV73" s="822"/>
      <c r="OW73" s="822"/>
      <c r="OX73" s="822"/>
      <c r="OY73" s="822"/>
      <c r="OZ73" s="822"/>
      <c r="PA73" s="822"/>
      <c r="PB73" s="822"/>
      <c r="PC73" s="822"/>
      <c r="PD73" s="822"/>
      <c r="PE73" s="822"/>
      <c r="PF73" s="822"/>
      <c r="PG73" s="822"/>
      <c r="PH73" s="822"/>
      <c r="PI73" s="822"/>
      <c r="PJ73" s="830"/>
      <c r="PK73" s="780"/>
      <c r="PL73" s="780"/>
      <c r="PM73" s="780"/>
      <c r="PN73" s="822"/>
      <c r="PO73" s="830"/>
      <c r="PP73" s="830"/>
      <c r="PQ73" s="830"/>
      <c r="PR73" s="830"/>
      <c r="PS73" s="822"/>
      <c r="PT73" s="822"/>
      <c r="PU73" s="822"/>
      <c r="PV73" s="822"/>
      <c r="PW73" s="822"/>
      <c r="PX73" s="822"/>
      <c r="PY73" s="822"/>
      <c r="PZ73" s="822"/>
      <c r="QA73" s="822"/>
      <c r="QB73" s="822"/>
      <c r="QC73" s="822"/>
      <c r="QD73" s="822"/>
      <c r="QE73" s="822"/>
      <c r="QF73" s="822"/>
      <c r="QG73" s="822"/>
      <c r="QH73" s="822"/>
      <c r="QI73" s="822"/>
      <c r="QJ73" s="822"/>
      <c r="QK73" s="822"/>
      <c r="QL73" s="822"/>
      <c r="QM73" s="822"/>
      <c r="QN73" s="822"/>
      <c r="QO73" s="822"/>
      <c r="QP73" s="830"/>
      <c r="QQ73" s="822"/>
      <c r="QR73" s="822"/>
      <c r="QS73" s="822"/>
      <c r="QT73" s="830"/>
      <c r="QU73" s="822"/>
      <c r="QV73" s="822"/>
      <c r="QW73" s="822"/>
      <c r="QX73" s="822"/>
      <c r="QY73" s="822"/>
      <c r="QZ73" s="822"/>
      <c r="RA73" s="822"/>
      <c r="RB73" s="822"/>
      <c r="RC73" s="822"/>
      <c r="RD73" s="822"/>
      <c r="RE73" s="822"/>
      <c r="RF73" s="822"/>
      <c r="RG73" s="822"/>
      <c r="RH73" s="822"/>
      <c r="RI73" s="822"/>
      <c r="RJ73" s="822"/>
      <c r="RK73" s="822"/>
      <c r="RL73" s="822"/>
      <c r="RM73" s="822"/>
      <c r="RN73" s="822"/>
      <c r="RO73" s="822"/>
      <c r="RP73" s="822"/>
      <c r="RQ73" s="822"/>
      <c r="RR73" s="822"/>
      <c r="RS73" s="822"/>
      <c r="RT73" s="822"/>
      <c r="RU73" s="822"/>
      <c r="RV73" s="822"/>
      <c r="RW73" s="822"/>
      <c r="RX73" s="822"/>
      <c r="RY73" s="822"/>
      <c r="RZ73" s="822"/>
      <c r="SA73" s="822"/>
      <c r="SB73" s="822"/>
      <c r="SC73" s="822"/>
      <c r="SD73" s="822"/>
      <c r="SE73" s="822"/>
      <c r="SF73" s="822"/>
      <c r="SG73" s="822"/>
      <c r="SH73" s="822"/>
      <c r="SI73" s="822"/>
      <c r="SJ73" s="822"/>
      <c r="SK73" s="822"/>
      <c r="SL73" s="822"/>
      <c r="SM73" s="822"/>
      <c r="SN73" s="822"/>
      <c r="SO73" s="822"/>
      <c r="SP73" s="822"/>
      <c r="SQ73" s="822"/>
      <c r="SR73" s="822"/>
      <c r="SS73" s="822"/>
      <c r="ST73" s="822"/>
      <c r="SU73" s="822"/>
      <c r="SV73" s="822"/>
      <c r="SW73" s="822"/>
      <c r="SX73" s="822"/>
      <c r="SY73" s="822"/>
      <c r="SZ73" s="822"/>
      <c r="TA73" s="822"/>
      <c r="TB73" s="822"/>
      <c r="TC73" s="822"/>
      <c r="TD73" s="822"/>
      <c r="TE73" s="822"/>
      <c r="TF73" s="822"/>
      <c r="TG73" s="822"/>
      <c r="TH73" s="822"/>
      <c r="TI73" s="822"/>
      <c r="TJ73" s="830"/>
      <c r="TK73" s="822"/>
      <c r="TL73" s="822"/>
      <c r="TM73" s="822"/>
      <c r="TN73" s="822"/>
      <c r="TO73" s="822"/>
      <c r="TP73" s="822"/>
      <c r="TQ73" s="822"/>
      <c r="TR73" s="822"/>
      <c r="TS73" s="822"/>
      <c r="TT73" s="822"/>
      <c r="TU73" s="822"/>
      <c r="TV73" s="822"/>
      <c r="TW73" s="822"/>
      <c r="TX73" s="822"/>
      <c r="TY73" s="822"/>
      <c r="TZ73" s="822"/>
      <c r="UA73" s="822"/>
      <c r="UB73" s="822"/>
      <c r="UC73" s="822"/>
      <c r="UD73" s="822"/>
      <c r="UE73" s="822"/>
      <c r="UF73" s="822"/>
      <c r="UG73" s="822"/>
      <c r="UH73" s="822"/>
      <c r="UI73" s="822"/>
      <c r="UJ73" s="822"/>
      <c r="UK73" s="822"/>
      <c r="UL73" s="831"/>
      <c r="UM73" s="822"/>
      <c r="UN73" s="822"/>
      <c r="UO73" s="822"/>
      <c r="UP73" s="822"/>
      <c r="UQ73" s="822"/>
      <c r="UR73" s="822"/>
      <c r="US73" s="822"/>
      <c r="UT73" s="822"/>
      <c r="UU73" s="822"/>
      <c r="UV73" s="822"/>
      <c r="UW73" s="822"/>
      <c r="UX73" s="830"/>
      <c r="UY73" s="830"/>
      <c r="UZ73" s="830"/>
      <c r="VA73" s="830"/>
      <c r="VB73" s="830"/>
      <c r="VC73" s="830"/>
      <c r="VD73" s="830"/>
      <c r="VE73" s="830"/>
      <c r="VF73" s="830"/>
      <c r="VG73" s="830"/>
      <c r="VH73" s="830"/>
      <c r="VI73" s="830"/>
      <c r="VJ73" s="830"/>
      <c r="VK73" s="766"/>
    </row>
    <row r="74" spans="1:585" ht="12.75" customHeight="1">
      <c r="A74" s="1151">
        <v>53</v>
      </c>
      <c r="B74" s="1152"/>
      <c r="C74" s="804"/>
      <c r="D74" s="835"/>
      <c r="E74" s="746" t="s">
        <v>105</v>
      </c>
      <c r="F74" s="744"/>
      <c r="G74" s="835"/>
      <c r="H74" s="835"/>
      <c r="I74" s="835"/>
      <c r="K74" s="679"/>
      <c r="L74" s="679"/>
      <c r="M74" s="1205"/>
      <c r="O74" s="679"/>
      <c r="P74" s="679"/>
      <c r="Q74" s="679"/>
      <c r="S74" s="679"/>
      <c r="T74" s="679"/>
      <c r="U74" s="679"/>
      <c r="W74" s="679"/>
      <c r="X74" s="679"/>
      <c r="Y74" s="679"/>
      <c r="Z74" s="830"/>
      <c r="AA74" s="679"/>
      <c r="AB74" s="679"/>
      <c r="AC74" s="679"/>
      <c r="AD74" s="830"/>
      <c r="AE74" s="679"/>
      <c r="AF74" s="679"/>
      <c r="AG74" s="679"/>
      <c r="AH74" s="830"/>
      <c r="AI74" s="679"/>
      <c r="AJ74" s="679"/>
      <c r="AK74" s="679"/>
      <c r="AL74" s="830"/>
      <c r="AM74" s="679"/>
      <c r="AN74" s="679"/>
      <c r="AO74" s="679"/>
      <c r="AP74" s="830"/>
      <c r="AQ74" s="679"/>
      <c r="AR74" s="679"/>
      <c r="AS74" s="679"/>
      <c r="AT74" s="830"/>
      <c r="AU74" s="679"/>
      <c r="AV74" s="679"/>
      <c r="AW74" s="679"/>
      <c r="AX74" s="830"/>
      <c r="AY74" s="679"/>
      <c r="AZ74" s="679"/>
      <c r="BA74" s="679"/>
      <c r="BB74" s="830"/>
      <c r="BC74" s="679"/>
      <c r="BD74" s="679"/>
      <c r="BE74" s="679"/>
      <c r="BF74" s="830"/>
      <c r="BG74" s="679"/>
      <c r="BH74" s="679"/>
      <c r="BI74" s="679"/>
      <c r="BJ74" s="830"/>
      <c r="BK74" s="679"/>
      <c r="BL74" s="679"/>
      <c r="BM74" s="679"/>
      <c r="BN74" s="830"/>
      <c r="BO74" s="679"/>
      <c r="BP74" s="679"/>
      <c r="BQ74" s="679"/>
      <c r="BR74" s="830"/>
      <c r="BS74" s="679"/>
      <c r="BT74" s="679"/>
      <c r="BU74" s="679"/>
      <c r="BV74" s="830"/>
      <c r="BW74" s="679"/>
      <c r="BX74" s="679"/>
      <c r="BY74" s="679"/>
      <c r="BZ74" s="830"/>
      <c r="CA74" s="679"/>
      <c r="CB74" s="679"/>
      <c r="CC74" s="679"/>
      <c r="CD74" s="830"/>
      <c r="CE74" s="830"/>
      <c r="CF74" s="830"/>
      <c r="CG74" s="830"/>
      <c r="CH74" s="830"/>
      <c r="CI74" s="679"/>
      <c r="CJ74" s="679"/>
      <c r="CK74" s="679"/>
      <c r="CL74" s="830"/>
      <c r="CM74" s="679"/>
      <c r="CN74" s="679"/>
      <c r="CO74" s="679"/>
      <c r="CP74" s="830"/>
      <c r="CQ74" s="679"/>
      <c r="CR74" s="679"/>
      <c r="CS74" s="679"/>
      <c r="CT74" s="830"/>
      <c r="CU74" s="679"/>
      <c r="CV74" s="679"/>
      <c r="CW74" s="679"/>
      <c r="CX74" s="830"/>
      <c r="CY74" s="679"/>
      <c r="CZ74" s="679"/>
      <c r="DA74" s="679"/>
      <c r="DB74" s="830"/>
      <c r="DC74" s="679"/>
      <c r="DD74" s="679"/>
      <c r="DE74" s="679"/>
      <c r="DF74" s="830"/>
      <c r="DG74" s="679"/>
      <c r="DH74" s="679"/>
      <c r="DI74" s="679"/>
      <c r="DJ74" s="830"/>
      <c r="DK74" s="679"/>
      <c r="DL74" s="679"/>
      <c r="DM74" s="679"/>
      <c r="DN74" s="830"/>
      <c r="DO74" s="679"/>
      <c r="DP74" s="679"/>
      <c r="DQ74" s="679"/>
      <c r="DR74" s="830"/>
      <c r="DS74" s="679"/>
      <c r="DT74" s="679"/>
      <c r="DU74" s="679"/>
      <c r="DV74" s="830"/>
      <c r="DW74" s="679"/>
      <c r="DX74" s="679"/>
      <c r="DY74" s="679"/>
      <c r="DZ74" s="830"/>
      <c r="EA74" s="679"/>
      <c r="EB74" s="679"/>
      <c r="EC74" s="679"/>
      <c r="ED74" s="830"/>
      <c r="EE74" s="679"/>
      <c r="EF74" s="679"/>
      <c r="EG74" s="679"/>
      <c r="EH74" s="830"/>
      <c r="EI74" s="679"/>
      <c r="EJ74" s="679"/>
      <c r="EK74" s="679"/>
      <c r="EL74" s="830"/>
      <c r="EM74" s="679"/>
      <c r="EN74" s="679"/>
      <c r="EO74" s="679"/>
      <c r="EP74" s="830"/>
      <c r="EQ74" s="679"/>
      <c r="ER74" s="679"/>
      <c r="ES74" s="679"/>
      <c r="ET74" s="830"/>
      <c r="EU74" s="679"/>
      <c r="EV74" s="679"/>
      <c r="EW74" s="679"/>
      <c r="EX74" s="830"/>
      <c r="EY74" s="679"/>
      <c r="EZ74" s="679"/>
      <c r="FA74" s="679"/>
      <c r="FB74" s="830"/>
      <c r="FC74" s="679"/>
      <c r="FD74" s="679"/>
      <c r="FE74" s="679"/>
      <c r="FF74" s="830"/>
      <c r="FG74" s="679"/>
      <c r="FH74" s="679"/>
      <c r="FI74" s="679"/>
      <c r="FJ74" s="830"/>
      <c r="FK74" s="679"/>
      <c r="FL74" s="679"/>
      <c r="FM74" s="679"/>
      <c r="FN74" s="830"/>
      <c r="FO74" s="679"/>
      <c r="FP74" s="679"/>
      <c r="FQ74" s="679"/>
      <c r="FR74" s="830"/>
      <c r="FS74" s="679"/>
      <c r="FT74" s="679"/>
      <c r="FU74" s="679"/>
      <c r="FV74" s="830"/>
      <c r="FW74" s="679"/>
      <c r="FX74" s="679"/>
      <c r="FY74" s="679"/>
      <c r="FZ74" s="830"/>
      <c r="GA74" s="679"/>
      <c r="GB74" s="679"/>
      <c r="GC74" s="679"/>
      <c r="GD74" s="830"/>
      <c r="GE74" s="679"/>
      <c r="GF74" s="679"/>
      <c r="GG74" s="679"/>
      <c r="GH74" s="830"/>
      <c r="GI74" s="679"/>
      <c r="GJ74" s="679"/>
      <c r="GK74" s="679"/>
      <c r="GL74" s="830"/>
      <c r="GM74" s="679"/>
      <c r="GN74" s="679"/>
      <c r="GO74" s="679"/>
      <c r="GP74" s="830"/>
      <c r="GQ74" s="830"/>
      <c r="GR74" s="830"/>
      <c r="GS74" s="830"/>
      <c r="GT74" s="830"/>
      <c r="GU74" s="679"/>
      <c r="GV74" s="679"/>
      <c r="GW74" s="679"/>
      <c r="GX74" s="830"/>
      <c r="GY74" s="679"/>
      <c r="GZ74" s="679"/>
      <c r="HA74" s="679"/>
      <c r="HB74" s="830"/>
      <c r="HC74" s="679"/>
      <c r="HD74" s="679"/>
      <c r="HE74" s="679"/>
      <c r="HF74" s="830"/>
      <c r="HG74" s="679"/>
      <c r="HH74" s="679"/>
      <c r="HI74" s="679"/>
      <c r="HJ74" s="830"/>
      <c r="HK74" s="679"/>
      <c r="HL74" s="679"/>
      <c r="HM74" s="679"/>
      <c r="HN74" s="830"/>
      <c r="HO74" s="679"/>
      <c r="HP74" s="679"/>
      <c r="HQ74" s="679"/>
      <c r="HR74" s="830"/>
      <c r="HS74" s="679"/>
      <c r="HT74" s="679"/>
      <c r="HU74" s="679"/>
      <c r="HV74" s="830"/>
      <c r="HW74" s="679"/>
      <c r="HX74" s="679"/>
      <c r="HY74" s="679"/>
      <c r="HZ74" s="830"/>
      <c r="IA74" s="679"/>
      <c r="IB74" s="679"/>
      <c r="IC74" s="679"/>
      <c r="ID74" s="830"/>
      <c r="IE74" s="679"/>
      <c r="IF74" s="679"/>
      <c r="IG74" s="679"/>
      <c r="IH74" s="830"/>
      <c r="II74" s="822"/>
      <c r="IJ74" s="822"/>
      <c r="IK74" s="822"/>
      <c r="IL74" s="830"/>
      <c r="IM74" s="679"/>
      <c r="IN74" s="679"/>
      <c r="IO74" s="679"/>
      <c r="IP74" s="830"/>
      <c r="IQ74" s="679"/>
      <c r="IR74" s="679"/>
      <c r="IS74" s="679"/>
      <c r="IT74" s="830"/>
      <c r="IU74" s="679"/>
      <c r="IV74" s="679"/>
      <c r="IW74" s="679"/>
      <c r="IX74" s="830"/>
      <c r="IY74" s="679"/>
      <c r="IZ74" s="679"/>
      <c r="JA74" s="679"/>
      <c r="JB74" s="830"/>
      <c r="JC74" s="679"/>
      <c r="JD74" s="679"/>
      <c r="JE74" s="679"/>
      <c r="JF74" s="830"/>
      <c r="JG74" s="679"/>
      <c r="JH74" s="679"/>
      <c r="JI74" s="679"/>
      <c r="JJ74" s="830"/>
      <c r="JK74" s="679"/>
      <c r="JL74" s="679"/>
      <c r="JM74" s="679"/>
      <c r="JN74" s="830"/>
      <c r="JO74" s="679"/>
      <c r="JP74" s="679"/>
      <c r="JQ74" s="679"/>
      <c r="JR74" s="830"/>
      <c r="JS74" s="679"/>
      <c r="JT74" s="679"/>
      <c r="JU74" s="679"/>
      <c r="JV74" s="830"/>
      <c r="JW74" s="679"/>
      <c r="JX74" s="679"/>
      <c r="JY74" s="679"/>
      <c r="JZ74" s="830"/>
      <c r="KA74" s="679"/>
      <c r="KB74" s="679"/>
      <c r="KC74" s="679"/>
      <c r="KD74" s="830"/>
      <c r="KE74" s="679"/>
      <c r="KF74" s="679"/>
      <c r="KG74" s="679"/>
      <c r="KH74" s="830"/>
      <c r="KI74" s="679"/>
      <c r="KJ74" s="679"/>
      <c r="KK74" s="679"/>
      <c r="KL74" s="830"/>
      <c r="KM74" s="679"/>
      <c r="KN74" s="679"/>
      <c r="KO74" s="679"/>
      <c r="KP74" s="830"/>
      <c r="KQ74" s="679"/>
      <c r="KR74" s="679"/>
      <c r="KS74" s="679"/>
      <c r="KT74" s="830"/>
      <c r="KU74" s="679"/>
      <c r="KV74" s="679"/>
      <c r="KW74" s="679"/>
      <c r="KX74" s="830"/>
      <c r="KY74" s="679"/>
      <c r="KZ74" s="679"/>
      <c r="LA74" s="679"/>
      <c r="LB74" s="830"/>
      <c r="LC74" s="679"/>
      <c r="LD74" s="679"/>
      <c r="LE74" s="679"/>
      <c r="LF74" s="830"/>
      <c r="LG74" s="679"/>
      <c r="LH74" s="679"/>
      <c r="LI74" s="679"/>
      <c r="LJ74" s="830"/>
      <c r="LK74" s="679"/>
      <c r="LL74" s="679"/>
      <c r="LM74" s="679"/>
      <c r="LN74" s="830"/>
      <c r="LO74" s="679"/>
      <c r="LP74" s="679"/>
      <c r="LQ74" s="679"/>
      <c r="LR74" s="830"/>
      <c r="LS74" s="679"/>
      <c r="LT74" s="679"/>
      <c r="LU74" s="679"/>
      <c r="LV74" s="830"/>
      <c r="LW74" s="679"/>
      <c r="LX74" s="679"/>
      <c r="LY74" s="679"/>
      <c r="LZ74" s="830"/>
      <c r="MA74" s="679"/>
      <c r="MB74" s="679"/>
      <c r="MC74" s="679"/>
      <c r="MD74" s="830"/>
      <c r="ME74" s="679"/>
      <c r="MF74" s="679"/>
      <c r="MG74" s="679"/>
      <c r="MH74" s="830"/>
      <c r="MI74" s="679"/>
      <c r="MJ74" s="679"/>
      <c r="MK74" s="679"/>
      <c r="ML74" s="830"/>
      <c r="MM74" s="679"/>
      <c r="MN74" s="679"/>
      <c r="MO74" s="679"/>
      <c r="MP74" s="830"/>
      <c r="MQ74" s="679"/>
      <c r="MR74" s="679"/>
      <c r="MS74" s="679"/>
      <c r="MT74" s="830"/>
      <c r="MU74" s="679"/>
      <c r="MV74" s="679"/>
      <c r="MW74" s="679"/>
      <c r="MX74" s="830"/>
      <c r="MY74" s="679"/>
      <c r="MZ74" s="679"/>
      <c r="NA74" s="679"/>
      <c r="NB74" s="830"/>
      <c r="NC74" s="679"/>
      <c r="ND74" s="679"/>
      <c r="NE74" s="679"/>
      <c r="NF74" s="830"/>
      <c r="NG74" s="679"/>
      <c r="NH74" s="679"/>
      <c r="NI74" s="679"/>
      <c r="NJ74" s="830"/>
      <c r="NK74" s="679"/>
      <c r="NL74" s="679"/>
      <c r="NM74" s="679"/>
      <c r="NN74" s="830"/>
      <c r="NO74" s="679"/>
      <c r="NP74" s="679"/>
      <c r="NQ74" s="679"/>
      <c r="NR74" s="830"/>
      <c r="NS74" s="679"/>
      <c r="NT74" s="679"/>
      <c r="NU74" s="679"/>
      <c r="NV74" s="830"/>
      <c r="NW74" s="679"/>
      <c r="NX74" s="679"/>
      <c r="NY74" s="679"/>
      <c r="NZ74" s="830"/>
      <c r="OA74" s="679"/>
      <c r="OB74" s="679"/>
      <c r="OC74" s="679"/>
      <c r="OD74" s="830"/>
      <c r="OE74" s="679"/>
      <c r="OF74" s="679"/>
      <c r="OG74" s="679"/>
      <c r="OH74" s="830"/>
      <c r="OI74" s="679"/>
      <c r="OJ74" s="679"/>
      <c r="OK74" s="679"/>
      <c r="OL74" s="830"/>
      <c r="OM74" s="679"/>
      <c r="ON74" s="679"/>
      <c r="OO74" s="679"/>
      <c r="OP74" s="830"/>
      <c r="OQ74" s="679"/>
      <c r="OR74" s="679"/>
      <c r="OS74" s="679"/>
      <c r="OT74" s="830"/>
      <c r="OU74" s="679"/>
      <c r="OV74" s="679"/>
      <c r="OW74" s="679"/>
      <c r="OX74" s="830"/>
      <c r="OY74" s="679"/>
      <c r="OZ74" s="679"/>
      <c r="PA74" s="679"/>
      <c r="PB74" s="830"/>
      <c r="PC74" s="679"/>
      <c r="PD74" s="679"/>
      <c r="PE74" s="679"/>
      <c r="PF74" s="830"/>
      <c r="PG74" s="679"/>
      <c r="PH74" s="679"/>
      <c r="PI74" s="679"/>
      <c r="PJ74" s="830"/>
      <c r="PK74" s="679"/>
      <c r="PL74" s="679"/>
      <c r="PM74" s="679"/>
      <c r="PN74" s="830"/>
      <c r="PO74" s="830"/>
      <c r="PP74" s="830"/>
      <c r="PQ74" s="830"/>
      <c r="PR74" s="830"/>
      <c r="PS74" s="679"/>
      <c r="PT74" s="679"/>
      <c r="PU74" s="679"/>
      <c r="PV74" s="830"/>
      <c r="PW74" s="679"/>
      <c r="PX74" s="679"/>
      <c r="PY74" s="679"/>
      <c r="PZ74" s="830"/>
      <c r="QA74" s="679"/>
      <c r="QB74" s="679"/>
      <c r="QC74" s="679"/>
      <c r="QD74" s="830"/>
      <c r="QE74" s="679"/>
      <c r="QF74" s="679"/>
      <c r="QG74" s="679"/>
      <c r="QH74" s="830"/>
      <c r="QI74" s="679"/>
      <c r="QJ74" s="679"/>
      <c r="QK74" s="679"/>
      <c r="QL74" s="830"/>
      <c r="QM74" s="679"/>
      <c r="QN74" s="679"/>
      <c r="QO74" s="679"/>
      <c r="QP74" s="830"/>
      <c r="QQ74" s="679"/>
      <c r="QR74" s="679"/>
      <c r="QS74" s="679"/>
      <c r="QT74" s="830"/>
      <c r="QU74" s="679"/>
      <c r="QV74" s="679"/>
      <c r="QW74" s="679"/>
      <c r="QX74" s="830"/>
      <c r="QY74" s="679"/>
      <c r="QZ74" s="679"/>
      <c r="RA74" s="679"/>
      <c r="RB74" s="830"/>
      <c r="RC74" s="679"/>
      <c r="RD74" s="679"/>
      <c r="RE74" s="679"/>
      <c r="RF74" s="830"/>
      <c r="RG74" s="830"/>
      <c r="RH74" s="830"/>
      <c r="RI74" s="830"/>
      <c r="RJ74" s="830"/>
      <c r="RK74" s="679"/>
      <c r="RL74" s="679"/>
      <c r="RM74" s="679"/>
      <c r="RN74" s="830"/>
      <c r="RO74" s="679"/>
      <c r="RP74" s="679"/>
      <c r="RQ74" s="679"/>
      <c r="RR74" s="830"/>
      <c r="RS74" s="679"/>
      <c r="RT74" s="679"/>
      <c r="RU74" s="679"/>
      <c r="RV74" s="830"/>
      <c r="RW74" s="679"/>
      <c r="RX74" s="679"/>
      <c r="RY74" s="679"/>
      <c r="RZ74" s="830"/>
      <c r="SA74" s="679"/>
      <c r="SB74" s="679"/>
      <c r="SC74" s="679"/>
      <c r="SD74" s="830"/>
      <c r="SE74" s="679"/>
      <c r="SF74" s="679"/>
      <c r="SG74" s="679"/>
      <c r="SH74" s="830"/>
      <c r="SI74" s="679"/>
      <c r="SJ74" s="679"/>
      <c r="SK74" s="679"/>
      <c r="SL74" s="830"/>
      <c r="SM74" s="679"/>
      <c r="SN74" s="679"/>
      <c r="SO74" s="679"/>
      <c r="SP74" s="830"/>
      <c r="SQ74" s="679"/>
      <c r="SR74" s="679"/>
      <c r="SS74" s="679"/>
      <c r="ST74" s="830"/>
      <c r="SU74" s="679"/>
      <c r="SV74" s="679"/>
      <c r="SW74" s="679"/>
      <c r="SX74" s="830"/>
      <c r="SY74" s="679"/>
      <c r="SZ74" s="679"/>
      <c r="TA74" s="679"/>
      <c r="TB74" s="830"/>
      <c r="TC74" s="679"/>
      <c r="TD74" s="679"/>
      <c r="TE74" s="679"/>
      <c r="TF74" s="830"/>
      <c r="TG74" s="679"/>
      <c r="TH74" s="679"/>
      <c r="TI74" s="679"/>
      <c r="TJ74" s="830"/>
      <c r="TK74" s="679"/>
      <c r="TL74" s="679"/>
      <c r="TM74" s="679"/>
      <c r="TN74" s="830"/>
      <c r="TO74" s="679"/>
      <c r="TP74" s="679"/>
      <c r="TQ74" s="679"/>
      <c r="TR74" s="830"/>
      <c r="TS74" s="679"/>
      <c r="TT74" s="679"/>
      <c r="TU74" s="679"/>
      <c r="TV74" s="830"/>
      <c r="TW74" s="679"/>
      <c r="TX74" s="679"/>
      <c r="TY74" s="679"/>
      <c r="TZ74" s="830"/>
      <c r="UA74" s="830"/>
      <c r="UB74" s="830"/>
      <c r="UC74" s="830"/>
      <c r="UD74" s="830"/>
      <c r="UE74" s="679"/>
      <c r="UF74" s="679"/>
      <c r="UG74" s="679"/>
      <c r="UH74" s="830"/>
      <c r="UI74" s="679"/>
      <c r="UJ74" s="679"/>
      <c r="UK74" s="679"/>
      <c r="UL74" s="830"/>
      <c r="UM74" s="679"/>
      <c r="UN74" s="679"/>
      <c r="UO74" s="679"/>
      <c r="UP74" s="830"/>
      <c r="UQ74" s="679"/>
      <c r="UR74" s="679"/>
      <c r="US74" s="679"/>
      <c r="UT74" s="830"/>
      <c r="UU74" s="679"/>
      <c r="UV74" s="679"/>
      <c r="UW74" s="679"/>
      <c r="UX74" s="830"/>
      <c r="UY74" s="830"/>
      <c r="UZ74" s="830"/>
      <c r="VA74" s="830"/>
      <c r="VB74" s="830"/>
      <c r="VC74" s="830"/>
      <c r="VD74" s="830"/>
      <c r="VE74" s="830"/>
      <c r="VF74" s="830"/>
      <c r="VG74" s="830"/>
      <c r="VH74" s="830"/>
      <c r="VI74" s="830"/>
      <c r="VJ74" s="830"/>
    </row>
    <row r="75" spans="1:585" ht="12.75" customHeight="1">
      <c r="A75" s="1151">
        <v>54</v>
      </c>
      <c r="B75" s="1152"/>
      <c r="C75" s="804"/>
      <c r="D75" s="835"/>
      <c r="E75" s="746" t="s">
        <v>193</v>
      </c>
      <c r="F75" s="744"/>
      <c r="G75" s="835"/>
      <c r="H75" s="835"/>
      <c r="I75" s="835"/>
      <c r="K75" s="679"/>
      <c r="L75" s="679"/>
      <c r="M75" s="1205"/>
      <c r="O75" s="679"/>
      <c r="P75" s="679"/>
      <c r="Q75" s="679"/>
      <c r="S75" s="679"/>
      <c r="T75" s="679"/>
      <c r="U75" s="679"/>
      <c r="W75" s="679"/>
      <c r="X75" s="679"/>
      <c r="Y75" s="679"/>
      <c r="Z75" s="830"/>
      <c r="AA75" s="679"/>
      <c r="AB75" s="679"/>
      <c r="AC75" s="679"/>
      <c r="AD75" s="830"/>
      <c r="AE75" s="679"/>
      <c r="AF75" s="679"/>
      <c r="AG75" s="679"/>
      <c r="AH75" s="830"/>
      <c r="AI75" s="679"/>
      <c r="AJ75" s="679"/>
      <c r="AK75" s="679"/>
      <c r="AL75" s="830"/>
      <c r="AM75" s="679"/>
      <c r="AN75" s="679"/>
      <c r="AO75" s="679"/>
      <c r="AP75" s="830"/>
      <c r="AQ75" s="679"/>
      <c r="AR75" s="679"/>
      <c r="AS75" s="679"/>
      <c r="AT75" s="830"/>
      <c r="AU75" s="679"/>
      <c r="AV75" s="679"/>
      <c r="AW75" s="679"/>
      <c r="AX75" s="830"/>
      <c r="AY75" s="679"/>
      <c r="AZ75" s="679"/>
      <c r="BA75" s="679"/>
      <c r="BB75" s="830"/>
      <c r="BC75" s="679"/>
      <c r="BD75" s="679"/>
      <c r="BE75" s="679"/>
      <c r="BF75" s="830"/>
      <c r="BG75" s="679"/>
      <c r="BH75" s="679"/>
      <c r="BI75" s="679"/>
      <c r="BJ75" s="830"/>
      <c r="BK75" s="679"/>
      <c r="BL75" s="679"/>
      <c r="BM75" s="679"/>
      <c r="BN75" s="830"/>
      <c r="BO75" s="679"/>
      <c r="BP75" s="679"/>
      <c r="BQ75" s="679"/>
      <c r="BR75" s="830"/>
      <c r="BS75" s="679"/>
      <c r="BT75" s="679"/>
      <c r="BU75" s="679"/>
      <c r="BV75" s="830"/>
      <c r="BW75" s="679"/>
      <c r="BX75" s="679"/>
      <c r="BY75" s="679"/>
      <c r="BZ75" s="830"/>
      <c r="CA75" s="679"/>
      <c r="CB75" s="679"/>
      <c r="CC75" s="679"/>
      <c r="CD75" s="830"/>
      <c r="CE75" s="830"/>
      <c r="CF75" s="830"/>
      <c r="CG75" s="830"/>
      <c r="CH75" s="830"/>
      <c r="CI75" s="679"/>
      <c r="CJ75" s="679"/>
      <c r="CK75" s="679"/>
      <c r="CL75" s="830"/>
      <c r="CM75" s="679"/>
      <c r="CN75" s="679"/>
      <c r="CO75" s="679"/>
      <c r="CP75" s="830"/>
      <c r="CQ75" s="679"/>
      <c r="CR75" s="679"/>
      <c r="CS75" s="679"/>
      <c r="CT75" s="830"/>
      <c r="CU75" s="679"/>
      <c r="CV75" s="679"/>
      <c r="CW75" s="679"/>
      <c r="CX75" s="830"/>
      <c r="CY75" s="679"/>
      <c r="CZ75" s="679"/>
      <c r="DA75" s="679"/>
      <c r="DB75" s="830"/>
      <c r="DC75" s="679"/>
      <c r="DD75" s="679"/>
      <c r="DE75" s="679"/>
      <c r="DF75" s="830"/>
      <c r="DG75" s="679"/>
      <c r="DH75" s="679"/>
      <c r="DI75" s="679"/>
      <c r="DJ75" s="830"/>
      <c r="DK75" s="679"/>
      <c r="DL75" s="679"/>
      <c r="DM75" s="679"/>
      <c r="DN75" s="830"/>
      <c r="DO75" s="679"/>
      <c r="DP75" s="679"/>
      <c r="DQ75" s="679"/>
      <c r="DR75" s="830"/>
      <c r="DS75" s="679"/>
      <c r="DT75" s="679"/>
      <c r="DU75" s="679"/>
      <c r="DV75" s="830"/>
      <c r="DW75" s="679"/>
      <c r="DX75" s="679"/>
      <c r="DY75" s="679"/>
      <c r="DZ75" s="830"/>
      <c r="EA75" s="679"/>
      <c r="EB75" s="679"/>
      <c r="EC75" s="679"/>
      <c r="ED75" s="830"/>
      <c r="EE75" s="679"/>
      <c r="EF75" s="679"/>
      <c r="EG75" s="679"/>
      <c r="EH75" s="830"/>
      <c r="EI75" s="679"/>
      <c r="EJ75" s="679"/>
      <c r="EK75" s="679"/>
      <c r="EL75" s="830"/>
      <c r="EM75" s="679"/>
      <c r="EN75" s="679"/>
      <c r="EO75" s="679"/>
      <c r="EP75" s="830"/>
      <c r="EQ75" s="679"/>
      <c r="ER75" s="679"/>
      <c r="ES75" s="679"/>
      <c r="ET75" s="830"/>
      <c r="EU75" s="679"/>
      <c r="EV75" s="679"/>
      <c r="EW75" s="679"/>
      <c r="EX75" s="830"/>
      <c r="EY75" s="679"/>
      <c r="EZ75" s="679"/>
      <c r="FA75" s="679"/>
      <c r="FB75" s="830"/>
      <c r="FC75" s="679"/>
      <c r="FD75" s="679"/>
      <c r="FE75" s="679"/>
      <c r="FF75" s="830"/>
      <c r="FG75" s="679"/>
      <c r="FH75" s="679"/>
      <c r="FI75" s="679"/>
      <c r="FJ75" s="830"/>
      <c r="FK75" s="679"/>
      <c r="FL75" s="679"/>
      <c r="FM75" s="679"/>
      <c r="FN75" s="830"/>
      <c r="FO75" s="679"/>
      <c r="FP75" s="679"/>
      <c r="FQ75" s="679"/>
      <c r="FR75" s="830"/>
      <c r="FS75" s="679"/>
      <c r="FT75" s="679"/>
      <c r="FU75" s="679"/>
      <c r="FV75" s="830"/>
      <c r="FW75" s="679"/>
      <c r="FX75" s="679"/>
      <c r="FY75" s="679"/>
      <c r="FZ75" s="830"/>
      <c r="GA75" s="679"/>
      <c r="GB75" s="679"/>
      <c r="GC75" s="679"/>
      <c r="GD75" s="830"/>
      <c r="GE75" s="679"/>
      <c r="GF75" s="679"/>
      <c r="GG75" s="679"/>
      <c r="GH75" s="830"/>
      <c r="GI75" s="679"/>
      <c r="GJ75" s="679"/>
      <c r="GK75" s="679"/>
      <c r="GL75" s="830"/>
      <c r="GM75" s="679"/>
      <c r="GN75" s="679"/>
      <c r="GO75" s="679"/>
      <c r="GP75" s="830"/>
      <c r="GQ75" s="830"/>
      <c r="GR75" s="830"/>
      <c r="GS75" s="830"/>
      <c r="GT75" s="830"/>
      <c r="GU75" s="679"/>
      <c r="GV75" s="679"/>
      <c r="GW75" s="679"/>
      <c r="GX75" s="830"/>
      <c r="GY75" s="679"/>
      <c r="GZ75" s="679"/>
      <c r="HA75" s="679"/>
      <c r="HB75" s="830"/>
      <c r="HC75" s="679"/>
      <c r="HD75" s="679"/>
      <c r="HE75" s="679"/>
      <c r="HF75" s="830"/>
      <c r="HG75" s="679"/>
      <c r="HH75" s="679"/>
      <c r="HI75" s="679"/>
      <c r="HJ75" s="830"/>
      <c r="HK75" s="679"/>
      <c r="HL75" s="679"/>
      <c r="HM75" s="679"/>
      <c r="HN75" s="830"/>
      <c r="HO75" s="679"/>
      <c r="HP75" s="679"/>
      <c r="HQ75" s="679"/>
      <c r="HR75" s="830"/>
      <c r="HS75" s="679"/>
      <c r="HT75" s="679"/>
      <c r="HU75" s="679"/>
      <c r="HV75" s="830"/>
      <c r="HW75" s="679"/>
      <c r="HX75" s="679"/>
      <c r="HY75" s="679"/>
      <c r="HZ75" s="830"/>
      <c r="IA75" s="679"/>
      <c r="IB75" s="679"/>
      <c r="IC75" s="679"/>
      <c r="ID75" s="830"/>
      <c r="IE75" s="679"/>
      <c r="IF75" s="679"/>
      <c r="IG75" s="679"/>
      <c r="IH75" s="830"/>
      <c r="II75" s="822"/>
      <c r="IJ75" s="822"/>
      <c r="IK75" s="822"/>
      <c r="IL75" s="830"/>
      <c r="IM75" s="679"/>
      <c r="IN75" s="679"/>
      <c r="IO75" s="679"/>
      <c r="IP75" s="830"/>
      <c r="IQ75" s="679"/>
      <c r="IR75" s="679"/>
      <c r="IS75" s="679"/>
      <c r="IT75" s="830"/>
      <c r="IU75" s="679"/>
      <c r="IV75" s="679"/>
      <c r="IW75" s="679"/>
      <c r="IX75" s="830"/>
      <c r="IY75" s="679"/>
      <c r="IZ75" s="679"/>
      <c r="JA75" s="679"/>
      <c r="JB75" s="830"/>
      <c r="JC75" s="679"/>
      <c r="JD75" s="679"/>
      <c r="JE75" s="679"/>
      <c r="JF75" s="830"/>
      <c r="JG75" s="679"/>
      <c r="JH75" s="679"/>
      <c r="JI75" s="679"/>
      <c r="JJ75" s="830"/>
      <c r="JK75" s="679"/>
      <c r="JL75" s="679"/>
      <c r="JM75" s="679"/>
      <c r="JN75" s="830"/>
      <c r="JO75" s="679"/>
      <c r="JP75" s="679"/>
      <c r="JQ75" s="679"/>
      <c r="JR75" s="830"/>
      <c r="JS75" s="679"/>
      <c r="JT75" s="679"/>
      <c r="JU75" s="679"/>
      <c r="JV75" s="830"/>
      <c r="JW75" s="679"/>
      <c r="JX75" s="679"/>
      <c r="JY75" s="679"/>
      <c r="JZ75" s="830"/>
      <c r="KA75" s="679"/>
      <c r="KB75" s="679"/>
      <c r="KC75" s="679"/>
      <c r="KD75" s="830"/>
      <c r="KE75" s="679"/>
      <c r="KF75" s="679"/>
      <c r="KG75" s="679"/>
      <c r="KH75" s="830"/>
      <c r="KI75" s="679"/>
      <c r="KJ75" s="679"/>
      <c r="KK75" s="679"/>
      <c r="KL75" s="830"/>
      <c r="KM75" s="679"/>
      <c r="KN75" s="679"/>
      <c r="KO75" s="679"/>
      <c r="KP75" s="830"/>
      <c r="KQ75" s="679"/>
      <c r="KR75" s="679"/>
      <c r="KS75" s="679"/>
      <c r="KT75" s="830"/>
      <c r="KU75" s="679"/>
      <c r="KV75" s="679"/>
      <c r="KW75" s="679"/>
      <c r="KX75" s="830"/>
      <c r="KY75" s="679"/>
      <c r="KZ75" s="679"/>
      <c r="LA75" s="679"/>
      <c r="LB75" s="830"/>
      <c r="LC75" s="679"/>
      <c r="LD75" s="679"/>
      <c r="LE75" s="679"/>
      <c r="LF75" s="830"/>
      <c r="LG75" s="679"/>
      <c r="LH75" s="679"/>
      <c r="LI75" s="679"/>
      <c r="LJ75" s="830"/>
      <c r="LK75" s="679"/>
      <c r="LL75" s="679"/>
      <c r="LM75" s="679"/>
      <c r="LN75" s="830"/>
      <c r="LO75" s="679"/>
      <c r="LP75" s="679"/>
      <c r="LQ75" s="679"/>
      <c r="LR75" s="830"/>
      <c r="LS75" s="679"/>
      <c r="LT75" s="679"/>
      <c r="LU75" s="679"/>
      <c r="LV75" s="830"/>
      <c r="LW75" s="679"/>
      <c r="LX75" s="679"/>
      <c r="LY75" s="679"/>
      <c r="LZ75" s="830"/>
      <c r="MA75" s="679"/>
      <c r="MB75" s="679"/>
      <c r="MC75" s="679"/>
      <c r="MD75" s="830"/>
      <c r="ME75" s="679"/>
      <c r="MF75" s="679"/>
      <c r="MG75" s="679"/>
      <c r="MH75" s="830"/>
      <c r="MI75" s="679"/>
      <c r="MJ75" s="679"/>
      <c r="MK75" s="679"/>
      <c r="ML75" s="679"/>
      <c r="MM75" s="679"/>
      <c r="MN75" s="679"/>
      <c r="MO75" s="679"/>
      <c r="MP75" s="830"/>
      <c r="MQ75" s="679"/>
      <c r="MR75" s="679"/>
      <c r="MS75" s="679"/>
      <c r="MT75" s="830"/>
      <c r="MU75" s="679"/>
      <c r="MV75" s="679"/>
      <c r="MW75" s="679"/>
      <c r="MX75" s="830"/>
      <c r="MY75" s="679"/>
      <c r="MZ75" s="679"/>
      <c r="NA75" s="679"/>
      <c r="NB75" s="830"/>
      <c r="NC75" s="679"/>
      <c r="ND75" s="679"/>
      <c r="NE75" s="679"/>
      <c r="NF75" s="830"/>
      <c r="NG75" s="679"/>
      <c r="NH75" s="679"/>
      <c r="NI75" s="679"/>
      <c r="NJ75" s="830"/>
      <c r="NK75" s="679"/>
      <c r="NL75" s="679"/>
      <c r="NM75" s="679"/>
      <c r="NN75" s="830"/>
      <c r="NO75" s="679"/>
      <c r="NP75" s="679"/>
      <c r="NQ75" s="679"/>
      <c r="NR75" s="830"/>
      <c r="NS75" s="679"/>
      <c r="NT75" s="679"/>
      <c r="NU75" s="679"/>
      <c r="NV75" s="830"/>
      <c r="NW75" s="679"/>
      <c r="NX75" s="679"/>
      <c r="NY75" s="679"/>
      <c r="NZ75" s="830"/>
      <c r="OA75" s="679"/>
      <c r="OB75" s="679"/>
      <c r="OC75" s="679"/>
      <c r="OD75" s="830"/>
      <c r="OE75" s="679"/>
      <c r="OF75" s="679"/>
      <c r="OG75" s="679"/>
      <c r="OH75" s="830"/>
      <c r="OI75" s="679"/>
      <c r="OJ75" s="679"/>
      <c r="OK75" s="679"/>
      <c r="OL75" s="830"/>
      <c r="OM75" s="679"/>
      <c r="ON75" s="679"/>
      <c r="OO75" s="679"/>
      <c r="OP75" s="830"/>
      <c r="OQ75" s="679"/>
      <c r="OR75" s="679"/>
      <c r="OS75" s="679"/>
      <c r="OT75" s="830"/>
      <c r="OU75" s="679"/>
      <c r="OV75" s="679"/>
      <c r="OW75" s="679"/>
      <c r="OX75" s="830"/>
      <c r="OY75" s="679"/>
      <c r="OZ75" s="679"/>
      <c r="PA75" s="679"/>
      <c r="PB75" s="830"/>
      <c r="PC75" s="679"/>
      <c r="PD75" s="679"/>
      <c r="PE75" s="679"/>
      <c r="PF75" s="830"/>
      <c r="PG75" s="679"/>
      <c r="PH75" s="679"/>
      <c r="PI75" s="679"/>
      <c r="PJ75" s="1156"/>
      <c r="PK75" s="853"/>
      <c r="PL75" s="853"/>
      <c r="PM75" s="853"/>
      <c r="PN75" s="830"/>
      <c r="PO75" s="1156"/>
      <c r="PP75" s="1156"/>
      <c r="PQ75" s="1156"/>
      <c r="PR75" s="1156"/>
      <c r="PS75" s="853"/>
      <c r="PT75" s="853"/>
      <c r="PU75" s="853"/>
      <c r="PV75" s="1156"/>
      <c r="PW75" s="853"/>
      <c r="PX75" s="853"/>
      <c r="PY75" s="853"/>
      <c r="PZ75" s="1156"/>
      <c r="QA75" s="853"/>
      <c r="QB75" s="853"/>
      <c r="QC75" s="853"/>
      <c r="QD75" s="1156"/>
      <c r="QE75" s="853"/>
      <c r="QF75" s="853"/>
      <c r="QG75" s="853"/>
      <c r="QH75" s="830"/>
      <c r="QI75" s="853"/>
      <c r="QJ75" s="853"/>
      <c r="QK75" s="853"/>
      <c r="QL75" s="1156"/>
      <c r="QM75" s="679"/>
      <c r="QN75" s="679"/>
      <c r="QO75" s="679"/>
      <c r="QP75" s="1156"/>
      <c r="QQ75" s="679"/>
      <c r="QR75" s="679"/>
      <c r="QS75" s="679"/>
      <c r="QT75" s="1156"/>
      <c r="QU75" s="853"/>
      <c r="QV75" s="853"/>
      <c r="QW75" s="853"/>
      <c r="QX75" s="830"/>
      <c r="QY75" s="853"/>
      <c r="QZ75" s="853"/>
      <c r="RA75" s="853"/>
      <c r="RB75" s="830"/>
      <c r="RC75" s="853"/>
      <c r="RD75" s="853"/>
      <c r="RE75" s="853"/>
      <c r="RF75" s="830"/>
      <c r="RG75" s="830"/>
      <c r="RH75" s="830"/>
      <c r="RI75" s="830"/>
      <c r="RJ75" s="830"/>
      <c r="RK75" s="853"/>
      <c r="RL75" s="853"/>
      <c r="RM75" s="853"/>
      <c r="RN75" s="830"/>
      <c r="RO75" s="853"/>
      <c r="RP75" s="853"/>
      <c r="RQ75" s="853"/>
      <c r="RR75" s="830"/>
      <c r="RS75" s="853"/>
      <c r="RT75" s="853"/>
      <c r="RU75" s="853"/>
      <c r="RV75" s="830"/>
      <c r="RW75" s="853"/>
      <c r="RX75" s="853"/>
      <c r="RY75" s="853"/>
      <c r="RZ75" s="830"/>
      <c r="SA75" s="853"/>
      <c r="SB75" s="853"/>
      <c r="SC75" s="853"/>
      <c r="SD75" s="1156"/>
      <c r="SE75" s="853"/>
      <c r="SF75" s="853"/>
      <c r="SG75" s="853"/>
      <c r="SH75" s="830"/>
      <c r="SI75" s="853"/>
      <c r="SJ75" s="853"/>
      <c r="SK75" s="853"/>
      <c r="SL75" s="830"/>
      <c r="SM75" s="853"/>
      <c r="SN75" s="853"/>
      <c r="SO75" s="853"/>
      <c r="SP75" s="830"/>
      <c r="SQ75" s="853"/>
      <c r="SR75" s="853"/>
      <c r="SS75" s="853"/>
      <c r="ST75" s="830"/>
      <c r="SU75" s="853"/>
      <c r="SV75" s="853"/>
      <c r="SW75" s="853"/>
      <c r="SX75" s="830"/>
      <c r="SY75" s="853"/>
      <c r="SZ75" s="853"/>
      <c r="TA75" s="853"/>
      <c r="TB75" s="830"/>
      <c r="TC75" s="853"/>
      <c r="TD75" s="853"/>
      <c r="TE75" s="853"/>
      <c r="TF75" s="830"/>
      <c r="TG75" s="679"/>
      <c r="TH75" s="679"/>
      <c r="TI75" s="679"/>
      <c r="TJ75" s="1156"/>
      <c r="TK75" s="853"/>
      <c r="TL75" s="853"/>
      <c r="TM75" s="853"/>
      <c r="TN75" s="830"/>
      <c r="TO75" s="853"/>
      <c r="TP75" s="853"/>
      <c r="TQ75" s="853"/>
      <c r="TR75" s="830"/>
      <c r="TS75" s="853"/>
      <c r="TT75" s="853"/>
      <c r="TU75" s="853"/>
      <c r="TV75" s="830"/>
      <c r="TW75" s="853"/>
      <c r="TX75" s="853"/>
      <c r="TY75" s="853"/>
      <c r="TZ75" s="830"/>
      <c r="UA75" s="830"/>
      <c r="UB75" s="830"/>
      <c r="UC75" s="830"/>
      <c r="UD75" s="830"/>
      <c r="UE75" s="853"/>
      <c r="UF75" s="853"/>
      <c r="UG75" s="853"/>
      <c r="UH75" s="830"/>
      <c r="UI75" s="853"/>
      <c r="UJ75" s="853"/>
      <c r="UK75" s="853"/>
      <c r="UL75" s="830"/>
      <c r="UM75" s="853"/>
      <c r="UN75" s="853"/>
      <c r="UO75" s="853"/>
      <c r="UP75" s="1156"/>
      <c r="UQ75" s="853"/>
      <c r="UR75" s="853"/>
      <c r="US75" s="853"/>
      <c r="UT75" s="1156"/>
      <c r="UU75" s="679"/>
      <c r="UV75" s="679"/>
      <c r="UW75" s="679"/>
      <c r="UX75" s="1156"/>
      <c r="UY75" s="1156"/>
      <c r="UZ75" s="1156"/>
      <c r="VA75" s="1156"/>
      <c r="VB75" s="1156"/>
      <c r="VC75" s="1156"/>
      <c r="VD75" s="1156"/>
      <c r="VE75" s="1156"/>
      <c r="VF75" s="1156"/>
      <c r="VG75" s="1156"/>
      <c r="VH75" s="1156"/>
      <c r="VI75" s="1156"/>
      <c r="VJ75" s="1156"/>
      <c r="VK75" s="1214"/>
    </row>
    <row r="76" spans="1:585" ht="12.75" customHeight="1">
      <c r="A76" s="1151">
        <v>55</v>
      </c>
      <c r="B76" s="1152"/>
      <c r="C76" s="804"/>
      <c r="D76" s="835"/>
      <c r="E76" s="746" t="s">
        <v>210</v>
      </c>
      <c r="F76" s="744"/>
      <c r="G76" s="835"/>
      <c r="H76" s="835"/>
      <c r="I76" s="835"/>
      <c r="J76" s="822"/>
      <c r="K76" s="679"/>
      <c r="L76" s="679"/>
      <c r="M76" s="1205"/>
      <c r="N76" s="822"/>
      <c r="O76" s="679"/>
      <c r="P76" s="679"/>
      <c r="Q76" s="679"/>
      <c r="R76" s="822"/>
      <c r="S76" s="679"/>
      <c r="T76" s="679"/>
      <c r="U76" s="679"/>
      <c r="V76" s="822"/>
      <c r="W76" s="679"/>
      <c r="X76" s="679"/>
      <c r="Y76" s="679"/>
      <c r="Z76" s="822"/>
      <c r="AA76" s="679"/>
      <c r="AB76" s="679"/>
      <c r="AC76" s="679"/>
      <c r="AD76" s="822"/>
      <c r="AE76" s="679"/>
      <c r="AF76" s="679"/>
      <c r="AG76" s="679"/>
      <c r="AH76" s="822"/>
      <c r="AI76" s="679"/>
      <c r="AJ76" s="679"/>
      <c r="AK76" s="679"/>
      <c r="AL76" s="822"/>
      <c r="AM76" s="679"/>
      <c r="AN76" s="679"/>
      <c r="AO76" s="679"/>
      <c r="AP76" s="822"/>
      <c r="AQ76" s="679"/>
      <c r="AR76" s="679"/>
      <c r="AS76" s="679"/>
      <c r="AT76" s="822"/>
      <c r="AU76" s="679"/>
      <c r="AV76" s="679"/>
      <c r="AW76" s="679"/>
      <c r="AX76" s="822"/>
      <c r="AY76" s="679"/>
      <c r="AZ76" s="679"/>
      <c r="BA76" s="679"/>
      <c r="BB76" s="822"/>
      <c r="BC76" s="679"/>
      <c r="BD76" s="679"/>
      <c r="BE76" s="679"/>
      <c r="BF76" s="822"/>
      <c r="BG76" s="679"/>
      <c r="BH76" s="679"/>
      <c r="BI76" s="679"/>
      <c r="BJ76" s="822"/>
      <c r="BK76" s="679"/>
      <c r="BL76" s="679"/>
      <c r="BM76" s="679"/>
      <c r="BN76" s="822"/>
      <c r="BO76" s="679"/>
      <c r="BP76" s="679"/>
      <c r="BQ76" s="679"/>
      <c r="BR76" s="822"/>
      <c r="BS76" s="679"/>
      <c r="BT76" s="679"/>
      <c r="BU76" s="679"/>
      <c r="BV76" s="822"/>
      <c r="BW76" s="679"/>
      <c r="BX76" s="679"/>
      <c r="BY76" s="679"/>
      <c r="BZ76" s="822"/>
      <c r="CA76" s="679"/>
      <c r="CB76" s="679"/>
      <c r="CC76" s="679"/>
      <c r="CD76" s="822"/>
      <c r="CE76" s="822"/>
      <c r="CF76" s="822"/>
      <c r="CG76" s="822"/>
      <c r="CH76" s="822"/>
      <c r="CI76" s="679"/>
      <c r="CJ76" s="679"/>
      <c r="CK76" s="679"/>
      <c r="CL76" s="822"/>
      <c r="CM76" s="679"/>
      <c r="CN76" s="679"/>
      <c r="CO76" s="679"/>
      <c r="CP76" s="822"/>
      <c r="CQ76" s="679"/>
      <c r="CR76" s="679"/>
      <c r="CS76" s="679"/>
      <c r="CT76" s="822"/>
      <c r="CU76" s="679"/>
      <c r="CV76" s="679"/>
      <c r="CW76" s="679"/>
      <c r="CX76" s="822"/>
      <c r="CY76" s="679"/>
      <c r="CZ76" s="679"/>
      <c r="DA76" s="679"/>
      <c r="DB76" s="822"/>
      <c r="DC76" s="679"/>
      <c r="DD76" s="679"/>
      <c r="DE76" s="679"/>
      <c r="DF76" s="822"/>
      <c r="DG76" s="679"/>
      <c r="DH76" s="679"/>
      <c r="DI76" s="679"/>
      <c r="DJ76" s="822"/>
      <c r="DK76" s="679"/>
      <c r="DL76" s="679"/>
      <c r="DM76" s="679"/>
      <c r="DN76" s="822"/>
      <c r="DO76" s="679"/>
      <c r="DP76" s="679"/>
      <c r="DQ76" s="679"/>
      <c r="DR76" s="822"/>
      <c r="DS76" s="679"/>
      <c r="DT76" s="679"/>
      <c r="DU76" s="679"/>
      <c r="DV76" s="822"/>
      <c r="DW76" s="679"/>
      <c r="DX76" s="679"/>
      <c r="DY76" s="679"/>
      <c r="DZ76" s="822"/>
      <c r="EA76" s="679"/>
      <c r="EB76" s="679"/>
      <c r="EC76" s="679"/>
      <c r="ED76" s="822"/>
      <c r="EE76" s="679"/>
      <c r="EF76" s="679"/>
      <c r="EG76" s="679"/>
      <c r="EH76" s="822"/>
      <c r="EI76" s="679"/>
      <c r="EJ76" s="679"/>
      <c r="EK76" s="679"/>
      <c r="EL76" s="822"/>
      <c r="EM76" s="679"/>
      <c r="EN76" s="679"/>
      <c r="EO76" s="679"/>
      <c r="EP76" s="822"/>
      <c r="EQ76" s="679"/>
      <c r="ER76" s="679"/>
      <c r="ES76" s="679"/>
      <c r="ET76" s="822"/>
      <c r="EU76" s="679"/>
      <c r="EV76" s="679"/>
      <c r="EW76" s="679"/>
      <c r="EX76" s="822"/>
      <c r="EY76" s="679"/>
      <c r="EZ76" s="679"/>
      <c r="FA76" s="679"/>
      <c r="FB76" s="822"/>
      <c r="FC76" s="679"/>
      <c r="FD76" s="679"/>
      <c r="FE76" s="679"/>
      <c r="FF76" s="822"/>
      <c r="FG76" s="679"/>
      <c r="FH76" s="679"/>
      <c r="FI76" s="679"/>
      <c r="FJ76" s="822"/>
      <c r="FK76" s="679"/>
      <c r="FL76" s="679"/>
      <c r="FM76" s="679"/>
      <c r="FN76" s="822"/>
      <c r="FO76" s="679"/>
      <c r="FP76" s="679"/>
      <c r="FQ76" s="679"/>
      <c r="FR76" s="822"/>
      <c r="FS76" s="679"/>
      <c r="FT76" s="679"/>
      <c r="FU76" s="679"/>
      <c r="FV76" s="822"/>
      <c r="FW76" s="679"/>
      <c r="FX76" s="679"/>
      <c r="FY76" s="679"/>
      <c r="FZ76" s="822"/>
      <c r="GA76" s="679"/>
      <c r="GB76" s="679"/>
      <c r="GC76" s="679"/>
      <c r="GD76" s="822"/>
      <c r="GE76" s="679"/>
      <c r="GF76" s="679"/>
      <c r="GG76" s="679"/>
      <c r="GH76" s="822"/>
      <c r="GI76" s="679"/>
      <c r="GJ76" s="679"/>
      <c r="GK76" s="679"/>
      <c r="GL76" s="822"/>
      <c r="GM76" s="679"/>
      <c r="GN76" s="679"/>
      <c r="GO76" s="679"/>
      <c r="GP76" s="822"/>
      <c r="GQ76" s="822"/>
      <c r="GR76" s="822"/>
      <c r="GS76" s="822"/>
      <c r="GT76" s="822"/>
      <c r="GU76" s="679"/>
      <c r="GV76" s="679"/>
      <c r="GW76" s="679"/>
      <c r="GX76" s="822"/>
      <c r="GY76" s="679"/>
      <c r="GZ76" s="679"/>
      <c r="HA76" s="679"/>
      <c r="HB76" s="822"/>
      <c r="HC76" s="679"/>
      <c r="HD76" s="679"/>
      <c r="HE76" s="679"/>
      <c r="HF76" s="822"/>
      <c r="HG76" s="679"/>
      <c r="HH76" s="679"/>
      <c r="HI76" s="679"/>
      <c r="HJ76" s="822"/>
      <c r="HK76" s="679"/>
      <c r="HL76" s="679"/>
      <c r="HM76" s="679"/>
      <c r="HN76" s="822"/>
      <c r="HO76" s="679"/>
      <c r="HP76" s="679"/>
      <c r="HQ76" s="679"/>
      <c r="HR76" s="822"/>
      <c r="HS76" s="679"/>
      <c r="HT76" s="679"/>
      <c r="HU76" s="679"/>
      <c r="HV76" s="822"/>
      <c r="HW76" s="679"/>
      <c r="HX76" s="679"/>
      <c r="HY76" s="679"/>
      <c r="HZ76" s="822"/>
      <c r="IA76" s="679"/>
      <c r="IB76" s="679"/>
      <c r="IC76" s="679"/>
      <c r="ID76" s="822"/>
      <c r="IE76" s="679"/>
      <c r="IF76" s="679"/>
      <c r="IG76" s="679"/>
      <c r="IH76" s="822"/>
      <c r="II76" s="822"/>
      <c r="IJ76" s="822"/>
      <c r="IK76" s="822"/>
      <c r="IL76" s="822"/>
      <c r="IM76" s="679"/>
      <c r="IN76" s="679"/>
      <c r="IO76" s="679"/>
      <c r="IP76" s="822"/>
      <c r="IQ76" s="679"/>
      <c r="IR76" s="679"/>
      <c r="IS76" s="679"/>
      <c r="IT76" s="822"/>
      <c r="IU76" s="679"/>
      <c r="IV76" s="679"/>
      <c r="IW76" s="679"/>
      <c r="IX76" s="822"/>
      <c r="IY76" s="679"/>
      <c r="IZ76" s="679"/>
      <c r="JA76" s="679"/>
      <c r="JB76" s="822"/>
      <c r="JC76" s="679"/>
      <c r="JD76" s="679"/>
      <c r="JE76" s="679"/>
      <c r="JF76" s="822"/>
      <c r="JG76" s="679"/>
      <c r="JH76" s="679"/>
      <c r="JI76" s="679"/>
      <c r="JJ76" s="822"/>
      <c r="JK76" s="679"/>
      <c r="JL76" s="679"/>
      <c r="JM76" s="679"/>
      <c r="JN76" s="822"/>
      <c r="JO76" s="679"/>
      <c r="JP76" s="679"/>
      <c r="JQ76" s="679"/>
      <c r="JR76" s="822"/>
      <c r="JS76" s="679"/>
      <c r="JT76" s="679"/>
      <c r="JU76" s="679"/>
      <c r="JV76" s="822"/>
      <c r="JW76" s="679"/>
      <c r="JX76" s="679"/>
      <c r="JY76" s="679"/>
      <c r="JZ76" s="822"/>
      <c r="KA76" s="679"/>
      <c r="KB76" s="679"/>
      <c r="KC76" s="679"/>
      <c r="KD76" s="822"/>
      <c r="KE76" s="679"/>
      <c r="KF76" s="679"/>
      <c r="KG76" s="679"/>
      <c r="KH76" s="822"/>
      <c r="KI76" s="679"/>
      <c r="KJ76" s="679"/>
      <c r="KK76" s="679"/>
      <c r="KL76" s="822"/>
      <c r="KM76" s="679"/>
      <c r="KN76" s="679"/>
      <c r="KO76" s="679"/>
      <c r="KP76" s="822"/>
      <c r="KQ76" s="679"/>
      <c r="KR76" s="679"/>
      <c r="KS76" s="679"/>
      <c r="KT76" s="822"/>
      <c r="KU76" s="679"/>
      <c r="KV76" s="679"/>
      <c r="KW76" s="679"/>
      <c r="KX76" s="822"/>
      <c r="KY76" s="679"/>
      <c r="KZ76" s="679"/>
      <c r="LA76" s="679"/>
      <c r="LB76" s="822"/>
      <c r="LC76" s="679"/>
      <c r="LD76" s="679"/>
      <c r="LE76" s="679"/>
      <c r="LF76" s="822"/>
      <c r="LG76" s="679"/>
      <c r="LH76" s="679"/>
      <c r="LI76" s="679"/>
      <c r="LJ76" s="822"/>
      <c r="LK76" s="679"/>
      <c r="LL76" s="679"/>
      <c r="LM76" s="679"/>
      <c r="LN76" s="822"/>
      <c r="LO76" s="679"/>
      <c r="LP76" s="679"/>
      <c r="LQ76" s="679"/>
      <c r="LR76" s="822"/>
      <c r="LS76" s="679"/>
      <c r="LT76" s="679"/>
      <c r="LU76" s="679"/>
      <c r="LV76" s="822"/>
      <c r="LW76" s="679"/>
      <c r="LX76" s="679"/>
      <c r="LY76" s="679"/>
      <c r="LZ76" s="822"/>
      <c r="MA76" s="679"/>
      <c r="MB76" s="679"/>
      <c r="MC76" s="679"/>
      <c r="MD76" s="822"/>
      <c r="ME76" s="679"/>
      <c r="MF76" s="679"/>
      <c r="MG76" s="679"/>
      <c r="MH76" s="822"/>
      <c r="MI76" s="679"/>
      <c r="MJ76" s="679"/>
      <c r="MK76" s="679"/>
      <c r="ML76" s="679"/>
      <c r="MM76" s="679"/>
      <c r="MN76" s="679"/>
      <c r="MO76" s="679"/>
      <c r="MP76" s="822"/>
      <c r="MQ76" s="679"/>
      <c r="MR76" s="679"/>
      <c r="MS76" s="679"/>
      <c r="MT76" s="822"/>
      <c r="MU76" s="679"/>
      <c r="MV76" s="679"/>
      <c r="MW76" s="679"/>
      <c r="MX76" s="822"/>
      <c r="MY76" s="679"/>
      <c r="MZ76" s="679"/>
      <c r="NA76" s="679"/>
      <c r="NB76" s="822"/>
      <c r="NC76" s="679"/>
      <c r="ND76" s="679"/>
      <c r="NE76" s="679"/>
      <c r="NF76" s="822"/>
      <c r="NG76" s="679"/>
      <c r="NH76" s="679"/>
      <c r="NI76" s="679"/>
      <c r="NJ76" s="822"/>
      <c r="NK76" s="679"/>
      <c r="NL76" s="679"/>
      <c r="NM76" s="679"/>
      <c r="NN76" s="822"/>
      <c r="NO76" s="679"/>
      <c r="NP76" s="679"/>
      <c r="NQ76" s="679"/>
      <c r="NR76" s="822"/>
      <c r="NS76" s="679"/>
      <c r="NT76" s="679"/>
      <c r="NU76" s="679"/>
      <c r="NV76" s="822"/>
      <c r="NW76" s="679"/>
      <c r="NX76" s="679"/>
      <c r="NY76" s="679"/>
      <c r="NZ76" s="822"/>
      <c r="OA76" s="679"/>
      <c r="OB76" s="679"/>
      <c r="OC76" s="679"/>
      <c r="OD76" s="822"/>
      <c r="OE76" s="679"/>
      <c r="OF76" s="679"/>
      <c r="OG76" s="679"/>
      <c r="OH76" s="822"/>
      <c r="OI76" s="679"/>
      <c r="OJ76" s="679"/>
      <c r="OK76" s="679"/>
      <c r="OL76" s="822"/>
      <c r="OM76" s="679"/>
      <c r="ON76" s="679"/>
      <c r="OO76" s="679"/>
      <c r="OP76" s="822"/>
      <c r="OQ76" s="679"/>
      <c r="OR76" s="679"/>
      <c r="OS76" s="679"/>
      <c r="OT76" s="822"/>
      <c r="OU76" s="679"/>
      <c r="OV76" s="679"/>
      <c r="OW76" s="679"/>
      <c r="OX76" s="822"/>
      <c r="OY76" s="679"/>
      <c r="OZ76" s="679"/>
      <c r="PA76" s="679"/>
      <c r="PB76" s="822"/>
      <c r="PC76" s="679"/>
      <c r="PD76" s="679"/>
      <c r="PE76" s="679"/>
      <c r="PF76" s="822"/>
      <c r="PG76" s="679"/>
      <c r="PH76" s="679"/>
      <c r="PI76" s="679"/>
      <c r="PJ76" s="1157"/>
      <c r="PK76" s="853"/>
      <c r="PL76" s="853"/>
      <c r="PM76" s="853"/>
      <c r="PN76" s="822"/>
      <c r="PO76" s="1157"/>
      <c r="PP76" s="1157"/>
      <c r="PQ76" s="1157"/>
      <c r="PR76" s="1157"/>
      <c r="PS76" s="853"/>
      <c r="PT76" s="853"/>
      <c r="PU76" s="853"/>
      <c r="PV76" s="1157"/>
      <c r="PW76" s="853"/>
      <c r="PX76" s="853"/>
      <c r="PY76" s="853"/>
      <c r="PZ76" s="1157"/>
      <c r="QA76" s="853"/>
      <c r="QB76" s="853"/>
      <c r="QC76" s="853"/>
      <c r="QD76" s="1157"/>
      <c r="QE76" s="853"/>
      <c r="QF76" s="853"/>
      <c r="QG76" s="853"/>
      <c r="QH76" s="822"/>
      <c r="QI76" s="853"/>
      <c r="QJ76" s="853"/>
      <c r="QK76" s="853"/>
      <c r="QL76" s="1157"/>
      <c r="QM76" s="679"/>
      <c r="QN76" s="679"/>
      <c r="QO76" s="679"/>
      <c r="QP76" s="1157"/>
      <c r="QQ76" s="679"/>
      <c r="QR76" s="679"/>
      <c r="QS76" s="679"/>
      <c r="QT76" s="1157"/>
      <c r="QU76" s="853"/>
      <c r="QV76" s="853"/>
      <c r="QW76" s="853"/>
      <c r="QX76" s="822"/>
      <c r="QY76" s="853"/>
      <c r="QZ76" s="853"/>
      <c r="RA76" s="853"/>
      <c r="RB76" s="822"/>
      <c r="RC76" s="853"/>
      <c r="RD76" s="853"/>
      <c r="RE76" s="853"/>
      <c r="RF76" s="822"/>
      <c r="RG76" s="822"/>
      <c r="RH76" s="822"/>
      <c r="RI76" s="822"/>
      <c r="RJ76" s="822"/>
      <c r="RK76" s="853"/>
      <c r="RL76" s="853"/>
      <c r="RM76" s="853"/>
      <c r="RN76" s="822"/>
      <c r="RO76" s="853"/>
      <c r="RP76" s="853"/>
      <c r="RQ76" s="853"/>
      <c r="RR76" s="822"/>
      <c r="RS76" s="853"/>
      <c r="RT76" s="853"/>
      <c r="RU76" s="853"/>
      <c r="RV76" s="822"/>
      <c r="RW76" s="853"/>
      <c r="RX76" s="853"/>
      <c r="RY76" s="853"/>
      <c r="RZ76" s="822"/>
      <c r="SA76" s="853"/>
      <c r="SB76" s="853"/>
      <c r="SC76" s="853"/>
      <c r="SD76" s="1157"/>
      <c r="SE76" s="853"/>
      <c r="SF76" s="853"/>
      <c r="SG76" s="853"/>
      <c r="SH76" s="822"/>
      <c r="SI76" s="853"/>
      <c r="SJ76" s="853"/>
      <c r="SK76" s="853"/>
      <c r="SL76" s="822"/>
      <c r="SM76" s="853"/>
      <c r="SN76" s="853"/>
      <c r="SO76" s="853"/>
      <c r="SP76" s="822"/>
      <c r="SQ76" s="853"/>
      <c r="SR76" s="853"/>
      <c r="SS76" s="853"/>
      <c r="ST76" s="822"/>
      <c r="SU76" s="853"/>
      <c r="SV76" s="853"/>
      <c r="SW76" s="853"/>
      <c r="SX76" s="822"/>
      <c r="SY76" s="853"/>
      <c r="SZ76" s="853"/>
      <c r="TA76" s="853"/>
      <c r="TB76" s="822"/>
      <c r="TC76" s="853"/>
      <c r="TD76" s="853"/>
      <c r="TE76" s="853"/>
      <c r="TF76" s="822"/>
      <c r="TG76" s="679"/>
      <c r="TH76" s="679"/>
      <c r="TI76" s="679"/>
      <c r="TJ76" s="1157"/>
      <c r="TK76" s="853"/>
      <c r="TL76" s="853"/>
      <c r="TM76" s="853"/>
      <c r="TN76" s="822"/>
      <c r="TO76" s="853"/>
      <c r="TP76" s="853"/>
      <c r="TQ76" s="853"/>
      <c r="TR76" s="822"/>
      <c r="TS76" s="853"/>
      <c r="TT76" s="853"/>
      <c r="TU76" s="853"/>
      <c r="TV76" s="822"/>
      <c r="TW76" s="853"/>
      <c r="TX76" s="853"/>
      <c r="TY76" s="853"/>
      <c r="TZ76" s="822"/>
      <c r="UA76" s="822"/>
      <c r="UB76" s="822"/>
      <c r="UC76" s="822"/>
      <c r="UD76" s="822"/>
      <c r="UE76" s="853"/>
      <c r="UF76" s="853"/>
      <c r="UG76" s="853"/>
      <c r="UH76" s="822"/>
      <c r="UI76" s="853"/>
      <c r="UJ76" s="853"/>
      <c r="UK76" s="853"/>
      <c r="UL76" s="822"/>
      <c r="UM76" s="853"/>
      <c r="UN76" s="853"/>
      <c r="UO76" s="853"/>
      <c r="UP76" s="1157"/>
      <c r="UQ76" s="853"/>
      <c r="UR76" s="853"/>
      <c r="US76" s="853"/>
      <c r="UT76" s="1157"/>
      <c r="UU76" s="679"/>
      <c r="UV76" s="679"/>
      <c r="UW76" s="679"/>
      <c r="UX76" s="1157"/>
      <c r="UY76" s="1157"/>
      <c r="UZ76" s="1157"/>
      <c r="VA76" s="1157"/>
      <c r="VB76" s="1157"/>
      <c r="VC76" s="1157"/>
      <c r="VD76" s="1157"/>
      <c r="VE76" s="1157"/>
      <c r="VF76" s="1157"/>
      <c r="VG76" s="1157"/>
      <c r="VH76" s="1157"/>
      <c r="VI76" s="1157"/>
      <c r="VJ76" s="1157"/>
      <c r="VL76" s="766"/>
    </row>
    <row r="77" spans="1:585" ht="12.75" customHeight="1">
      <c r="A77" s="1151">
        <v>56</v>
      </c>
      <c r="B77" s="1152"/>
      <c r="C77" s="804"/>
      <c r="D77" s="835"/>
      <c r="E77" s="746" t="s">
        <v>213</v>
      </c>
      <c r="F77" s="744"/>
      <c r="G77" s="835"/>
      <c r="H77" s="835"/>
      <c r="I77" s="835"/>
      <c r="J77" s="1155"/>
      <c r="K77" s="679"/>
      <c r="L77" s="679"/>
      <c r="M77" s="679"/>
      <c r="N77" s="1155"/>
      <c r="O77" s="679"/>
      <c r="P77" s="679"/>
      <c r="Q77" s="679"/>
      <c r="R77" s="1155"/>
      <c r="S77" s="679"/>
      <c r="T77" s="679"/>
      <c r="U77" s="679"/>
      <c r="V77" s="1155"/>
      <c r="W77" s="679"/>
      <c r="X77" s="679"/>
      <c r="Y77" s="679"/>
      <c r="Z77" s="1155"/>
      <c r="AA77" s="679"/>
      <c r="AB77" s="679"/>
      <c r="AC77" s="679"/>
      <c r="AD77" s="1155"/>
      <c r="AE77" s="679"/>
      <c r="AF77" s="679"/>
      <c r="AG77" s="679"/>
      <c r="AH77" s="1155"/>
      <c r="AI77" s="679"/>
      <c r="AJ77" s="679"/>
      <c r="AK77" s="679"/>
      <c r="AL77" s="1155"/>
      <c r="AM77" s="679"/>
      <c r="AN77" s="679"/>
      <c r="AO77" s="679"/>
      <c r="AP77" s="1155"/>
      <c r="AQ77" s="679"/>
      <c r="AR77" s="679"/>
      <c r="AS77" s="679"/>
      <c r="AT77" s="1155"/>
      <c r="AU77" s="679"/>
      <c r="AV77" s="679"/>
      <c r="AW77" s="679"/>
      <c r="AX77" s="1155"/>
      <c r="AY77" s="679"/>
      <c r="AZ77" s="679"/>
      <c r="BA77" s="679"/>
      <c r="BB77" s="1155"/>
      <c r="BC77" s="679"/>
      <c r="BD77" s="679"/>
      <c r="BE77" s="679"/>
      <c r="BF77" s="1155"/>
      <c r="BG77" s="679"/>
      <c r="BH77" s="679"/>
      <c r="BI77" s="679"/>
      <c r="BJ77" s="1155"/>
      <c r="BK77" s="679"/>
      <c r="BL77" s="679"/>
      <c r="BM77" s="679"/>
      <c r="BN77" s="1155"/>
      <c r="BO77" s="679"/>
      <c r="BP77" s="679"/>
      <c r="BQ77" s="679"/>
      <c r="BR77" s="1155"/>
      <c r="BS77" s="679"/>
      <c r="BT77" s="679"/>
      <c r="BU77" s="679"/>
      <c r="BV77" s="1155"/>
      <c r="BW77" s="679"/>
      <c r="BX77" s="679"/>
      <c r="BY77" s="679"/>
      <c r="BZ77" s="1155"/>
      <c r="CA77" s="679"/>
      <c r="CB77" s="679"/>
      <c r="CC77" s="679"/>
      <c r="CD77" s="1155"/>
      <c r="CE77" s="1155"/>
      <c r="CF77" s="1155"/>
      <c r="CG77" s="1155"/>
      <c r="CH77" s="1155"/>
      <c r="CI77" s="679"/>
      <c r="CJ77" s="679"/>
      <c r="CK77" s="679"/>
      <c r="CL77" s="1155"/>
      <c r="CM77" s="679"/>
      <c r="CN77" s="679"/>
      <c r="CO77" s="679"/>
      <c r="CP77" s="1155"/>
      <c r="CQ77" s="679"/>
      <c r="CR77" s="679"/>
      <c r="CS77" s="679"/>
      <c r="CT77" s="1155"/>
      <c r="CU77" s="679"/>
      <c r="CV77" s="679"/>
      <c r="CW77" s="679"/>
      <c r="CX77" s="1155"/>
      <c r="CY77" s="679"/>
      <c r="CZ77" s="679"/>
      <c r="DA77" s="679"/>
      <c r="DB77" s="1155"/>
      <c r="DC77" s="679"/>
      <c r="DD77" s="679"/>
      <c r="DE77" s="679"/>
      <c r="DF77" s="1155"/>
      <c r="DG77" s="679"/>
      <c r="DH77" s="679"/>
      <c r="DI77" s="679"/>
      <c r="DJ77" s="1155"/>
      <c r="DK77" s="679"/>
      <c r="DL77" s="679"/>
      <c r="DM77" s="679"/>
      <c r="DN77" s="1155"/>
      <c r="DO77" s="679"/>
      <c r="DP77" s="679"/>
      <c r="DQ77" s="679"/>
      <c r="DR77" s="1155"/>
      <c r="DS77" s="679"/>
      <c r="DT77" s="679"/>
      <c r="DU77" s="679"/>
      <c r="DV77" s="1155"/>
      <c r="DW77" s="679"/>
      <c r="DX77" s="679"/>
      <c r="DY77" s="679"/>
      <c r="DZ77" s="1155"/>
      <c r="EA77" s="679"/>
      <c r="EB77" s="679"/>
      <c r="EC77" s="679"/>
      <c r="ED77" s="1155"/>
      <c r="EE77" s="679"/>
      <c r="EF77" s="679"/>
      <c r="EG77" s="679"/>
      <c r="EH77" s="1155"/>
      <c r="EI77" s="679"/>
      <c r="EJ77" s="679"/>
      <c r="EK77" s="679"/>
      <c r="EL77" s="1155"/>
      <c r="EM77" s="679"/>
      <c r="EN77" s="679"/>
      <c r="EO77" s="679"/>
      <c r="EP77" s="1155"/>
      <c r="EQ77" s="679"/>
      <c r="ER77" s="679"/>
      <c r="ES77" s="679"/>
      <c r="ET77" s="1155"/>
      <c r="EU77" s="679"/>
      <c r="EV77" s="679"/>
      <c r="EW77" s="679"/>
      <c r="EX77" s="1155"/>
      <c r="EY77" s="679"/>
      <c r="EZ77" s="679"/>
      <c r="FA77" s="679"/>
      <c r="FB77" s="1155"/>
      <c r="FC77" s="679"/>
      <c r="FD77" s="679"/>
      <c r="FE77" s="679"/>
      <c r="FF77" s="1155"/>
      <c r="FG77" s="679"/>
      <c r="FH77" s="679"/>
      <c r="FI77" s="679"/>
      <c r="FJ77" s="1155"/>
      <c r="FK77" s="679"/>
      <c r="FL77" s="679"/>
      <c r="FM77" s="679"/>
      <c r="FN77" s="1155"/>
      <c r="FO77" s="679"/>
      <c r="FP77" s="679"/>
      <c r="FQ77" s="679"/>
      <c r="FR77" s="1155"/>
      <c r="FS77" s="679"/>
      <c r="FT77" s="679"/>
      <c r="FU77" s="679"/>
      <c r="FV77" s="1155"/>
      <c r="FW77" s="679"/>
      <c r="FX77" s="679"/>
      <c r="FY77" s="679"/>
      <c r="FZ77" s="1155"/>
      <c r="GA77" s="679"/>
      <c r="GB77" s="679"/>
      <c r="GC77" s="679"/>
      <c r="GD77" s="1155"/>
      <c r="GE77" s="679"/>
      <c r="GF77" s="679"/>
      <c r="GG77" s="679"/>
      <c r="GH77" s="1155"/>
      <c r="GI77" s="679"/>
      <c r="GJ77" s="679"/>
      <c r="GK77" s="679"/>
      <c r="GL77" s="1155"/>
      <c r="GM77" s="679"/>
      <c r="GN77" s="679"/>
      <c r="GO77" s="679"/>
      <c r="GP77" s="1155"/>
      <c r="GQ77" s="1155"/>
      <c r="GR77" s="1155"/>
      <c r="GS77" s="1155"/>
      <c r="GT77" s="1155"/>
      <c r="GU77" s="679"/>
      <c r="GV77" s="679"/>
      <c r="GW77" s="679"/>
      <c r="GX77" s="1155"/>
      <c r="GY77" s="679"/>
      <c r="GZ77" s="679"/>
      <c r="HA77" s="679"/>
      <c r="HB77" s="1155"/>
      <c r="HC77" s="679"/>
      <c r="HD77" s="679"/>
      <c r="HE77" s="679"/>
      <c r="HF77" s="1155"/>
      <c r="HG77" s="679"/>
      <c r="HH77" s="679"/>
      <c r="HI77" s="679"/>
      <c r="HJ77" s="1155"/>
      <c r="HK77" s="679"/>
      <c r="HL77" s="679"/>
      <c r="HM77" s="679"/>
      <c r="HN77" s="1155"/>
      <c r="HO77" s="679"/>
      <c r="HP77" s="679"/>
      <c r="HQ77" s="679"/>
      <c r="HR77" s="1155"/>
      <c r="HS77" s="679"/>
      <c r="HT77" s="679"/>
      <c r="HU77" s="679"/>
      <c r="HV77" s="1155"/>
      <c r="HW77" s="679"/>
      <c r="HX77" s="679"/>
      <c r="HY77" s="679"/>
      <c r="HZ77" s="1155"/>
      <c r="IA77" s="679"/>
      <c r="IB77" s="679"/>
      <c r="IC77" s="679"/>
      <c r="ID77" s="1155"/>
      <c r="IE77" s="679"/>
      <c r="IF77" s="679"/>
      <c r="IG77" s="679"/>
      <c r="IH77" s="1155"/>
      <c r="II77" s="679"/>
      <c r="IJ77" s="679"/>
      <c r="IK77" s="679"/>
      <c r="IL77" s="1214"/>
      <c r="IM77" s="679"/>
      <c r="IN77" s="679"/>
      <c r="IO77" s="679"/>
      <c r="IP77" s="1155"/>
      <c r="IQ77" s="679"/>
      <c r="IR77" s="679"/>
      <c r="IS77" s="679"/>
      <c r="IT77" s="1155"/>
      <c r="IU77" s="679"/>
      <c r="IV77" s="679"/>
      <c r="IW77" s="679"/>
      <c r="IX77" s="1155"/>
      <c r="IY77" s="679"/>
      <c r="IZ77" s="679"/>
      <c r="JA77" s="679"/>
      <c r="JB77" s="1155"/>
      <c r="JC77" s="679"/>
      <c r="JD77" s="679"/>
      <c r="JE77" s="679"/>
      <c r="JF77" s="1155"/>
      <c r="JG77" s="679"/>
      <c r="JH77" s="679"/>
      <c r="JI77" s="679"/>
      <c r="JJ77" s="1155"/>
      <c r="JK77" s="679"/>
      <c r="JL77" s="679"/>
      <c r="JM77" s="679"/>
      <c r="JN77" s="1155"/>
      <c r="JO77" s="679"/>
      <c r="JP77" s="679"/>
      <c r="JQ77" s="679"/>
      <c r="JR77" s="1155"/>
      <c r="JS77" s="679"/>
      <c r="JT77" s="679"/>
      <c r="JU77" s="679"/>
      <c r="JV77" s="1155"/>
      <c r="JW77" s="679"/>
      <c r="JX77" s="679"/>
      <c r="JY77" s="679"/>
      <c r="JZ77" s="1155"/>
      <c r="KA77" s="679"/>
      <c r="KB77" s="679"/>
      <c r="KC77" s="679"/>
      <c r="KD77" s="1155"/>
      <c r="KE77" s="679"/>
      <c r="KF77" s="679"/>
      <c r="KG77" s="679"/>
      <c r="KH77" s="1155"/>
      <c r="KI77" s="679"/>
      <c r="KJ77" s="679"/>
      <c r="KK77" s="679"/>
      <c r="KL77" s="1155"/>
      <c r="KM77" s="679"/>
      <c r="KN77" s="679"/>
      <c r="KO77" s="679"/>
      <c r="KP77" s="1155"/>
      <c r="KQ77" s="679"/>
      <c r="KR77" s="679"/>
      <c r="KS77" s="679"/>
      <c r="KT77" s="1155"/>
      <c r="KU77" s="679"/>
      <c r="KV77" s="679"/>
      <c r="KW77" s="679"/>
      <c r="KX77" s="1155"/>
      <c r="KY77" s="679"/>
      <c r="KZ77" s="679"/>
      <c r="LA77" s="679"/>
      <c r="LB77" s="1155"/>
      <c r="LC77" s="679"/>
      <c r="LD77" s="679"/>
      <c r="LE77" s="679"/>
      <c r="LF77" s="1155"/>
      <c r="LG77" s="679"/>
      <c r="LH77" s="679"/>
      <c r="LI77" s="679"/>
      <c r="LJ77" s="1155"/>
      <c r="LK77" s="679"/>
      <c r="LL77" s="679"/>
      <c r="LM77" s="679"/>
      <c r="LN77" s="1155"/>
      <c r="LO77" s="679"/>
      <c r="LP77" s="679"/>
      <c r="LQ77" s="679"/>
      <c r="LR77" s="1155"/>
      <c r="LS77" s="679"/>
      <c r="LT77" s="679"/>
      <c r="LU77" s="679"/>
      <c r="LV77" s="1155"/>
      <c r="LW77" s="679"/>
      <c r="LX77" s="679"/>
      <c r="LY77" s="679"/>
      <c r="LZ77" s="1155"/>
      <c r="MA77" s="679"/>
      <c r="MB77" s="679"/>
      <c r="MC77" s="679"/>
      <c r="MD77" s="1155"/>
      <c r="ME77" s="679"/>
      <c r="MF77" s="679"/>
      <c r="MG77" s="679"/>
      <c r="MH77" s="1155"/>
      <c r="MI77" s="679"/>
      <c r="MJ77" s="679"/>
      <c r="MK77" s="679"/>
      <c r="ML77" s="679"/>
      <c r="MM77" s="679"/>
      <c r="MN77" s="679"/>
      <c r="MO77" s="679"/>
      <c r="MP77" s="1155"/>
      <c r="MQ77" s="679"/>
      <c r="MR77" s="679"/>
      <c r="MS77" s="679"/>
      <c r="MT77" s="1155"/>
      <c r="MU77" s="679"/>
      <c r="MV77" s="679"/>
      <c r="MW77" s="679"/>
      <c r="MX77" s="1155"/>
      <c r="MY77" s="679"/>
      <c r="MZ77" s="679"/>
      <c r="NA77" s="679"/>
      <c r="NB77" s="1155"/>
      <c r="NC77" s="679"/>
      <c r="ND77" s="679"/>
      <c r="NE77" s="679"/>
      <c r="NF77" s="1155"/>
      <c r="NG77" s="679"/>
      <c r="NH77" s="679"/>
      <c r="NI77" s="679"/>
      <c r="NJ77" s="1155"/>
      <c r="NK77" s="679"/>
      <c r="NL77" s="679"/>
      <c r="NM77" s="679"/>
      <c r="NN77" s="1155"/>
      <c r="NO77" s="679"/>
      <c r="NP77" s="679"/>
      <c r="NQ77" s="679"/>
      <c r="NR77" s="1155"/>
      <c r="NS77" s="679"/>
      <c r="NT77" s="679"/>
      <c r="NU77" s="679"/>
      <c r="NV77" s="1155"/>
      <c r="NW77" s="679"/>
      <c r="NX77" s="679"/>
      <c r="NY77" s="679"/>
      <c r="NZ77" s="1155"/>
      <c r="OA77" s="679"/>
      <c r="OB77" s="679"/>
      <c r="OC77" s="679"/>
      <c r="OD77" s="1155"/>
      <c r="OE77" s="679"/>
      <c r="OF77" s="679"/>
      <c r="OG77" s="679"/>
      <c r="OH77" s="1155"/>
      <c r="OI77" s="679"/>
      <c r="OJ77" s="679"/>
      <c r="OK77" s="679"/>
      <c r="OL77" s="1155"/>
      <c r="OM77" s="679"/>
      <c r="ON77" s="679"/>
      <c r="OO77" s="679"/>
      <c r="OP77" s="1155"/>
      <c r="OQ77" s="679"/>
      <c r="OR77" s="679"/>
      <c r="OS77" s="679"/>
      <c r="OT77" s="1155"/>
      <c r="OU77" s="679"/>
      <c r="OV77" s="679"/>
      <c r="OW77" s="679"/>
      <c r="OX77" s="1155"/>
      <c r="OY77" s="679"/>
      <c r="OZ77" s="679"/>
      <c r="PA77" s="679"/>
      <c r="PB77" s="1155"/>
      <c r="PC77" s="679"/>
      <c r="PD77" s="679"/>
      <c r="PE77" s="679"/>
      <c r="PF77" s="1155"/>
      <c r="PG77" s="679"/>
      <c r="PH77" s="679"/>
      <c r="PI77" s="679"/>
      <c r="PJ77" s="1158"/>
      <c r="PN77" s="1155"/>
      <c r="PO77" s="1158"/>
      <c r="PP77" s="1158"/>
      <c r="PQ77" s="1158"/>
      <c r="PR77" s="1158"/>
      <c r="PV77" s="1158"/>
      <c r="PZ77" s="1158"/>
      <c r="QD77" s="1158"/>
      <c r="QH77" s="1155"/>
      <c r="QL77" s="1158"/>
      <c r="QM77" s="679"/>
      <c r="QN77" s="679"/>
      <c r="QO77" s="679"/>
      <c r="QP77" s="1158"/>
      <c r="QQ77" s="679"/>
      <c r="QR77" s="679"/>
      <c r="QS77" s="679"/>
      <c r="QT77" s="1158"/>
      <c r="QX77" s="1155"/>
      <c r="RB77" s="1155"/>
      <c r="RF77" s="1155"/>
      <c r="RG77" s="1155"/>
      <c r="RH77" s="1155"/>
      <c r="RI77" s="1155"/>
      <c r="RJ77" s="1155"/>
      <c r="RN77" s="1155"/>
      <c r="RR77" s="1155"/>
      <c r="RV77" s="1155"/>
      <c r="RZ77" s="1155"/>
      <c r="SD77" s="1158"/>
      <c r="SH77" s="1155"/>
      <c r="SL77" s="1155"/>
      <c r="SP77" s="1155"/>
      <c r="ST77" s="1155"/>
      <c r="SX77" s="1155"/>
      <c r="TB77" s="1155"/>
      <c r="TF77" s="1155"/>
      <c r="TG77" s="679"/>
      <c r="TH77" s="679"/>
      <c r="TI77" s="679"/>
      <c r="TJ77" s="1158"/>
      <c r="TN77" s="1155"/>
      <c r="TR77" s="1155"/>
      <c r="TV77" s="1155"/>
      <c r="TZ77" s="1155"/>
      <c r="UA77" s="1155"/>
      <c r="UB77" s="1155"/>
      <c r="UC77" s="1155"/>
      <c r="UD77" s="1155"/>
      <c r="UH77" s="1155"/>
      <c r="UL77" s="1155"/>
      <c r="UP77" s="1158"/>
      <c r="UT77" s="1158"/>
      <c r="UU77" s="679"/>
      <c r="UV77" s="679"/>
      <c r="UW77" s="679"/>
      <c r="UX77" s="1158"/>
      <c r="UY77" s="1158"/>
      <c r="UZ77" s="1158"/>
      <c r="VA77" s="1158"/>
      <c r="VB77" s="1158"/>
      <c r="VC77" s="1158"/>
      <c r="VD77" s="1158"/>
      <c r="VE77" s="1158"/>
      <c r="VF77" s="1158"/>
      <c r="VG77" s="1158"/>
      <c r="VH77" s="1158"/>
      <c r="VI77" s="1158"/>
      <c r="VJ77" s="1158"/>
    </row>
    <row r="78" spans="1:585" ht="12.75" customHeight="1">
      <c r="A78" s="1151">
        <v>57</v>
      </c>
      <c r="B78" s="1152"/>
      <c r="C78" s="804"/>
      <c r="D78" s="835"/>
      <c r="E78" s="746" t="s">
        <v>211</v>
      </c>
      <c r="F78" s="744"/>
      <c r="G78" s="835"/>
      <c r="H78" s="835"/>
      <c r="I78" s="835"/>
      <c r="J78" s="822"/>
      <c r="K78" s="679"/>
      <c r="L78" s="679"/>
      <c r="M78" s="679"/>
      <c r="N78" s="822"/>
      <c r="O78" s="679"/>
      <c r="P78" s="679"/>
      <c r="Q78" s="679"/>
      <c r="R78" s="822"/>
      <c r="S78" s="679"/>
      <c r="T78" s="679"/>
      <c r="U78" s="679"/>
      <c r="V78" s="822"/>
      <c r="W78" s="679"/>
      <c r="X78" s="679"/>
      <c r="Y78" s="679"/>
      <c r="Z78" s="822"/>
      <c r="AA78" s="679"/>
      <c r="AB78" s="679"/>
      <c r="AC78" s="679"/>
      <c r="AD78" s="822"/>
      <c r="AE78" s="679"/>
      <c r="AF78" s="679"/>
      <c r="AG78" s="679"/>
      <c r="AH78" s="822"/>
      <c r="AI78" s="679"/>
      <c r="AJ78" s="679"/>
      <c r="AK78" s="679"/>
      <c r="AL78" s="822"/>
      <c r="AM78" s="679"/>
      <c r="AN78" s="679"/>
      <c r="AO78" s="679"/>
      <c r="AP78" s="822"/>
      <c r="AQ78" s="679"/>
      <c r="AR78" s="679"/>
      <c r="AS78" s="679"/>
      <c r="AT78" s="822"/>
      <c r="AU78" s="679"/>
      <c r="AV78" s="679"/>
      <c r="AW78" s="679"/>
      <c r="AX78" s="822"/>
      <c r="AY78" s="679"/>
      <c r="AZ78" s="679"/>
      <c r="BA78" s="679"/>
      <c r="BB78" s="822"/>
      <c r="BC78" s="679"/>
      <c r="BD78" s="679"/>
      <c r="BE78" s="679"/>
      <c r="BF78" s="822"/>
      <c r="BG78" s="679"/>
      <c r="BH78" s="679"/>
      <c r="BI78" s="679"/>
      <c r="BJ78" s="822"/>
      <c r="BK78" s="679"/>
      <c r="BL78" s="679"/>
      <c r="BM78" s="679"/>
      <c r="BN78" s="822"/>
      <c r="BO78" s="679"/>
      <c r="BP78" s="679"/>
      <c r="BQ78" s="679"/>
      <c r="BR78" s="822"/>
      <c r="BS78" s="679"/>
      <c r="BT78" s="679"/>
      <c r="BU78" s="679"/>
      <c r="BV78" s="822"/>
      <c r="BW78" s="679"/>
      <c r="BX78" s="679"/>
      <c r="BY78" s="679"/>
      <c r="BZ78" s="822"/>
      <c r="CA78" s="679"/>
      <c r="CB78" s="679"/>
      <c r="CC78" s="679"/>
      <c r="CD78" s="822"/>
      <c r="CE78" s="822"/>
      <c r="CF78" s="822"/>
      <c r="CG78" s="822"/>
      <c r="CH78" s="822"/>
      <c r="CI78" s="679"/>
      <c r="CJ78" s="679"/>
      <c r="CK78" s="679"/>
      <c r="CL78" s="822"/>
      <c r="CM78" s="679"/>
      <c r="CN78" s="679"/>
      <c r="CO78" s="679"/>
      <c r="CP78" s="822"/>
      <c r="CQ78" s="679"/>
      <c r="CR78" s="679"/>
      <c r="CS78" s="679"/>
      <c r="CT78" s="822"/>
      <c r="CU78" s="679"/>
      <c r="CV78" s="679"/>
      <c r="CW78" s="679"/>
      <c r="CX78" s="822"/>
      <c r="CY78" s="679"/>
      <c r="CZ78" s="679"/>
      <c r="DA78" s="679"/>
      <c r="DB78" s="822"/>
      <c r="DC78" s="679"/>
      <c r="DD78" s="679"/>
      <c r="DE78" s="679"/>
      <c r="DF78" s="822"/>
      <c r="DG78" s="679"/>
      <c r="DH78" s="679"/>
      <c r="DI78" s="679"/>
      <c r="DJ78" s="822"/>
      <c r="DK78" s="679"/>
      <c r="DL78" s="679"/>
      <c r="DM78" s="679"/>
      <c r="DN78" s="822"/>
      <c r="DO78" s="679"/>
      <c r="DP78" s="679"/>
      <c r="DQ78" s="679"/>
      <c r="DR78" s="822"/>
      <c r="DS78" s="679"/>
      <c r="DT78" s="679"/>
      <c r="DU78" s="679"/>
      <c r="DV78" s="822"/>
      <c r="DW78" s="679"/>
      <c r="DX78" s="679"/>
      <c r="DY78" s="679"/>
      <c r="DZ78" s="822"/>
      <c r="EA78" s="679"/>
      <c r="EB78" s="679"/>
      <c r="EC78" s="679"/>
      <c r="ED78" s="822"/>
      <c r="EE78" s="679"/>
      <c r="EF78" s="679"/>
      <c r="EG78" s="679"/>
      <c r="EH78" s="822"/>
      <c r="EI78" s="679"/>
      <c r="EJ78" s="679"/>
      <c r="EK78" s="679"/>
      <c r="EL78" s="822"/>
      <c r="EM78" s="679"/>
      <c r="EN78" s="679"/>
      <c r="EO78" s="679"/>
      <c r="EP78" s="822"/>
      <c r="EQ78" s="679"/>
      <c r="ER78" s="679"/>
      <c r="ES78" s="679"/>
      <c r="ET78" s="822"/>
      <c r="EU78" s="679"/>
      <c r="EV78" s="679"/>
      <c r="EW78" s="679"/>
      <c r="EX78" s="822"/>
      <c r="EY78" s="679"/>
      <c r="EZ78" s="679"/>
      <c r="FA78" s="679"/>
      <c r="FB78" s="822"/>
      <c r="FC78" s="679"/>
      <c r="FD78" s="679"/>
      <c r="FE78" s="679"/>
      <c r="FF78" s="822"/>
      <c r="FG78" s="679"/>
      <c r="FH78" s="679"/>
      <c r="FI78" s="679"/>
      <c r="FJ78" s="822"/>
      <c r="FK78" s="679"/>
      <c r="FL78" s="679"/>
      <c r="FM78" s="679"/>
      <c r="FN78" s="822"/>
      <c r="FO78" s="679"/>
      <c r="FP78" s="679"/>
      <c r="FQ78" s="679"/>
      <c r="FR78" s="822"/>
      <c r="FS78" s="679"/>
      <c r="FT78" s="679"/>
      <c r="FU78" s="679"/>
      <c r="FV78" s="822"/>
      <c r="FW78" s="679"/>
      <c r="FX78" s="679"/>
      <c r="FY78" s="679"/>
      <c r="FZ78" s="822"/>
      <c r="GA78" s="679"/>
      <c r="GB78" s="679"/>
      <c r="GC78" s="679"/>
      <c r="GD78" s="822"/>
      <c r="GE78" s="679"/>
      <c r="GF78" s="679"/>
      <c r="GG78" s="679"/>
      <c r="GH78" s="822"/>
      <c r="GI78" s="679"/>
      <c r="GJ78" s="679"/>
      <c r="GK78" s="679"/>
      <c r="GL78" s="822"/>
      <c r="GM78" s="679"/>
      <c r="GN78" s="679"/>
      <c r="GO78" s="679"/>
      <c r="GP78" s="822"/>
      <c r="GQ78" s="822"/>
      <c r="GR78" s="822"/>
      <c r="GS78" s="822"/>
      <c r="GT78" s="822"/>
      <c r="GU78" s="679"/>
      <c r="GV78" s="679"/>
      <c r="GW78" s="679"/>
      <c r="GX78" s="822"/>
      <c r="GY78" s="679"/>
      <c r="GZ78" s="679"/>
      <c r="HA78" s="679"/>
      <c r="HB78" s="822"/>
      <c r="HC78" s="679"/>
      <c r="HD78" s="679"/>
      <c r="HE78" s="679"/>
      <c r="HF78" s="822"/>
      <c r="HG78" s="679"/>
      <c r="HH78" s="679"/>
      <c r="HI78" s="679"/>
      <c r="HJ78" s="822"/>
      <c r="HK78" s="679"/>
      <c r="HL78" s="679"/>
      <c r="HM78" s="679"/>
      <c r="HN78" s="822"/>
      <c r="HO78" s="679"/>
      <c r="HP78" s="679"/>
      <c r="HQ78" s="679"/>
      <c r="HR78" s="822"/>
      <c r="HS78" s="679"/>
      <c r="HT78" s="679"/>
      <c r="HU78" s="679"/>
      <c r="HV78" s="822"/>
      <c r="HW78" s="679"/>
      <c r="HX78" s="679"/>
      <c r="HY78" s="679"/>
      <c r="HZ78" s="822"/>
      <c r="IA78" s="679"/>
      <c r="IB78" s="679"/>
      <c r="IC78" s="679"/>
      <c r="ID78" s="822"/>
      <c r="IE78" s="679"/>
      <c r="IF78" s="679"/>
      <c r="IG78" s="679"/>
      <c r="IH78" s="822"/>
      <c r="II78" s="679"/>
      <c r="IJ78" s="679"/>
      <c r="IK78" s="679"/>
      <c r="IL78" s="1214"/>
      <c r="IM78" s="679"/>
      <c r="IN78" s="679"/>
      <c r="IO78" s="679"/>
      <c r="IP78" s="822"/>
      <c r="IQ78" s="679"/>
      <c r="IR78" s="679"/>
      <c r="IS78" s="679"/>
      <c r="IT78" s="822"/>
      <c r="IU78" s="679"/>
      <c r="IV78" s="679"/>
      <c r="IW78" s="679"/>
      <c r="IX78" s="822"/>
      <c r="IY78" s="679"/>
      <c r="IZ78" s="679"/>
      <c r="JA78" s="679"/>
      <c r="JB78" s="822"/>
      <c r="JC78" s="679"/>
      <c r="JD78" s="679"/>
      <c r="JE78" s="679"/>
      <c r="JF78" s="822"/>
      <c r="JG78" s="679"/>
      <c r="JH78" s="679"/>
      <c r="JI78" s="679"/>
      <c r="JJ78" s="822"/>
      <c r="JK78" s="679"/>
      <c r="JL78" s="679"/>
      <c r="JM78" s="679"/>
      <c r="JN78" s="822"/>
      <c r="JO78" s="679"/>
      <c r="JP78" s="679"/>
      <c r="JQ78" s="679"/>
      <c r="JR78" s="822"/>
      <c r="JS78" s="679"/>
      <c r="JT78" s="679"/>
      <c r="JU78" s="679"/>
      <c r="JV78" s="822"/>
      <c r="JW78" s="679"/>
      <c r="JX78" s="679"/>
      <c r="JY78" s="679"/>
      <c r="JZ78" s="822"/>
      <c r="KA78" s="679"/>
      <c r="KB78" s="679"/>
      <c r="KC78" s="679"/>
      <c r="KD78" s="822"/>
      <c r="KE78" s="679"/>
      <c r="KF78" s="679"/>
      <c r="KG78" s="679"/>
      <c r="KH78" s="822"/>
      <c r="KI78" s="679"/>
      <c r="KJ78" s="679"/>
      <c r="KK78" s="679"/>
      <c r="KL78" s="822"/>
      <c r="KM78" s="679"/>
      <c r="KN78" s="679"/>
      <c r="KO78" s="679"/>
      <c r="KP78" s="822"/>
      <c r="KQ78" s="679"/>
      <c r="KR78" s="679"/>
      <c r="KS78" s="679"/>
      <c r="KT78" s="822"/>
      <c r="KU78" s="679"/>
      <c r="KV78" s="679"/>
      <c r="KW78" s="679"/>
      <c r="KX78" s="822"/>
      <c r="KY78" s="679"/>
      <c r="KZ78" s="679"/>
      <c r="LA78" s="679"/>
      <c r="LB78" s="822"/>
      <c r="LC78" s="679"/>
      <c r="LD78" s="679"/>
      <c r="LE78" s="679"/>
      <c r="LF78" s="822"/>
      <c r="LG78" s="679"/>
      <c r="LH78" s="679"/>
      <c r="LI78" s="679"/>
      <c r="LJ78" s="822"/>
      <c r="LK78" s="679"/>
      <c r="LL78" s="679"/>
      <c r="LM78" s="679"/>
      <c r="LN78" s="822"/>
      <c r="LO78" s="679"/>
      <c r="LP78" s="679"/>
      <c r="LQ78" s="679"/>
      <c r="LR78" s="822"/>
      <c r="LS78" s="679"/>
      <c r="LT78" s="679"/>
      <c r="LU78" s="679"/>
      <c r="LV78" s="822"/>
      <c r="LW78" s="679"/>
      <c r="LX78" s="679"/>
      <c r="LY78" s="679"/>
      <c r="LZ78" s="822"/>
      <c r="MA78" s="679"/>
      <c r="MB78" s="679"/>
      <c r="MC78" s="679"/>
      <c r="MD78" s="822"/>
      <c r="ME78" s="679"/>
      <c r="MF78" s="679"/>
      <c r="MG78" s="679"/>
      <c r="MH78" s="822"/>
      <c r="MI78" s="679"/>
      <c r="MJ78" s="679"/>
      <c r="MK78" s="679"/>
      <c r="ML78" s="679"/>
      <c r="MM78" s="679"/>
      <c r="MN78" s="679"/>
      <c r="MO78" s="679"/>
      <c r="MP78" s="822"/>
      <c r="MQ78" s="679"/>
      <c r="MR78" s="679"/>
      <c r="MS78" s="679"/>
      <c r="MT78" s="822"/>
      <c r="MU78" s="679"/>
      <c r="MV78" s="679"/>
      <c r="MW78" s="679"/>
      <c r="MX78" s="822"/>
      <c r="MY78" s="679"/>
      <c r="MZ78" s="679"/>
      <c r="NA78" s="679"/>
      <c r="NB78" s="822"/>
      <c r="NC78" s="679"/>
      <c r="ND78" s="679"/>
      <c r="NE78" s="679"/>
      <c r="NF78" s="822"/>
      <c r="NG78" s="679"/>
      <c r="NH78" s="679"/>
      <c r="NI78" s="679"/>
      <c r="NJ78" s="822"/>
      <c r="NK78" s="679"/>
      <c r="NL78" s="679"/>
      <c r="NM78" s="679"/>
      <c r="NN78" s="822"/>
      <c r="NO78" s="679"/>
      <c r="NP78" s="679"/>
      <c r="NQ78" s="679"/>
      <c r="NR78" s="822"/>
      <c r="NS78" s="679"/>
      <c r="NT78" s="679"/>
      <c r="NU78" s="679"/>
      <c r="NV78" s="822"/>
      <c r="NW78" s="679"/>
      <c r="NX78" s="679"/>
      <c r="NY78" s="679"/>
      <c r="NZ78" s="822"/>
      <c r="OA78" s="679"/>
      <c r="OB78" s="679"/>
      <c r="OC78" s="679"/>
      <c r="OD78" s="822"/>
      <c r="OE78" s="679"/>
      <c r="OF78" s="679"/>
      <c r="OG78" s="679"/>
      <c r="OH78" s="822"/>
      <c r="OI78" s="679"/>
      <c r="OJ78" s="679"/>
      <c r="OK78" s="679"/>
      <c r="OL78" s="822"/>
      <c r="OM78" s="679"/>
      <c r="ON78" s="679"/>
      <c r="OO78" s="679"/>
      <c r="OP78" s="822"/>
      <c r="OQ78" s="679"/>
      <c r="OR78" s="679"/>
      <c r="OS78" s="679"/>
      <c r="OT78" s="822"/>
      <c r="OU78" s="679"/>
      <c r="OV78" s="679"/>
      <c r="OW78" s="679"/>
      <c r="OX78" s="822"/>
      <c r="OY78" s="679"/>
      <c r="OZ78" s="679"/>
      <c r="PA78" s="679"/>
      <c r="PB78" s="822"/>
      <c r="PC78" s="679"/>
      <c r="PD78" s="679"/>
      <c r="PE78" s="679"/>
      <c r="PF78" s="822"/>
      <c r="PG78" s="679"/>
      <c r="PH78" s="679"/>
      <c r="PI78" s="679"/>
      <c r="PJ78" s="1157"/>
      <c r="PN78" s="822"/>
      <c r="PO78" s="1157"/>
      <c r="PP78" s="1157"/>
      <c r="PQ78" s="1157"/>
      <c r="PR78" s="1157"/>
      <c r="PV78" s="1157"/>
      <c r="PZ78" s="1157"/>
      <c r="QD78" s="1157"/>
      <c r="QH78" s="822"/>
      <c r="QL78" s="1157"/>
      <c r="QM78" s="679"/>
      <c r="QN78" s="679"/>
      <c r="QO78" s="679"/>
      <c r="QP78" s="1157"/>
      <c r="QQ78" s="679"/>
      <c r="QR78" s="679"/>
      <c r="QS78" s="679"/>
      <c r="QT78" s="1157"/>
      <c r="QX78" s="822"/>
      <c r="RB78" s="822"/>
      <c r="RF78" s="822"/>
      <c r="RG78" s="822"/>
      <c r="RH78" s="822"/>
      <c r="RI78" s="822"/>
      <c r="RJ78" s="822"/>
      <c r="RN78" s="822"/>
      <c r="RR78" s="822"/>
      <c r="RV78" s="822"/>
      <c r="RZ78" s="822"/>
      <c r="SD78" s="1157"/>
      <c r="SH78" s="822"/>
      <c r="SL78" s="822"/>
      <c r="SP78" s="822"/>
      <c r="ST78" s="822"/>
      <c r="SX78" s="822"/>
      <c r="TB78" s="822"/>
      <c r="TF78" s="822"/>
      <c r="TG78" s="679"/>
      <c r="TH78" s="679"/>
      <c r="TI78" s="679"/>
      <c r="TJ78" s="1157"/>
      <c r="TN78" s="822"/>
      <c r="TR78" s="822"/>
      <c r="TV78" s="822"/>
      <c r="TZ78" s="822"/>
      <c r="UA78" s="822"/>
      <c r="UB78" s="822"/>
      <c r="UC78" s="822"/>
      <c r="UD78" s="822"/>
      <c r="UH78" s="822"/>
      <c r="UL78" s="822"/>
      <c r="UP78" s="1157"/>
      <c r="UT78" s="1157"/>
      <c r="UU78" s="679"/>
      <c r="UV78" s="679"/>
      <c r="UW78" s="679"/>
      <c r="UX78" s="1157"/>
      <c r="UY78" s="1157"/>
      <c r="UZ78" s="1157"/>
      <c r="VA78" s="1157"/>
      <c r="VB78" s="1157"/>
      <c r="VC78" s="1157"/>
      <c r="VD78" s="1157"/>
      <c r="VE78" s="1157"/>
      <c r="VF78" s="1157"/>
      <c r="VG78" s="1157"/>
      <c r="VH78" s="1157"/>
      <c r="VI78" s="1157"/>
      <c r="VJ78" s="1157"/>
    </row>
    <row r="79" spans="1:585" ht="12.75" customHeight="1">
      <c r="A79" s="1151">
        <v>58</v>
      </c>
      <c r="B79" s="1152"/>
      <c r="C79" s="804"/>
      <c r="D79" s="835"/>
      <c r="E79" s="746" t="s">
        <v>214</v>
      </c>
      <c r="F79" s="744"/>
      <c r="G79" s="835"/>
      <c r="H79" s="835"/>
      <c r="I79" s="835"/>
      <c r="J79" s="822"/>
      <c r="K79" s="679"/>
      <c r="L79" s="679"/>
      <c r="M79" s="679"/>
      <c r="N79" s="822"/>
      <c r="O79" s="679"/>
      <c r="P79" s="679"/>
      <c r="Q79" s="679"/>
      <c r="R79" s="822"/>
      <c r="S79" s="679"/>
      <c r="T79" s="679"/>
      <c r="U79" s="679"/>
      <c r="V79" s="822"/>
      <c r="W79" s="679"/>
      <c r="X79" s="679"/>
      <c r="Y79" s="679"/>
      <c r="Z79" s="822"/>
      <c r="AA79" s="679"/>
      <c r="AB79" s="679"/>
      <c r="AC79" s="679"/>
      <c r="AD79" s="822"/>
      <c r="AE79" s="679"/>
      <c r="AF79" s="679"/>
      <c r="AG79" s="679"/>
      <c r="AH79" s="822"/>
      <c r="AI79" s="679"/>
      <c r="AJ79" s="679"/>
      <c r="AK79" s="679"/>
      <c r="AL79" s="822"/>
      <c r="AM79" s="679"/>
      <c r="AN79" s="679"/>
      <c r="AO79" s="679"/>
      <c r="AP79" s="822"/>
      <c r="AQ79" s="679"/>
      <c r="AR79" s="679"/>
      <c r="AS79" s="679"/>
      <c r="AT79" s="822"/>
      <c r="AU79" s="679"/>
      <c r="AV79" s="679"/>
      <c r="AW79" s="679"/>
      <c r="AX79" s="822"/>
      <c r="AY79" s="679"/>
      <c r="AZ79" s="679"/>
      <c r="BA79" s="679"/>
      <c r="BB79" s="822"/>
      <c r="BC79" s="679"/>
      <c r="BD79" s="679"/>
      <c r="BE79" s="679"/>
      <c r="BF79" s="822"/>
      <c r="BG79" s="679"/>
      <c r="BH79" s="679"/>
      <c r="BI79" s="679"/>
      <c r="BJ79" s="822"/>
      <c r="BK79" s="679"/>
      <c r="BL79" s="679"/>
      <c r="BM79" s="679"/>
      <c r="BN79" s="822"/>
      <c r="BO79" s="679"/>
      <c r="BP79" s="679"/>
      <c r="BQ79" s="679"/>
      <c r="BR79" s="822"/>
      <c r="BS79" s="679"/>
      <c r="BT79" s="679"/>
      <c r="BU79" s="679"/>
      <c r="BV79" s="822"/>
      <c r="BW79" s="679"/>
      <c r="BX79" s="679"/>
      <c r="BY79" s="679"/>
      <c r="BZ79" s="822"/>
      <c r="CA79" s="679"/>
      <c r="CB79" s="679"/>
      <c r="CC79" s="679"/>
      <c r="CD79" s="822"/>
      <c r="CE79" s="822"/>
      <c r="CF79" s="822"/>
      <c r="CG79" s="822"/>
      <c r="CH79" s="822"/>
      <c r="CI79" s="679"/>
      <c r="CJ79" s="679"/>
      <c r="CK79" s="679"/>
      <c r="CL79" s="822"/>
      <c r="CM79" s="679"/>
      <c r="CN79" s="679"/>
      <c r="CO79" s="679"/>
      <c r="CP79" s="822"/>
      <c r="CQ79" s="679"/>
      <c r="CR79" s="679"/>
      <c r="CS79" s="679"/>
      <c r="CT79" s="822"/>
      <c r="CU79" s="679"/>
      <c r="CV79" s="679"/>
      <c r="CW79" s="679"/>
      <c r="CX79" s="822"/>
      <c r="CY79" s="679"/>
      <c r="CZ79" s="679"/>
      <c r="DA79" s="679"/>
      <c r="DB79" s="822"/>
      <c r="DC79" s="679"/>
      <c r="DD79" s="679"/>
      <c r="DE79" s="679"/>
      <c r="DF79" s="822"/>
      <c r="DG79" s="679"/>
      <c r="DH79" s="679"/>
      <c r="DI79" s="679"/>
      <c r="DJ79" s="822"/>
      <c r="DK79" s="679"/>
      <c r="DL79" s="679"/>
      <c r="DM79" s="679"/>
      <c r="DN79" s="822"/>
      <c r="DO79" s="679"/>
      <c r="DP79" s="679"/>
      <c r="DQ79" s="679"/>
      <c r="DR79" s="822"/>
      <c r="DS79" s="679"/>
      <c r="DT79" s="679"/>
      <c r="DU79" s="679"/>
      <c r="DV79" s="822"/>
      <c r="DW79" s="679"/>
      <c r="DX79" s="679"/>
      <c r="DY79" s="679"/>
      <c r="DZ79" s="822"/>
      <c r="EA79" s="679"/>
      <c r="EB79" s="679"/>
      <c r="EC79" s="679"/>
      <c r="ED79" s="822"/>
      <c r="EE79" s="679"/>
      <c r="EF79" s="679"/>
      <c r="EG79" s="679"/>
      <c r="EH79" s="822"/>
      <c r="EI79" s="679"/>
      <c r="EJ79" s="679"/>
      <c r="EK79" s="679"/>
      <c r="EL79" s="822"/>
      <c r="EM79" s="679"/>
      <c r="EN79" s="679"/>
      <c r="EO79" s="679"/>
      <c r="EP79" s="822"/>
      <c r="EQ79" s="679"/>
      <c r="ER79" s="679"/>
      <c r="ES79" s="679"/>
      <c r="ET79" s="822"/>
      <c r="EU79" s="679"/>
      <c r="EV79" s="679"/>
      <c r="EW79" s="679"/>
      <c r="EX79" s="822"/>
      <c r="EY79" s="679"/>
      <c r="EZ79" s="679"/>
      <c r="FA79" s="679"/>
      <c r="FB79" s="822"/>
      <c r="FC79" s="679"/>
      <c r="FD79" s="679"/>
      <c r="FE79" s="679"/>
      <c r="FF79" s="822"/>
      <c r="FG79" s="679"/>
      <c r="FH79" s="679"/>
      <c r="FI79" s="679"/>
      <c r="FJ79" s="822"/>
      <c r="FK79" s="679"/>
      <c r="FL79" s="679"/>
      <c r="FM79" s="679"/>
      <c r="FN79" s="822"/>
      <c r="FO79" s="679"/>
      <c r="FP79" s="679"/>
      <c r="FQ79" s="679"/>
      <c r="FR79" s="822"/>
      <c r="FS79" s="679"/>
      <c r="FT79" s="679"/>
      <c r="FU79" s="679"/>
      <c r="FV79" s="822"/>
      <c r="FW79" s="679"/>
      <c r="FX79" s="679"/>
      <c r="FY79" s="679"/>
      <c r="FZ79" s="822"/>
      <c r="GA79" s="679"/>
      <c r="GB79" s="679"/>
      <c r="GC79" s="679"/>
      <c r="GD79" s="822"/>
      <c r="GE79" s="679"/>
      <c r="GF79" s="679"/>
      <c r="GG79" s="679"/>
      <c r="GH79" s="822"/>
      <c r="GI79" s="679"/>
      <c r="GJ79" s="679"/>
      <c r="GK79" s="679"/>
      <c r="GL79" s="822"/>
      <c r="GM79" s="679"/>
      <c r="GN79" s="679"/>
      <c r="GO79" s="679"/>
      <c r="GP79" s="822"/>
      <c r="GQ79" s="822"/>
      <c r="GR79" s="822"/>
      <c r="GS79" s="822"/>
      <c r="GT79" s="822"/>
      <c r="GU79" s="679"/>
      <c r="GV79" s="679"/>
      <c r="GW79" s="679"/>
      <c r="GX79" s="822"/>
      <c r="GY79" s="679"/>
      <c r="GZ79" s="679"/>
      <c r="HA79" s="679"/>
      <c r="HB79" s="822"/>
      <c r="HC79" s="679"/>
      <c r="HD79" s="679"/>
      <c r="HE79" s="679"/>
      <c r="HF79" s="822"/>
      <c r="HG79" s="679"/>
      <c r="HH79" s="679"/>
      <c r="HI79" s="679"/>
      <c r="HJ79" s="822"/>
      <c r="HK79" s="679"/>
      <c r="HL79" s="679"/>
      <c r="HM79" s="679"/>
      <c r="HN79" s="822"/>
      <c r="HO79" s="679"/>
      <c r="HP79" s="679"/>
      <c r="HQ79" s="679"/>
      <c r="HR79" s="822"/>
      <c r="HS79" s="679"/>
      <c r="HT79" s="679"/>
      <c r="HU79" s="679"/>
      <c r="HV79" s="822"/>
      <c r="HW79" s="679"/>
      <c r="HX79" s="679"/>
      <c r="HY79" s="679"/>
      <c r="HZ79" s="822"/>
      <c r="IA79" s="679"/>
      <c r="IB79" s="679"/>
      <c r="IC79" s="679"/>
      <c r="ID79" s="822"/>
      <c r="IE79" s="679"/>
      <c r="IF79" s="679"/>
      <c r="IG79" s="679"/>
      <c r="IH79" s="822"/>
      <c r="II79" s="679"/>
      <c r="IJ79" s="679"/>
      <c r="IK79" s="679"/>
      <c r="IL79" s="822"/>
      <c r="IM79" s="679"/>
      <c r="IN79" s="679"/>
      <c r="IO79" s="679"/>
      <c r="IP79" s="822"/>
      <c r="IQ79" s="679"/>
      <c r="IR79" s="679"/>
      <c r="IS79" s="679"/>
      <c r="IT79" s="822"/>
      <c r="IU79" s="679"/>
      <c r="IV79" s="679"/>
      <c r="IW79" s="679"/>
      <c r="IX79" s="822"/>
      <c r="IY79" s="679"/>
      <c r="IZ79" s="679"/>
      <c r="JA79" s="679"/>
      <c r="JB79" s="822"/>
      <c r="JC79" s="679"/>
      <c r="JD79" s="679"/>
      <c r="JE79" s="679"/>
      <c r="JF79" s="822"/>
      <c r="JG79" s="679"/>
      <c r="JH79" s="679"/>
      <c r="JI79" s="679"/>
      <c r="JJ79" s="822"/>
      <c r="JK79" s="679"/>
      <c r="JL79" s="679"/>
      <c r="JM79" s="679"/>
      <c r="JN79" s="822"/>
      <c r="JO79" s="679"/>
      <c r="JP79" s="679"/>
      <c r="JQ79" s="679"/>
      <c r="JR79" s="822"/>
      <c r="JS79" s="679"/>
      <c r="JT79" s="679"/>
      <c r="JU79" s="679"/>
      <c r="JV79" s="822"/>
      <c r="JW79" s="679"/>
      <c r="JX79" s="679"/>
      <c r="JY79" s="679"/>
      <c r="JZ79" s="822"/>
      <c r="KA79" s="679"/>
      <c r="KB79" s="679"/>
      <c r="KC79" s="679"/>
      <c r="KD79" s="822"/>
      <c r="KE79" s="679"/>
      <c r="KF79" s="679"/>
      <c r="KG79" s="679"/>
      <c r="KH79" s="822"/>
      <c r="KI79" s="679"/>
      <c r="KJ79" s="679"/>
      <c r="KK79" s="679"/>
      <c r="KL79" s="822"/>
      <c r="KM79" s="679"/>
      <c r="KN79" s="679"/>
      <c r="KO79" s="679"/>
      <c r="KP79" s="822"/>
      <c r="KQ79" s="679"/>
      <c r="KR79" s="679"/>
      <c r="KS79" s="679"/>
      <c r="KT79" s="822"/>
      <c r="KU79" s="679"/>
      <c r="KV79" s="679"/>
      <c r="KW79" s="679"/>
      <c r="KX79" s="822"/>
      <c r="KY79" s="679"/>
      <c r="KZ79" s="679"/>
      <c r="LA79" s="679"/>
      <c r="LB79" s="822"/>
      <c r="LC79" s="679"/>
      <c r="LD79" s="679"/>
      <c r="LE79" s="679"/>
      <c r="LF79" s="822"/>
      <c r="LG79" s="679"/>
      <c r="LH79" s="679"/>
      <c r="LI79" s="679"/>
      <c r="LJ79" s="822"/>
      <c r="LK79" s="679"/>
      <c r="LL79" s="679"/>
      <c r="LM79" s="679"/>
      <c r="LN79" s="822"/>
      <c r="LO79" s="679"/>
      <c r="LP79" s="679"/>
      <c r="LQ79" s="679"/>
      <c r="LR79" s="822"/>
      <c r="LS79" s="679"/>
      <c r="LT79" s="679"/>
      <c r="LU79" s="679"/>
      <c r="LV79" s="822"/>
      <c r="LW79" s="679"/>
      <c r="LX79" s="679"/>
      <c r="LY79" s="679"/>
      <c r="LZ79" s="822"/>
      <c r="MA79" s="679"/>
      <c r="MB79" s="679"/>
      <c r="MC79" s="679"/>
      <c r="MD79" s="822"/>
      <c r="ME79" s="679"/>
      <c r="MF79" s="679"/>
      <c r="MG79" s="679"/>
      <c r="MH79" s="822"/>
      <c r="MI79" s="679"/>
      <c r="MJ79" s="679"/>
      <c r="MK79" s="679"/>
      <c r="ML79" s="679"/>
      <c r="MM79" s="679"/>
      <c r="MN79" s="679"/>
      <c r="MO79" s="679"/>
      <c r="MP79" s="822"/>
      <c r="MQ79" s="679"/>
      <c r="MR79" s="679"/>
      <c r="MS79" s="679"/>
      <c r="MT79" s="822"/>
      <c r="MU79" s="679"/>
      <c r="MV79" s="679"/>
      <c r="MW79" s="679"/>
      <c r="MX79" s="822"/>
      <c r="MY79" s="679"/>
      <c r="MZ79" s="679"/>
      <c r="NA79" s="679"/>
      <c r="NB79" s="822"/>
      <c r="NC79" s="679"/>
      <c r="ND79" s="679"/>
      <c r="NE79" s="679"/>
      <c r="NF79" s="822"/>
      <c r="NG79" s="679"/>
      <c r="NH79" s="679"/>
      <c r="NI79" s="679"/>
      <c r="NJ79" s="822"/>
      <c r="NK79" s="679"/>
      <c r="NL79" s="679"/>
      <c r="NM79" s="679"/>
      <c r="NN79" s="822"/>
      <c r="NO79" s="679"/>
      <c r="NP79" s="679"/>
      <c r="NQ79" s="679"/>
      <c r="NR79" s="822"/>
      <c r="NS79" s="679"/>
      <c r="NT79" s="679"/>
      <c r="NU79" s="679"/>
      <c r="NV79" s="822"/>
      <c r="NW79" s="679"/>
      <c r="NX79" s="679"/>
      <c r="NY79" s="679"/>
      <c r="NZ79" s="822"/>
      <c r="OA79" s="679"/>
      <c r="OB79" s="679"/>
      <c r="OC79" s="679"/>
      <c r="OD79" s="822"/>
      <c r="OE79" s="679"/>
      <c r="OF79" s="679"/>
      <c r="OG79" s="679"/>
      <c r="OH79" s="822"/>
      <c r="OI79" s="679"/>
      <c r="OJ79" s="679"/>
      <c r="OK79" s="679"/>
      <c r="OL79" s="822"/>
      <c r="OM79" s="679"/>
      <c r="ON79" s="679"/>
      <c r="OO79" s="679"/>
      <c r="OP79" s="822"/>
      <c r="OQ79" s="679"/>
      <c r="OR79" s="679"/>
      <c r="OS79" s="679"/>
      <c r="OT79" s="822"/>
      <c r="OU79" s="679"/>
      <c r="OV79" s="679"/>
      <c r="OW79" s="679"/>
      <c r="OX79" s="822"/>
      <c r="OY79" s="679"/>
      <c r="OZ79" s="679"/>
      <c r="PA79" s="679"/>
      <c r="PB79" s="822"/>
      <c r="PC79" s="679"/>
      <c r="PD79" s="679"/>
      <c r="PE79" s="679"/>
      <c r="PF79" s="822"/>
      <c r="PG79" s="679"/>
      <c r="PH79" s="679"/>
      <c r="PI79" s="679"/>
      <c r="PJ79" s="1157"/>
      <c r="PN79" s="822"/>
      <c r="PO79" s="1157"/>
      <c r="PP79" s="1157"/>
      <c r="PQ79" s="1157"/>
      <c r="PR79" s="1157"/>
      <c r="PV79" s="1157"/>
      <c r="PZ79" s="1157"/>
      <c r="QD79" s="1157"/>
      <c r="QH79" s="822"/>
      <c r="QL79" s="1157"/>
      <c r="QM79" s="679"/>
      <c r="QN79" s="679"/>
      <c r="QO79" s="679"/>
      <c r="QP79" s="1157"/>
      <c r="QQ79" s="679"/>
      <c r="QR79" s="679"/>
      <c r="QS79" s="679"/>
      <c r="QT79" s="1157"/>
      <c r="QX79" s="822"/>
      <c r="RB79" s="822"/>
      <c r="RF79" s="822"/>
      <c r="RG79" s="822"/>
      <c r="RH79" s="822"/>
      <c r="RI79" s="822"/>
      <c r="RJ79" s="822"/>
      <c r="RN79" s="822"/>
      <c r="RR79" s="822"/>
      <c r="RV79" s="822"/>
      <c r="RZ79" s="822"/>
      <c r="SD79" s="1157"/>
      <c r="SH79" s="822"/>
      <c r="SL79" s="822"/>
      <c r="SP79" s="822"/>
      <c r="ST79" s="822"/>
      <c r="SX79" s="822"/>
      <c r="TB79" s="822"/>
      <c r="TF79" s="822"/>
      <c r="TG79" s="679"/>
      <c r="TH79" s="679"/>
      <c r="TI79" s="679"/>
      <c r="TJ79" s="1157"/>
      <c r="TN79" s="822"/>
      <c r="TR79" s="822"/>
      <c r="TV79" s="822"/>
      <c r="TZ79" s="822"/>
      <c r="UA79" s="822"/>
      <c r="UB79" s="822"/>
      <c r="UC79" s="822"/>
      <c r="UD79" s="822"/>
      <c r="UH79" s="822"/>
      <c r="UL79" s="822"/>
      <c r="UP79" s="1157"/>
      <c r="UT79" s="1157"/>
      <c r="UU79" s="679"/>
      <c r="UV79" s="679"/>
      <c r="UW79" s="679"/>
      <c r="UX79" s="1157"/>
      <c r="UY79" s="1157"/>
      <c r="UZ79" s="1157"/>
      <c r="VA79" s="1157"/>
      <c r="VB79" s="1157"/>
      <c r="VC79" s="1157"/>
      <c r="VD79" s="1157"/>
      <c r="VE79" s="1157"/>
      <c r="VF79" s="1157"/>
      <c r="VG79" s="1157"/>
      <c r="VH79" s="1157"/>
      <c r="VI79" s="1157"/>
      <c r="VJ79" s="1157"/>
    </row>
    <row r="80" spans="1:585" ht="12.75" customHeight="1">
      <c r="A80" s="1151">
        <v>59</v>
      </c>
      <c r="B80" s="1152"/>
      <c r="C80" s="804"/>
      <c r="D80" s="835"/>
      <c r="E80" s="746" t="s">
        <v>106</v>
      </c>
      <c r="F80" s="744"/>
      <c r="G80" s="835"/>
      <c r="H80" s="835"/>
      <c r="I80" s="835"/>
      <c r="J80" s="1154"/>
      <c r="K80" s="679"/>
      <c r="L80" s="679"/>
      <c r="M80" s="679"/>
      <c r="N80" s="1154"/>
      <c r="O80" s="679"/>
      <c r="P80" s="679"/>
      <c r="Q80" s="679"/>
      <c r="R80" s="1154"/>
      <c r="S80" s="679"/>
      <c r="T80" s="679"/>
      <c r="U80" s="679"/>
      <c r="V80" s="1154"/>
      <c r="W80" s="679"/>
      <c r="X80" s="679"/>
      <c r="Y80" s="679"/>
      <c r="Z80" s="1154"/>
      <c r="AA80" s="679"/>
      <c r="AB80" s="679"/>
      <c r="AC80" s="679"/>
      <c r="AD80" s="1154"/>
      <c r="AE80" s="679"/>
      <c r="AF80" s="679"/>
      <c r="AG80" s="679"/>
      <c r="AH80" s="1154"/>
      <c r="AI80" s="679"/>
      <c r="AJ80" s="679"/>
      <c r="AK80" s="679"/>
      <c r="AL80" s="1154"/>
      <c r="AM80" s="679"/>
      <c r="AN80" s="679"/>
      <c r="AO80" s="679"/>
      <c r="AP80" s="1154"/>
      <c r="AQ80" s="679"/>
      <c r="AR80" s="679"/>
      <c r="AS80" s="679"/>
      <c r="AT80" s="1154"/>
      <c r="AU80" s="679"/>
      <c r="AV80" s="679"/>
      <c r="AW80" s="679"/>
      <c r="AX80" s="1154"/>
      <c r="AY80" s="679"/>
      <c r="AZ80" s="679"/>
      <c r="BA80" s="679"/>
      <c r="BB80" s="1154"/>
      <c r="BC80" s="679"/>
      <c r="BD80" s="679"/>
      <c r="BE80" s="679"/>
      <c r="BF80" s="1154"/>
      <c r="BG80" s="679"/>
      <c r="BH80" s="679"/>
      <c r="BI80" s="679"/>
      <c r="BJ80" s="1154"/>
      <c r="BK80" s="679"/>
      <c r="BL80" s="679"/>
      <c r="BM80" s="679"/>
      <c r="BN80" s="1154"/>
      <c r="BO80" s="679"/>
      <c r="BP80" s="679"/>
      <c r="BQ80" s="679"/>
      <c r="BR80" s="1154"/>
      <c r="BS80" s="679"/>
      <c r="BT80" s="679"/>
      <c r="BU80" s="679"/>
      <c r="BV80" s="1154"/>
      <c r="BW80" s="679"/>
      <c r="BX80" s="679"/>
      <c r="BY80" s="679"/>
      <c r="BZ80" s="1154"/>
      <c r="CA80" s="679"/>
      <c r="CB80" s="679"/>
      <c r="CC80" s="679"/>
      <c r="CD80" s="1154"/>
      <c r="CE80" s="1154"/>
      <c r="CF80" s="1154"/>
      <c r="CG80" s="1154"/>
      <c r="CH80" s="1154"/>
      <c r="CI80" s="679"/>
      <c r="CJ80" s="679"/>
      <c r="CK80" s="679"/>
      <c r="CL80" s="1154"/>
      <c r="CM80" s="679"/>
      <c r="CN80" s="679"/>
      <c r="CO80" s="679"/>
      <c r="CP80" s="1154"/>
      <c r="CQ80" s="679"/>
      <c r="CR80" s="679"/>
      <c r="CS80" s="679"/>
      <c r="CT80" s="1154"/>
      <c r="CU80" s="679"/>
      <c r="CV80" s="679"/>
      <c r="CW80" s="679"/>
      <c r="CX80" s="1154"/>
      <c r="CY80" s="679"/>
      <c r="CZ80" s="679"/>
      <c r="DA80" s="679"/>
      <c r="DB80" s="1154"/>
      <c r="DC80" s="679"/>
      <c r="DD80" s="679"/>
      <c r="DE80" s="679"/>
      <c r="DF80" s="1154"/>
      <c r="DG80" s="679"/>
      <c r="DH80" s="679"/>
      <c r="DI80" s="679"/>
      <c r="DJ80" s="1154"/>
      <c r="DK80" s="679"/>
      <c r="DL80" s="679"/>
      <c r="DM80" s="679"/>
      <c r="DN80" s="1154"/>
      <c r="DO80" s="679"/>
      <c r="DP80" s="679"/>
      <c r="DQ80" s="679"/>
      <c r="DR80" s="1154"/>
      <c r="DS80" s="679"/>
      <c r="DT80" s="679"/>
      <c r="DU80" s="679"/>
      <c r="DV80" s="1154"/>
      <c r="DW80" s="679"/>
      <c r="DX80" s="679"/>
      <c r="DY80" s="679"/>
      <c r="DZ80" s="1154"/>
      <c r="EA80" s="679"/>
      <c r="EB80" s="679"/>
      <c r="EC80" s="679"/>
      <c r="ED80" s="1154"/>
      <c r="EE80" s="679"/>
      <c r="EF80" s="679"/>
      <c r="EG80" s="679"/>
      <c r="EH80" s="1154"/>
      <c r="EI80" s="679"/>
      <c r="EJ80" s="679"/>
      <c r="EK80" s="679"/>
      <c r="EL80" s="1154"/>
      <c r="EM80" s="679"/>
      <c r="EN80" s="679"/>
      <c r="EO80" s="679"/>
      <c r="EP80" s="1154"/>
      <c r="EQ80" s="679"/>
      <c r="ER80" s="679"/>
      <c r="ES80" s="679"/>
      <c r="ET80" s="1154"/>
      <c r="EU80" s="679"/>
      <c r="EV80" s="679"/>
      <c r="EW80" s="679"/>
      <c r="EX80" s="1154"/>
      <c r="EY80" s="679"/>
      <c r="EZ80" s="679"/>
      <c r="FA80" s="679"/>
      <c r="FB80" s="1154"/>
      <c r="FC80" s="679"/>
      <c r="FD80" s="679"/>
      <c r="FE80" s="679"/>
      <c r="FF80" s="1154"/>
      <c r="FG80" s="679"/>
      <c r="FH80" s="679"/>
      <c r="FI80" s="679"/>
      <c r="FJ80" s="1154"/>
      <c r="FK80" s="679"/>
      <c r="FL80" s="679"/>
      <c r="FM80" s="679"/>
      <c r="FN80" s="1154"/>
      <c r="FO80" s="679"/>
      <c r="FP80" s="679"/>
      <c r="FQ80" s="679"/>
      <c r="FR80" s="1154"/>
      <c r="FS80" s="679"/>
      <c r="FT80" s="679"/>
      <c r="FU80" s="679"/>
      <c r="FV80" s="1154"/>
      <c r="FW80" s="679"/>
      <c r="FX80" s="679"/>
      <c r="FY80" s="679"/>
      <c r="FZ80" s="1154"/>
      <c r="GA80" s="679"/>
      <c r="GB80" s="679"/>
      <c r="GC80" s="679"/>
      <c r="GD80" s="1154"/>
      <c r="GE80" s="679"/>
      <c r="GF80" s="679"/>
      <c r="GG80" s="679"/>
      <c r="GH80" s="1154"/>
      <c r="GI80" s="679"/>
      <c r="GJ80" s="679"/>
      <c r="GK80" s="679"/>
      <c r="GL80" s="1154"/>
      <c r="GM80" s="679"/>
      <c r="GN80" s="679"/>
      <c r="GO80" s="679"/>
      <c r="GP80" s="1154"/>
      <c r="GQ80" s="1154"/>
      <c r="GR80" s="1154"/>
      <c r="GS80" s="1154"/>
      <c r="GT80" s="1154"/>
      <c r="GU80" s="679"/>
      <c r="GV80" s="679"/>
      <c r="GW80" s="679"/>
      <c r="GX80" s="1154"/>
      <c r="GY80" s="679"/>
      <c r="GZ80" s="679"/>
      <c r="HA80" s="679"/>
      <c r="HB80" s="1154"/>
      <c r="HC80" s="679"/>
      <c r="HD80" s="679"/>
      <c r="HE80" s="679"/>
      <c r="HF80" s="1154"/>
      <c r="HG80" s="679"/>
      <c r="HH80" s="679"/>
      <c r="HI80" s="679"/>
      <c r="HJ80" s="1154"/>
      <c r="HK80" s="679"/>
      <c r="HL80" s="679"/>
      <c r="HM80" s="679"/>
      <c r="HN80" s="1154"/>
      <c r="HO80" s="679"/>
      <c r="HP80" s="679"/>
      <c r="HQ80" s="679"/>
      <c r="HR80" s="1154"/>
      <c r="HS80" s="679"/>
      <c r="HT80" s="679"/>
      <c r="HU80" s="679"/>
      <c r="HV80" s="1154"/>
      <c r="HW80" s="679"/>
      <c r="HX80" s="679"/>
      <c r="HY80" s="679"/>
      <c r="HZ80" s="1154"/>
      <c r="IA80" s="679"/>
      <c r="IB80" s="679"/>
      <c r="IC80" s="679"/>
      <c r="ID80" s="1154"/>
      <c r="IE80" s="679"/>
      <c r="IF80" s="679"/>
      <c r="IG80" s="679"/>
      <c r="IH80" s="1154"/>
      <c r="II80" s="679"/>
      <c r="IJ80" s="679"/>
      <c r="IK80" s="679"/>
      <c r="IM80" s="679"/>
      <c r="IN80" s="679"/>
      <c r="IO80" s="679"/>
      <c r="IP80" s="1154"/>
      <c r="IQ80" s="679"/>
      <c r="IR80" s="679"/>
      <c r="IS80" s="679"/>
      <c r="IT80" s="1154"/>
      <c r="IU80" s="679"/>
      <c r="IV80" s="679"/>
      <c r="IW80" s="679"/>
      <c r="IX80" s="1154"/>
      <c r="IY80" s="679"/>
      <c r="IZ80" s="679"/>
      <c r="JA80" s="679"/>
      <c r="JB80" s="1154"/>
      <c r="JC80" s="679"/>
      <c r="JD80" s="679"/>
      <c r="JE80" s="679"/>
      <c r="JF80" s="1154"/>
      <c r="JG80" s="679"/>
      <c r="JH80" s="679"/>
      <c r="JI80" s="679"/>
      <c r="JJ80" s="1154"/>
      <c r="JK80" s="679"/>
      <c r="JL80" s="679"/>
      <c r="JM80" s="679"/>
      <c r="JN80" s="1154"/>
      <c r="JO80" s="679"/>
      <c r="JP80" s="679"/>
      <c r="JQ80" s="679"/>
      <c r="JR80" s="1154"/>
      <c r="JS80" s="679"/>
      <c r="JT80" s="679"/>
      <c r="JU80" s="679"/>
      <c r="JV80" s="1154"/>
      <c r="JW80" s="679"/>
      <c r="JX80" s="679"/>
      <c r="JY80" s="679"/>
      <c r="JZ80" s="1154"/>
      <c r="KA80" s="679"/>
      <c r="KB80" s="679"/>
      <c r="KC80" s="679"/>
      <c r="KD80" s="1154"/>
      <c r="KE80" s="679"/>
      <c r="KF80" s="679"/>
      <c r="KG80" s="679"/>
      <c r="KH80" s="1154"/>
      <c r="KI80" s="679"/>
      <c r="KJ80" s="679"/>
      <c r="KK80" s="679"/>
      <c r="KL80" s="1154"/>
      <c r="KM80" s="679"/>
      <c r="KN80" s="679"/>
      <c r="KO80" s="679"/>
      <c r="KP80" s="1154"/>
      <c r="KQ80" s="679"/>
      <c r="KR80" s="679"/>
      <c r="KS80" s="679"/>
      <c r="KT80" s="1154"/>
      <c r="KU80" s="679"/>
      <c r="KV80" s="679"/>
      <c r="KW80" s="679"/>
      <c r="KX80" s="1154"/>
      <c r="KY80" s="679"/>
      <c r="KZ80" s="679"/>
      <c r="LA80" s="679"/>
      <c r="LB80" s="1154"/>
      <c r="LC80" s="679"/>
      <c r="LD80" s="679"/>
      <c r="LE80" s="679"/>
      <c r="LF80" s="1154"/>
      <c r="LG80" s="679"/>
      <c r="LH80" s="679"/>
      <c r="LI80" s="679"/>
      <c r="LJ80" s="1154"/>
      <c r="LK80" s="679"/>
      <c r="LL80" s="679"/>
      <c r="LM80" s="679"/>
      <c r="LN80" s="1154"/>
      <c r="LO80" s="679"/>
      <c r="LP80" s="679"/>
      <c r="LQ80" s="679"/>
      <c r="LR80" s="1154"/>
      <c r="LS80" s="679"/>
      <c r="LT80" s="679"/>
      <c r="LU80" s="679"/>
      <c r="LV80" s="1154"/>
      <c r="LW80" s="679"/>
      <c r="LX80" s="679"/>
      <c r="LY80" s="679"/>
      <c r="LZ80" s="1154"/>
      <c r="MA80" s="679"/>
      <c r="MB80" s="679"/>
      <c r="MC80" s="679"/>
      <c r="MD80" s="1154"/>
      <c r="ME80" s="679"/>
      <c r="MF80" s="679"/>
      <c r="MG80" s="679"/>
      <c r="MH80" s="1154"/>
      <c r="MI80" s="679"/>
      <c r="MJ80" s="679"/>
      <c r="MK80" s="679"/>
      <c r="ML80" s="679"/>
      <c r="MM80" s="679"/>
      <c r="MN80" s="679"/>
      <c r="MO80" s="679"/>
      <c r="MP80" s="1154"/>
      <c r="MQ80" s="679"/>
      <c r="MR80" s="679"/>
      <c r="MS80" s="679"/>
      <c r="MT80" s="1154"/>
      <c r="MU80" s="679"/>
      <c r="MV80" s="679"/>
      <c r="MW80" s="679"/>
      <c r="MX80" s="1154"/>
      <c r="MY80" s="679"/>
      <c r="MZ80" s="679"/>
      <c r="NA80" s="679"/>
      <c r="NB80" s="1154"/>
      <c r="NC80" s="679"/>
      <c r="ND80" s="679"/>
      <c r="NE80" s="679"/>
      <c r="NF80" s="1154"/>
      <c r="NG80" s="679"/>
      <c r="NH80" s="679"/>
      <c r="NI80" s="679"/>
      <c r="NJ80" s="1154"/>
      <c r="NK80" s="679"/>
      <c r="NL80" s="679"/>
      <c r="NM80" s="679"/>
      <c r="NN80" s="1154"/>
      <c r="NO80" s="679"/>
      <c r="NP80" s="679"/>
      <c r="NQ80" s="679"/>
      <c r="NR80" s="1154"/>
      <c r="NS80" s="679"/>
      <c r="NT80" s="679"/>
      <c r="NU80" s="679"/>
      <c r="NV80" s="1154"/>
      <c r="NW80" s="679"/>
      <c r="NX80" s="679"/>
      <c r="NY80" s="679"/>
      <c r="NZ80" s="1154"/>
      <c r="OA80" s="679"/>
      <c r="OB80" s="679"/>
      <c r="OC80" s="679"/>
      <c r="OD80" s="1154"/>
      <c r="OE80" s="679"/>
      <c r="OF80" s="679"/>
      <c r="OG80" s="679"/>
      <c r="OH80" s="1154"/>
      <c r="OI80" s="679"/>
      <c r="OJ80" s="679"/>
      <c r="OK80" s="679"/>
      <c r="OL80" s="1154"/>
      <c r="OM80" s="679"/>
      <c r="ON80" s="679"/>
      <c r="OO80" s="679"/>
      <c r="OP80" s="1154"/>
      <c r="OQ80" s="679"/>
      <c r="OR80" s="679"/>
      <c r="OS80" s="679"/>
      <c r="OT80" s="1154"/>
      <c r="OU80" s="679"/>
      <c r="OV80" s="679"/>
      <c r="OW80" s="679"/>
      <c r="OX80" s="1154"/>
      <c r="OY80" s="679"/>
      <c r="OZ80" s="679"/>
      <c r="PA80" s="679"/>
      <c r="PB80" s="1154"/>
      <c r="PC80" s="679"/>
      <c r="PD80" s="679"/>
      <c r="PE80" s="679"/>
      <c r="PF80" s="1154"/>
      <c r="PG80" s="679"/>
      <c r="PH80" s="679"/>
      <c r="PI80" s="679"/>
      <c r="PJ80" s="1159"/>
      <c r="PN80" s="1154"/>
      <c r="PO80" s="1159"/>
      <c r="PP80" s="1159"/>
      <c r="PQ80" s="1159"/>
      <c r="PR80" s="1159"/>
      <c r="PV80" s="1159"/>
      <c r="PZ80" s="1159"/>
      <c r="QD80" s="1159"/>
      <c r="QH80" s="1154"/>
      <c r="QL80" s="1159"/>
      <c r="QM80" s="679"/>
      <c r="QN80" s="679"/>
      <c r="QO80" s="679"/>
      <c r="QP80" s="1159"/>
      <c r="QQ80" s="679"/>
      <c r="QR80" s="679"/>
      <c r="QS80" s="679"/>
      <c r="QT80" s="1159"/>
      <c r="QX80" s="1154"/>
      <c r="RB80" s="1154"/>
      <c r="RF80" s="1154"/>
      <c r="RG80" s="1154"/>
      <c r="RH80" s="1154"/>
      <c r="RI80" s="1154"/>
      <c r="RJ80" s="1154"/>
      <c r="RN80" s="1154"/>
      <c r="RR80" s="1154"/>
      <c r="RV80" s="1154"/>
      <c r="RZ80" s="1154"/>
      <c r="SD80" s="1159"/>
      <c r="SH80" s="1154"/>
      <c r="SL80" s="1154"/>
      <c r="SP80" s="1154"/>
      <c r="ST80" s="1154"/>
      <c r="SX80" s="1154"/>
      <c r="TB80" s="1154"/>
      <c r="TF80" s="1154"/>
      <c r="TG80" s="679"/>
      <c r="TH80" s="679"/>
      <c r="TI80" s="679"/>
      <c r="TJ80" s="1159"/>
      <c r="TN80" s="1154"/>
      <c r="TR80" s="1154"/>
      <c r="TV80" s="1154"/>
      <c r="TZ80" s="1154"/>
      <c r="UA80" s="1154"/>
      <c r="UB80" s="1154"/>
      <c r="UC80" s="1154"/>
      <c r="UD80" s="1154"/>
      <c r="UH80" s="1154"/>
      <c r="UL80" s="1154"/>
      <c r="UP80" s="1159"/>
      <c r="UT80" s="1159"/>
      <c r="UU80" s="679"/>
      <c r="UV80" s="679"/>
      <c r="UW80" s="679"/>
      <c r="UX80" s="1159"/>
      <c r="UY80" s="1159"/>
      <c r="UZ80" s="1159"/>
      <c r="VA80" s="1159"/>
      <c r="VB80" s="1159"/>
      <c r="VC80" s="1159"/>
      <c r="VD80" s="1159"/>
      <c r="VE80" s="1159"/>
      <c r="VF80" s="1159"/>
      <c r="VG80" s="1159"/>
      <c r="VH80" s="1159"/>
      <c r="VI80" s="1159"/>
      <c r="VJ80" s="1159"/>
    </row>
    <row r="81" spans="1:604">
      <c r="A81" s="1151"/>
      <c r="B81" s="1152"/>
      <c r="C81" s="804"/>
      <c r="D81" s="835"/>
      <c r="E81" s="746" t="s">
        <v>212</v>
      </c>
      <c r="F81" s="744"/>
      <c r="G81" s="835"/>
      <c r="H81" s="835"/>
      <c r="I81" s="835"/>
      <c r="J81" s="679"/>
      <c r="K81" s="679"/>
      <c r="L81" s="679"/>
      <c r="M81" s="679"/>
      <c r="N81" s="679"/>
      <c r="O81" s="835"/>
      <c r="P81" s="835"/>
      <c r="Q81" s="835"/>
      <c r="R81" s="679"/>
      <c r="S81" s="679"/>
      <c r="T81" s="679"/>
      <c r="U81" s="679"/>
      <c r="V81" s="679"/>
      <c r="W81" s="835"/>
      <c r="X81" s="835"/>
      <c r="Y81" s="835"/>
      <c r="Z81" s="835"/>
      <c r="AA81" s="835"/>
      <c r="AB81" s="835"/>
      <c r="AC81" s="835"/>
      <c r="AD81" s="835"/>
      <c r="AE81" s="835"/>
      <c r="AF81" s="835"/>
      <c r="AG81" s="835"/>
      <c r="AH81" s="835"/>
      <c r="AI81" s="835"/>
      <c r="AJ81" s="835"/>
      <c r="AK81" s="835"/>
      <c r="AL81" s="835"/>
      <c r="AM81" s="835"/>
      <c r="AN81" s="835"/>
      <c r="AO81" s="835"/>
      <c r="AP81" s="835"/>
      <c r="AQ81" s="835"/>
      <c r="AR81" s="835"/>
      <c r="AS81" s="835"/>
      <c r="AT81" s="835"/>
      <c r="AU81" s="835"/>
      <c r="AV81" s="835"/>
      <c r="AW81" s="835"/>
      <c r="AX81" s="835"/>
      <c r="AY81" s="835"/>
      <c r="AZ81" s="835"/>
      <c r="BA81" s="835"/>
      <c r="BB81" s="835"/>
      <c r="BC81" s="835"/>
      <c r="BD81" s="835"/>
      <c r="BE81" s="835"/>
      <c r="BF81" s="835"/>
      <c r="BG81" s="835"/>
      <c r="BH81" s="835"/>
      <c r="BI81" s="835"/>
      <c r="BJ81" s="835"/>
      <c r="BK81" s="835"/>
      <c r="BL81" s="835"/>
      <c r="BM81" s="835"/>
      <c r="BN81" s="835"/>
      <c r="BO81" s="835"/>
      <c r="BP81" s="835"/>
      <c r="BQ81" s="835"/>
      <c r="BR81" s="835"/>
      <c r="BS81" s="835"/>
      <c r="BT81" s="835"/>
      <c r="BU81" s="835"/>
      <c r="BV81" s="835"/>
      <c r="BW81" s="835"/>
      <c r="BX81" s="835"/>
      <c r="BY81" s="835"/>
      <c r="BZ81" s="835"/>
      <c r="CA81" s="835"/>
      <c r="CB81" s="835"/>
      <c r="CC81" s="835"/>
      <c r="CD81" s="835"/>
      <c r="CE81" s="835"/>
      <c r="CF81" s="835"/>
      <c r="CG81" s="835"/>
      <c r="CH81" s="835"/>
      <c r="CI81" s="835"/>
      <c r="CJ81" s="835"/>
      <c r="CK81" s="835"/>
      <c r="CL81" s="835"/>
      <c r="CM81" s="835"/>
      <c r="CN81" s="835"/>
      <c r="CO81" s="835"/>
      <c r="CP81" s="835"/>
      <c r="CQ81" s="835"/>
      <c r="CR81" s="835"/>
      <c r="CS81" s="835"/>
      <c r="CT81" s="835"/>
      <c r="CU81" s="835"/>
      <c r="CV81" s="835"/>
      <c r="CW81" s="847"/>
      <c r="CX81" s="847"/>
      <c r="CY81" s="835"/>
      <c r="CZ81" s="835"/>
      <c r="DA81" s="835"/>
      <c r="DB81" s="835"/>
      <c r="DC81" s="835"/>
      <c r="DD81" s="835"/>
      <c r="DE81" s="835"/>
      <c r="DF81" s="835"/>
      <c r="DG81" s="835"/>
      <c r="DH81" s="835"/>
      <c r="DI81" s="835"/>
      <c r="DJ81" s="835"/>
      <c r="DK81" s="835"/>
      <c r="DL81" s="835"/>
      <c r="DM81" s="835"/>
      <c r="DN81" s="835"/>
      <c r="DO81" s="835"/>
      <c r="DP81" s="835"/>
      <c r="DQ81" s="835"/>
      <c r="DR81" s="835"/>
      <c r="DS81" s="835"/>
      <c r="DT81" s="835"/>
      <c r="DU81" s="835"/>
      <c r="DV81" s="835"/>
      <c r="DW81" s="835"/>
      <c r="DX81" s="835"/>
      <c r="DY81" s="835"/>
      <c r="DZ81" s="835"/>
      <c r="EA81" s="835"/>
      <c r="EB81" s="835"/>
      <c r="EC81" s="835"/>
      <c r="ED81" s="835"/>
      <c r="EE81" s="835"/>
      <c r="EF81" s="835"/>
      <c r="EG81" s="835"/>
      <c r="EH81" s="835"/>
      <c r="EI81" s="835"/>
      <c r="EJ81" s="835"/>
      <c r="EK81" s="835"/>
      <c r="EL81" s="835"/>
      <c r="EM81" s="835"/>
      <c r="EN81" s="835"/>
      <c r="EO81" s="835"/>
      <c r="EP81" s="835"/>
      <c r="EQ81" s="835"/>
      <c r="ER81" s="835"/>
      <c r="ES81" s="835"/>
      <c r="ET81" s="835"/>
      <c r="EU81" s="835"/>
      <c r="EV81" s="835"/>
      <c r="EW81" s="835"/>
      <c r="EX81" s="835"/>
      <c r="EY81" s="835"/>
      <c r="EZ81" s="835"/>
      <c r="FA81" s="835"/>
      <c r="FB81" s="835"/>
      <c r="FC81" s="835"/>
      <c r="FD81" s="835"/>
      <c r="FE81" s="835"/>
      <c r="FF81" s="835"/>
      <c r="FG81" s="835"/>
      <c r="FH81" s="835"/>
      <c r="FI81" s="835"/>
      <c r="FJ81" s="835"/>
      <c r="FK81" s="835"/>
      <c r="FL81" s="835"/>
      <c r="FM81" s="835"/>
      <c r="FN81" s="835"/>
      <c r="FO81" s="835"/>
      <c r="FP81" s="835"/>
      <c r="FQ81" s="835"/>
      <c r="FR81" s="835"/>
      <c r="FS81" s="835"/>
      <c r="FT81" s="835"/>
      <c r="FU81" s="835"/>
      <c r="FV81" s="835"/>
      <c r="FW81" s="835"/>
      <c r="FX81" s="835"/>
      <c r="FY81" s="835"/>
      <c r="FZ81" s="835"/>
      <c r="GA81" s="835"/>
      <c r="GB81" s="835"/>
      <c r="GC81" s="835"/>
      <c r="GD81" s="835"/>
      <c r="GE81" s="835"/>
      <c r="GF81" s="835"/>
      <c r="GG81" s="835"/>
      <c r="GH81" s="835"/>
      <c r="GI81" s="835"/>
      <c r="GJ81" s="835"/>
      <c r="GK81" s="835"/>
      <c r="GL81" s="835"/>
      <c r="GM81" s="835"/>
      <c r="GN81" s="835"/>
      <c r="GO81" s="835"/>
      <c r="GP81" s="835"/>
      <c r="GQ81" s="835"/>
      <c r="GR81" s="835"/>
      <c r="GS81" s="835"/>
      <c r="GT81" s="835"/>
      <c r="GU81" s="835"/>
      <c r="GV81" s="835"/>
      <c r="GW81" s="835"/>
      <c r="GX81" s="835"/>
      <c r="GY81" s="835"/>
      <c r="GZ81" s="835"/>
      <c r="HA81" s="835"/>
      <c r="HB81" s="835"/>
      <c r="HC81" s="835"/>
      <c r="HD81" s="835"/>
      <c r="HE81" s="835"/>
      <c r="HF81" s="835"/>
      <c r="HG81" s="835"/>
      <c r="HH81" s="835"/>
      <c r="HI81" s="835"/>
      <c r="HJ81" s="835"/>
      <c r="HK81" s="835"/>
      <c r="HL81" s="835"/>
      <c r="HM81" s="835"/>
      <c r="HN81" s="835"/>
      <c r="HO81" s="835"/>
      <c r="HP81" s="835"/>
      <c r="HQ81" s="835"/>
      <c r="HR81" s="835"/>
      <c r="HS81" s="835"/>
      <c r="HT81" s="835"/>
      <c r="HU81" s="835"/>
      <c r="HV81" s="835"/>
      <c r="HW81" s="835"/>
      <c r="HX81" s="835"/>
      <c r="HY81" s="835"/>
      <c r="HZ81" s="835"/>
      <c r="IA81" s="835"/>
      <c r="IB81" s="835"/>
      <c r="IQ81" s="835"/>
      <c r="IR81" s="835"/>
      <c r="IS81" s="835"/>
      <c r="IT81" s="835"/>
      <c r="IU81" s="835"/>
      <c r="IV81" s="835"/>
      <c r="IW81" s="835"/>
      <c r="IX81" s="835"/>
      <c r="IY81" s="835"/>
      <c r="IZ81" s="835"/>
      <c r="JA81" s="835"/>
      <c r="JB81" s="835"/>
      <c r="JC81" s="835"/>
      <c r="JD81" s="835"/>
      <c r="JE81" s="835"/>
      <c r="JF81" s="835"/>
      <c r="JG81" s="835"/>
      <c r="JH81" s="835"/>
      <c r="JI81" s="835"/>
      <c r="JJ81" s="835"/>
      <c r="JK81" s="835"/>
      <c r="JL81" s="835"/>
      <c r="JM81" s="835"/>
      <c r="JN81" s="835"/>
      <c r="JO81" s="835"/>
      <c r="JP81" s="835"/>
      <c r="JQ81" s="835"/>
      <c r="JR81" s="835"/>
      <c r="JS81" s="835"/>
      <c r="JT81" s="835"/>
      <c r="JU81" s="835"/>
      <c r="JV81" s="835"/>
      <c r="JW81" s="835"/>
      <c r="JX81" s="835"/>
      <c r="JY81" s="835"/>
      <c r="JZ81" s="835"/>
      <c r="KA81" s="835"/>
      <c r="KB81" s="835"/>
      <c r="KC81" s="835"/>
      <c r="KD81" s="835"/>
      <c r="KE81" s="835"/>
      <c r="KF81" s="835"/>
      <c r="KG81" s="835"/>
      <c r="KH81" s="835"/>
      <c r="KI81" s="835"/>
      <c r="KJ81" s="835"/>
      <c r="KK81" s="835"/>
      <c r="KL81" s="835"/>
      <c r="KM81" s="835"/>
      <c r="KN81" s="835"/>
      <c r="KO81" s="835"/>
      <c r="KP81" s="835"/>
      <c r="KQ81" s="835"/>
      <c r="KR81" s="835"/>
      <c r="KS81" s="835"/>
      <c r="KT81" s="835"/>
      <c r="KU81" s="835"/>
      <c r="KV81" s="835"/>
      <c r="KW81" s="835"/>
      <c r="KX81" s="835"/>
      <c r="KY81" s="835"/>
      <c r="KZ81" s="835"/>
      <c r="LA81" s="835"/>
      <c r="LB81" s="835"/>
      <c r="LC81" s="835"/>
      <c r="LD81" s="835"/>
      <c r="LG81" s="835"/>
      <c r="LH81" s="835"/>
      <c r="LL81" s="835"/>
      <c r="LT81" s="835"/>
      <c r="MJ81" s="679"/>
      <c r="MK81" s="679"/>
      <c r="ML81" s="679"/>
      <c r="MM81" s="679"/>
      <c r="PJ81" s="835"/>
      <c r="PN81" s="835"/>
      <c r="PO81" s="835"/>
      <c r="PP81" s="835"/>
      <c r="PQ81" s="835"/>
      <c r="PR81" s="835"/>
      <c r="QP81" s="835"/>
      <c r="QT81" s="835"/>
      <c r="TJ81" s="835"/>
      <c r="UL81" s="831"/>
      <c r="UX81" s="835"/>
      <c r="UY81" s="835"/>
      <c r="UZ81" s="835"/>
      <c r="VA81" s="835"/>
      <c r="VB81" s="835"/>
      <c r="VC81" s="835"/>
      <c r="VD81" s="835"/>
      <c r="VE81" s="835"/>
      <c r="VF81" s="835"/>
      <c r="VG81" s="835"/>
      <c r="VH81" s="835"/>
      <c r="VI81" s="835"/>
      <c r="VJ81" s="835"/>
    </row>
    <row r="82" spans="1:604">
      <c r="A82" s="1151"/>
      <c r="B82" s="1152"/>
      <c r="C82" s="804"/>
      <c r="D82" s="835"/>
      <c r="E82" s="746" t="s">
        <v>927</v>
      </c>
      <c r="F82" s="744"/>
      <c r="G82" s="835"/>
      <c r="H82" s="835"/>
      <c r="I82" s="835"/>
      <c r="J82" s="679"/>
      <c r="K82" s="679"/>
      <c r="L82" s="679"/>
      <c r="M82" s="679"/>
      <c r="N82" s="679"/>
      <c r="O82" s="835"/>
      <c r="P82" s="835"/>
      <c r="Q82" s="835"/>
      <c r="R82" s="679"/>
      <c r="S82" s="679"/>
      <c r="T82" s="679"/>
      <c r="U82" s="679"/>
      <c r="V82" s="679"/>
      <c r="W82" s="835"/>
      <c r="X82" s="835"/>
      <c r="Y82" s="835"/>
      <c r="Z82" s="835"/>
      <c r="AA82" s="835"/>
      <c r="AB82" s="835"/>
      <c r="AC82" s="835"/>
      <c r="AD82" s="835"/>
      <c r="AE82" s="835"/>
      <c r="AF82" s="835"/>
      <c r="AG82" s="835"/>
      <c r="AH82" s="835"/>
      <c r="AI82" s="835"/>
      <c r="AJ82" s="835"/>
      <c r="AK82" s="835"/>
      <c r="AL82" s="835"/>
      <c r="AM82" s="835"/>
      <c r="AN82" s="835"/>
      <c r="AO82" s="835"/>
      <c r="AP82" s="835"/>
      <c r="AQ82" s="835"/>
      <c r="AR82" s="835"/>
      <c r="AS82" s="835"/>
      <c r="AT82" s="835"/>
      <c r="AU82" s="835"/>
      <c r="AV82" s="835"/>
      <c r="AW82" s="835"/>
      <c r="AX82" s="835"/>
      <c r="AY82" s="835"/>
      <c r="AZ82" s="835"/>
      <c r="BA82" s="835"/>
      <c r="BB82" s="835"/>
      <c r="BC82" s="835"/>
      <c r="BD82" s="835"/>
      <c r="BE82" s="835"/>
      <c r="BF82" s="835"/>
      <c r="BG82" s="835"/>
      <c r="BH82" s="835"/>
      <c r="BI82" s="835"/>
      <c r="BJ82" s="835"/>
      <c r="BK82" s="835"/>
      <c r="BL82" s="835"/>
      <c r="BM82" s="835"/>
      <c r="BN82" s="835"/>
      <c r="BO82" s="835"/>
      <c r="BP82" s="835"/>
      <c r="BQ82" s="835"/>
      <c r="BR82" s="835"/>
      <c r="BS82" s="835"/>
      <c r="BT82" s="835"/>
      <c r="BU82" s="835"/>
      <c r="BV82" s="835"/>
      <c r="BW82" s="835"/>
      <c r="BX82" s="835"/>
      <c r="BY82" s="835"/>
      <c r="BZ82" s="835"/>
      <c r="CA82" s="835"/>
      <c r="CB82" s="835"/>
      <c r="CC82" s="835"/>
      <c r="CD82" s="835"/>
      <c r="CE82" s="835"/>
      <c r="CF82" s="835"/>
      <c r="CG82" s="835"/>
      <c r="CH82" s="835"/>
      <c r="CI82" s="835"/>
      <c r="CJ82" s="835"/>
      <c r="CK82" s="835"/>
      <c r="CL82" s="835"/>
      <c r="CM82" s="835"/>
      <c r="CN82" s="835"/>
      <c r="CO82" s="835"/>
      <c r="CP82" s="835"/>
      <c r="CQ82" s="835"/>
      <c r="CR82" s="835"/>
      <c r="CS82" s="835"/>
      <c r="CT82" s="835"/>
      <c r="CU82" s="835"/>
      <c r="CV82" s="835"/>
      <c r="CW82" s="781"/>
      <c r="CX82" s="847"/>
      <c r="CY82" s="835"/>
      <c r="CZ82" s="835"/>
      <c r="DA82" s="835"/>
      <c r="DB82" s="835"/>
      <c r="DC82" s="835"/>
      <c r="DD82" s="835"/>
      <c r="DE82" s="835"/>
      <c r="DF82" s="835"/>
      <c r="DG82" s="835"/>
      <c r="DH82" s="835"/>
      <c r="DI82" s="835"/>
      <c r="DJ82" s="835"/>
      <c r="DK82" s="835"/>
      <c r="DL82" s="835"/>
      <c r="DM82" s="835"/>
      <c r="DN82" s="835"/>
      <c r="DO82" s="835"/>
      <c r="DP82" s="835"/>
      <c r="DQ82" s="835"/>
      <c r="DR82" s="835"/>
      <c r="DS82" s="835"/>
      <c r="DT82" s="835"/>
      <c r="DU82" s="835"/>
      <c r="DV82" s="835"/>
      <c r="DW82" s="835"/>
      <c r="DX82" s="835"/>
      <c r="DY82" s="835"/>
      <c r="DZ82" s="835"/>
      <c r="EA82" s="835"/>
      <c r="EB82" s="835"/>
      <c r="EC82" s="835"/>
      <c r="ED82" s="835"/>
      <c r="EE82" s="835"/>
      <c r="EF82" s="835"/>
      <c r="EG82" s="835"/>
      <c r="EH82" s="835"/>
      <c r="EI82" s="835"/>
      <c r="EJ82" s="835"/>
      <c r="EK82" s="835"/>
      <c r="EL82" s="835"/>
      <c r="EM82" s="835"/>
      <c r="EN82" s="835"/>
      <c r="EO82" s="835"/>
      <c r="EP82" s="835"/>
      <c r="EQ82" s="835"/>
      <c r="ER82" s="835"/>
      <c r="ES82" s="835"/>
      <c r="ET82" s="835"/>
      <c r="EU82" s="835"/>
      <c r="EV82" s="835"/>
      <c r="EW82" s="835"/>
      <c r="EX82" s="835"/>
      <c r="EY82" s="835"/>
      <c r="EZ82" s="835"/>
      <c r="FA82" s="835"/>
      <c r="FB82" s="835"/>
      <c r="FC82" s="835"/>
      <c r="FD82" s="835"/>
      <c r="FE82" s="835"/>
      <c r="FF82" s="835"/>
      <c r="FG82" s="835"/>
      <c r="FH82" s="835"/>
      <c r="FI82" s="835"/>
      <c r="FJ82" s="835"/>
      <c r="FK82" s="835"/>
      <c r="FL82" s="835"/>
      <c r="FM82" s="835"/>
      <c r="FN82" s="835"/>
      <c r="FO82" s="835"/>
      <c r="FP82" s="835"/>
      <c r="FQ82" s="835"/>
      <c r="FR82" s="835"/>
      <c r="FS82" s="835"/>
      <c r="FT82" s="835"/>
      <c r="FU82" s="835"/>
      <c r="FV82" s="835"/>
      <c r="FW82" s="835"/>
      <c r="FX82" s="835"/>
      <c r="FY82" s="835"/>
      <c r="FZ82" s="835"/>
      <c r="GA82" s="835"/>
      <c r="GB82" s="835"/>
      <c r="GC82" s="835"/>
      <c r="GD82" s="835"/>
      <c r="GE82" s="835"/>
      <c r="GF82" s="835"/>
      <c r="GG82" s="835"/>
      <c r="GH82" s="835"/>
      <c r="GI82" s="835"/>
      <c r="GJ82" s="835"/>
      <c r="GK82" s="835"/>
      <c r="GL82" s="835"/>
      <c r="GM82" s="835"/>
      <c r="GN82" s="835"/>
      <c r="GO82" s="835"/>
      <c r="GP82" s="835"/>
      <c r="GQ82" s="835"/>
      <c r="GR82" s="835"/>
      <c r="GS82" s="835"/>
      <c r="GT82" s="835"/>
      <c r="GU82" s="835"/>
      <c r="GV82" s="835"/>
      <c r="GW82" s="835"/>
      <c r="GX82" s="835"/>
      <c r="GY82" s="835"/>
      <c r="GZ82" s="835"/>
      <c r="HA82" s="835"/>
      <c r="HB82" s="835"/>
      <c r="HC82" s="835"/>
      <c r="HD82" s="835"/>
      <c r="HE82" s="835"/>
      <c r="HF82" s="835"/>
      <c r="HG82" s="835"/>
      <c r="HH82" s="835"/>
      <c r="HI82" s="835"/>
      <c r="HJ82" s="835"/>
      <c r="HK82" s="835"/>
      <c r="HL82" s="835"/>
      <c r="HM82" s="835"/>
      <c r="HN82" s="835"/>
      <c r="HO82" s="835"/>
      <c r="HP82" s="835"/>
      <c r="HQ82" s="835"/>
      <c r="HR82" s="835"/>
      <c r="HS82" s="835"/>
      <c r="HT82" s="835"/>
      <c r="HU82" s="835"/>
      <c r="HV82" s="835"/>
      <c r="HW82" s="835"/>
      <c r="HX82" s="835"/>
      <c r="HY82" s="835"/>
      <c r="HZ82" s="835"/>
      <c r="IA82" s="835"/>
      <c r="IB82" s="835"/>
      <c r="IQ82" s="835"/>
      <c r="IR82" s="835"/>
      <c r="IS82" s="835"/>
      <c r="IT82" s="835"/>
      <c r="IU82" s="835"/>
      <c r="IV82" s="835"/>
      <c r="IW82" s="835"/>
      <c r="IX82" s="835"/>
      <c r="IY82" s="835"/>
      <c r="IZ82" s="835"/>
      <c r="JA82" s="835"/>
      <c r="JB82" s="835"/>
      <c r="JC82" s="835"/>
      <c r="JD82" s="835"/>
      <c r="JE82" s="835"/>
      <c r="JF82" s="835"/>
      <c r="JG82" s="835"/>
      <c r="JH82" s="835"/>
      <c r="JI82" s="835"/>
      <c r="JJ82" s="835"/>
      <c r="JK82" s="835"/>
      <c r="JL82" s="835"/>
      <c r="JM82" s="835"/>
      <c r="JN82" s="835"/>
      <c r="JO82" s="835"/>
      <c r="JP82" s="835"/>
      <c r="JQ82" s="835"/>
      <c r="JR82" s="835"/>
      <c r="JS82" s="835"/>
      <c r="JT82" s="835"/>
      <c r="JU82" s="835"/>
      <c r="JV82" s="835"/>
      <c r="JW82" s="835"/>
      <c r="JX82" s="835"/>
      <c r="JY82" s="835"/>
      <c r="JZ82" s="835"/>
      <c r="KA82" s="835"/>
      <c r="KB82" s="835"/>
      <c r="KC82" s="835"/>
      <c r="KD82" s="835"/>
      <c r="KE82" s="835"/>
      <c r="KF82" s="835"/>
      <c r="KG82" s="835"/>
      <c r="KH82" s="835"/>
      <c r="KI82" s="835"/>
      <c r="KJ82" s="835"/>
      <c r="KK82" s="835"/>
      <c r="KL82" s="835"/>
      <c r="KM82" s="835"/>
      <c r="KN82" s="835"/>
      <c r="KO82" s="835"/>
      <c r="KP82" s="835"/>
      <c r="KQ82" s="835"/>
      <c r="KR82" s="835"/>
      <c r="KS82" s="835"/>
      <c r="KT82" s="835"/>
      <c r="KU82" s="835"/>
      <c r="KV82" s="835"/>
      <c r="KW82" s="835"/>
      <c r="KX82" s="835"/>
      <c r="KY82" s="835"/>
      <c r="KZ82" s="835"/>
      <c r="LA82" s="835"/>
      <c r="LB82" s="835"/>
      <c r="LC82" s="835"/>
      <c r="LD82" s="835"/>
      <c r="LG82" s="835"/>
      <c r="LH82" s="835"/>
      <c r="LL82" s="835"/>
      <c r="LT82" s="835"/>
      <c r="MJ82" s="679"/>
      <c r="MK82" s="679"/>
      <c r="ML82" s="679"/>
      <c r="MM82" s="679"/>
    </row>
    <row r="83" spans="1:604">
      <c r="A83" s="1151"/>
      <c r="B83" s="1152"/>
      <c r="C83" s="804"/>
      <c r="D83" s="835"/>
      <c r="E83" s="746" t="s">
        <v>400</v>
      </c>
      <c r="F83" s="744"/>
      <c r="G83" s="835"/>
      <c r="H83" s="835"/>
      <c r="I83" s="835"/>
      <c r="J83" s="679"/>
      <c r="K83" s="679"/>
      <c r="L83" s="679"/>
      <c r="M83" s="679"/>
      <c r="N83" s="679"/>
      <c r="O83" s="835"/>
      <c r="P83" s="835"/>
      <c r="Q83" s="835"/>
      <c r="R83" s="679"/>
      <c r="S83" s="679"/>
      <c r="T83" s="679"/>
      <c r="U83" s="679"/>
      <c r="V83" s="679"/>
      <c r="W83" s="835"/>
      <c r="X83" s="835"/>
      <c r="Y83" s="835"/>
      <c r="Z83" s="835"/>
      <c r="AA83" s="835"/>
      <c r="AB83" s="835"/>
      <c r="AC83" s="835"/>
      <c r="AD83" s="835"/>
      <c r="AE83" s="835"/>
      <c r="AF83" s="835"/>
      <c r="AG83" s="835"/>
      <c r="AH83" s="835"/>
      <c r="AI83" s="835"/>
      <c r="AJ83" s="835"/>
      <c r="AK83" s="835"/>
      <c r="AL83" s="835"/>
      <c r="AM83" s="835"/>
      <c r="AN83" s="835"/>
      <c r="AO83" s="835"/>
      <c r="AP83" s="835"/>
      <c r="AQ83" s="835"/>
      <c r="AR83" s="835"/>
      <c r="AS83" s="835"/>
      <c r="AT83" s="835"/>
      <c r="AU83" s="835"/>
      <c r="AV83" s="835"/>
      <c r="AW83" s="835"/>
      <c r="AX83" s="835"/>
      <c r="AY83" s="835"/>
      <c r="AZ83" s="835"/>
      <c r="BA83" s="835"/>
      <c r="BB83" s="835"/>
      <c r="BC83" s="835"/>
      <c r="BD83" s="835"/>
      <c r="BE83" s="835"/>
      <c r="BF83" s="835"/>
      <c r="BG83" s="835"/>
      <c r="BH83" s="835"/>
      <c r="BI83" s="835"/>
      <c r="BJ83" s="835"/>
      <c r="BK83" s="835"/>
      <c r="BL83" s="835"/>
      <c r="BM83" s="835"/>
      <c r="BN83" s="835"/>
      <c r="BO83" s="835"/>
      <c r="BP83" s="835"/>
      <c r="BQ83" s="835"/>
      <c r="BR83" s="835"/>
      <c r="BS83" s="835"/>
      <c r="BT83" s="835"/>
      <c r="BU83" s="835"/>
      <c r="BV83" s="835"/>
      <c r="BW83" s="835"/>
      <c r="BX83" s="835"/>
      <c r="BY83" s="835"/>
      <c r="BZ83" s="835"/>
      <c r="CA83" s="835"/>
      <c r="CB83" s="835"/>
      <c r="CC83" s="835"/>
      <c r="CD83" s="835"/>
      <c r="CE83" s="835"/>
      <c r="CF83" s="835"/>
      <c r="CG83" s="835"/>
      <c r="CH83" s="835"/>
      <c r="CI83" s="835"/>
      <c r="CJ83" s="835"/>
      <c r="CK83" s="835"/>
      <c r="CL83" s="835"/>
      <c r="CM83" s="835"/>
      <c r="CN83" s="835"/>
      <c r="CO83" s="835"/>
      <c r="CP83" s="835"/>
      <c r="CQ83" s="835"/>
      <c r="CR83" s="835"/>
      <c r="CS83" s="835"/>
      <c r="CT83" s="835"/>
      <c r="CU83" s="835"/>
      <c r="CV83" s="835"/>
      <c r="CW83" s="835"/>
      <c r="CX83" s="766"/>
      <c r="CY83" s="835"/>
      <c r="CZ83" s="835"/>
      <c r="DA83" s="835"/>
      <c r="DB83" s="835"/>
      <c r="DC83" s="835"/>
      <c r="DD83" s="835"/>
      <c r="DE83" s="835"/>
      <c r="DF83" s="835"/>
      <c r="DG83" s="835"/>
      <c r="DH83" s="835"/>
      <c r="DI83" s="835"/>
      <c r="DJ83" s="835"/>
      <c r="DK83" s="835"/>
      <c r="DL83" s="835"/>
      <c r="DM83" s="835"/>
      <c r="DN83" s="835"/>
      <c r="DO83" s="835"/>
      <c r="DP83" s="835"/>
      <c r="DQ83" s="835"/>
      <c r="DR83" s="835"/>
      <c r="DS83" s="835"/>
      <c r="DT83" s="835"/>
      <c r="DU83" s="835"/>
      <c r="DV83" s="835"/>
      <c r="DW83" s="835"/>
      <c r="DX83" s="835"/>
      <c r="DY83" s="835"/>
      <c r="DZ83" s="835"/>
      <c r="EA83" s="835"/>
      <c r="EB83" s="835"/>
      <c r="EC83" s="835"/>
      <c r="ED83" s="835"/>
      <c r="EE83" s="835"/>
      <c r="EF83" s="835"/>
      <c r="EG83" s="835"/>
      <c r="EH83" s="835"/>
      <c r="EI83" s="835"/>
      <c r="EJ83" s="835"/>
      <c r="EK83" s="835"/>
      <c r="EL83" s="835"/>
      <c r="EM83" s="835"/>
      <c r="EN83" s="835"/>
      <c r="EO83" s="835"/>
      <c r="EP83" s="835"/>
      <c r="EQ83" s="835"/>
      <c r="ER83" s="835"/>
      <c r="ES83" s="835"/>
      <c r="ET83" s="835"/>
      <c r="EU83" s="835"/>
      <c r="EV83" s="835"/>
      <c r="EW83" s="835"/>
      <c r="EX83" s="835"/>
      <c r="EY83" s="835"/>
      <c r="EZ83" s="835"/>
      <c r="FA83" s="835"/>
      <c r="FB83" s="835"/>
      <c r="FC83" s="835"/>
      <c r="FD83" s="835"/>
      <c r="FE83" s="835"/>
      <c r="FF83" s="835"/>
      <c r="FG83" s="835"/>
      <c r="FH83" s="835"/>
      <c r="FI83" s="835"/>
      <c r="FJ83" s="835"/>
      <c r="FK83" s="835"/>
      <c r="FL83" s="835"/>
      <c r="FM83" s="835"/>
      <c r="FN83" s="835"/>
      <c r="FO83" s="835"/>
      <c r="FP83" s="835"/>
      <c r="FQ83" s="835"/>
      <c r="FR83" s="835"/>
      <c r="FS83" s="835"/>
      <c r="FT83" s="835"/>
      <c r="FU83" s="835"/>
      <c r="FV83" s="835"/>
      <c r="FW83" s="835"/>
      <c r="FX83" s="835"/>
      <c r="FY83" s="835"/>
      <c r="FZ83" s="835"/>
      <c r="GA83" s="835"/>
      <c r="GB83" s="835"/>
      <c r="GC83" s="835"/>
      <c r="GD83" s="835"/>
      <c r="GE83" s="835"/>
      <c r="GF83" s="835"/>
      <c r="GG83" s="835"/>
      <c r="GH83" s="835"/>
      <c r="GI83" s="835"/>
      <c r="GJ83" s="835"/>
      <c r="GK83" s="835"/>
      <c r="GL83" s="835"/>
      <c r="GM83" s="835"/>
      <c r="GN83" s="835"/>
      <c r="GO83" s="835"/>
      <c r="GP83" s="835"/>
      <c r="GQ83" s="835"/>
      <c r="GR83" s="835"/>
      <c r="GS83" s="835"/>
      <c r="GT83" s="835"/>
      <c r="GU83" s="835"/>
      <c r="GV83" s="835"/>
      <c r="GW83" s="835"/>
      <c r="GX83" s="835"/>
      <c r="GY83" s="835"/>
      <c r="GZ83" s="835"/>
      <c r="HA83" s="835"/>
      <c r="HB83" s="835"/>
      <c r="HC83" s="835"/>
      <c r="HD83" s="835"/>
      <c r="HE83" s="835"/>
      <c r="HF83" s="835"/>
      <c r="HG83" s="835"/>
      <c r="HH83" s="835"/>
      <c r="HI83" s="835"/>
      <c r="HJ83" s="835"/>
      <c r="HK83" s="835"/>
      <c r="HL83" s="835"/>
      <c r="HM83" s="835"/>
      <c r="HN83" s="835"/>
      <c r="HO83" s="835"/>
      <c r="HP83" s="835"/>
      <c r="HQ83" s="835"/>
      <c r="HR83" s="835"/>
      <c r="HS83" s="835"/>
      <c r="HT83" s="835"/>
      <c r="HU83" s="835"/>
      <c r="HV83" s="835"/>
      <c r="HW83" s="835"/>
      <c r="HX83" s="835"/>
      <c r="HY83" s="835"/>
      <c r="HZ83" s="835"/>
      <c r="IA83" s="835"/>
      <c r="IB83" s="835"/>
      <c r="IQ83" s="835"/>
      <c r="IR83" s="835"/>
      <c r="IS83" s="835"/>
      <c r="IT83" s="835"/>
      <c r="IU83" s="835"/>
      <c r="IV83" s="835"/>
      <c r="IW83" s="835"/>
      <c r="IX83" s="835"/>
      <c r="IY83" s="835"/>
      <c r="IZ83" s="835"/>
      <c r="JA83" s="835"/>
      <c r="JB83" s="835"/>
      <c r="JC83" s="835"/>
      <c r="JD83" s="835"/>
      <c r="JE83" s="835"/>
      <c r="JF83" s="835"/>
      <c r="JG83" s="835"/>
      <c r="JH83" s="835"/>
      <c r="JI83" s="835"/>
      <c r="JJ83" s="835"/>
      <c r="JK83" s="835"/>
      <c r="JL83" s="835"/>
      <c r="JM83" s="835"/>
      <c r="JN83" s="835"/>
      <c r="JO83" s="835"/>
      <c r="JP83" s="835"/>
      <c r="JQ83" s="835"/>
      <c r="JR83" s="835"/>
      <c r="JS83" s="835"/>
      <c r="JT83" s="835"/>
      <c r="JU83" s="835"/>
      <c r="JV83" s="835"/>
      <c r="JW83" s="835"/>
      <c r="JX83" s="835"/>
      <c r="JY83" s="835"/>
      <c r="JZ83" s="835"/>
      <c r="KA83" s="835"/>
      <c r="KB83" s="835"/>
      <c r="KC83" s="835"/>
      <c r="KD83" s="835"/>
      <c r="KE83" s="835"/>
      <c r="KF83" s="835"/>
      <c r="KG83" s="835"/>
      <c r="KH83" s="835"/>
      <c r="KI83" s="835"/>
      <c r="KJ83" s="835"/>
      <c r="KK83" s="835"/>
      <c r="KL83" s="835"/>
      <c r="KM83" s="835"/>
      <c r="KN83" s="835"/>
      <c r="KO83" s="835"/>
      <c r="KP83" s="835"/>
      <c r="KQ83" s="835"/>
      <c r="KR83" s="835"/>
      <c r="KS83" s="835"/>
      <c r="KT83" s="835"/>
      <c r="KU83" s="835"/>
      <c r="KV83" s="835"/>
      <c r="KW83" s="835"/>
      <c r="KX83" s="835"/>
      <c r="KY83" s="835"/>
      <c r="KZ83" s="835"/>
      <c r="LA83" s="835"/>
      <c r="LB83" s="835"/>
      <c r="LC83" s="835"/>
      <c r="LD83" s="835"/>
      <c r="LG83" s="835"/>
      <c r="LH83" s="835"/>
      <c r="LL83" s="835"/>
      <c r="LT83" s="835"/>
      <c r="MJ83" s="679"/>
      <c r="MK83" s="679"/>
      <c r="ML83" s="679"/>
      <c r="MM83" s="679"/>
    </row>
    <row r="84" spans="1:604">
      <c r="A84" s="1151"/>
      <c r="B84" s="1152"/>
      <c r="C84" s="804"/>
      <c r="D84" s="835"/>
      <c r="E84" s="746" t="s">
        <v>399</v>
      </c>
      <c r="F84" s="744"/>
      <c r="G84" s="835"/>
      <c r="H84" s="835"/>
      <c r="I84" s="835"/>
      <c r="J84" s="679"/>
      <c r="K84" s="679"/>
      <c r="L84" s="679"/>
      <c r="M84" s="679"/>
      <c r="N84" s="679"/>
      <c r="O84" s="835"/>
      <c r="P84" s="835"/>
      <c r="Q84" s="835"/>
      <c r="R84" s="679"/>
      <c r="S84" s="679"/>
      <c r="T84" s="679"/>
      <c r="U84" s="679"/>
      <c r="V84" s="679"/>
      <c r="W84" s="835"/>
      <c r="X84" s="835"/>
      <c r="Y84" s="835"/>
      <c r="Z84" s="835"/>
      <c r="AA84" s="835"/>
      <c r="AB84" s="835"/>
      <c r="AC84" s="835"/>
      <c r="AD84" s="835"/>
      <c r="AE84" s="835"/>
      <c r="AF84" s="835"/>
      <c r="AG84" s="835"/>
      <c r="AH84" s="835"/>
      <c r="AI84" s="835"/>
      <c r="AJ84" s="835"/>
      <c r="AK84" s="835"/>
      <c r="AL84" s="835"/>
      <c r="AM84" s="835"/>
      <c r="AN84" s="835"/>
      <c r="AO84" s="835"/>
      <c r="AP84" s="835"/>
      <c r="AQ84" s="835"/>
      <c r="AR84" s="835"/>
      <c r="AS84" s="835"/>
      <c r="AT84" s="835"/>
      <c r="AU84" s="835"/>
      <c r="AV84" s="835"/>
      <c r="AW84" s="835"/>
      <c r="AX84" s="835"/>
      <c r="AY84" s="835"/>
      <c r="AZ84" s="835"/>
      <c r="BA84" s="835"/>
      <c r="BB84" s="835"/>
      <c r="BC84" s="835"/>
      <c r="BD84" s="835"/>
      <c r="BE84" s="835"/>
      <c r="BF84" s="835"/>
      <c r="BG84" s="835"/>
      <c r="BH84" s="835"/>
      <c r="BI84" s="835"/>
      <c r="BJ84" s="835"/>
      <c r="BK84" s="835"/>
      <c r="BL84" s="835"/>
      <c r="BM84" s="835"/>
      <c r="BN84" s="835"/>
      <c r="BO84" s="835"/>
      <c r="BP84" s="835"/>
      <c r="BQ84" s="835"/>
      <c r="BR84" s="835"/>
      <c r="BS84" s="835"/>
      <c r="BT84" s="835"/>
      <c r="BU84" s="835"/>
      <c r="BV84" s="835"/>
      <c r="BW84" s="835"/>
      <c r="BX84" s="835"/>
      <c r="BY84" s="835"/>
      <c r="BZ84" s="835"/>
      <c r="CA84" s="835"/>
      <c r="CB84" s="835"/>
      <c r="CC84" s="835"/>
      <c r="CD84" s="835"/>
      <c r="CE84" s="835"/>
      <c r="CF84" s="835"/>
      <c r="CG84" s="835"/>
      <c r="CH84" s="835"/>
      <c r="CI84" s="835"/>
      <c r="CJ84" s="835"/>
      <c r="CK84" s="835"/>
      <c r="CL84" s="835"/>
      <c r="CM84" s="835"/>
      <c r="CN84" s="835"/>
      <c r="CO84" s="835"/>
      <c r="CP84" s="835"/>
      <c r="CQ84" s="835"/>
      <c r="CR84" s="835"/>
      <c r="CS84" s="835"/>
      <c r="CT84" s="835"/>
      <c r="CU84" s="835"/>
      <c r="CV84" s="835"/>
      <c r="CW84" s="835"/>
      <c r="CX84" s="835"/>
      <c r="CY84" s="835"/>
      <c r="CZ84" s="835"/>
      <c r="DA84" s="835"/>
      <c r="DB84" s="835"/>
      <c r="DC84" s="835"/>
      <c r="DD84" s="835"/>
      <c r="DE84" s="835"/>
      <c r="DF84" s="835"/>
      <c r="DG84" s="835"/>
      <c r="DH84" s="835"/>
      <c r="DI84" s="835"/>
      <c r="DJ84" s="835"/>
      <c r="DK84" s="835"/>
      <c r="DL84" s="835"/>
      <c r="DM84" s="835"/>
      <c r="DN84" s="835"/>
      <c r="DO84" s="835"/>
      <c r="DP84" s="835"/>
      <c r="DQ84" s="835"/>
      <c r="DR84" s="835"/>
      <c r="DS84" s="835"/>
      <c r="DT84" s="835"/>
      <c r="DU84" s="835"/>
      <c r="DV84" s="835"/>
      <c r="DW84" s="835"/>
      <c r="DX84" s="835"/>
      <c r="DY84" s="835"/>
      <c r="DZ84" s="835"/>
      <c r="EA84" s="835"/>
      <c r="EB84" s="835"/>
      <c r="EC84" s="835"/>
      <c r="ED84" s="835"/>
      <c r="EE84" s="835"/>
      <c r="EF84" s="835"/>
      <c r="EG84" s="835"/>
      <c r="EH84" s="835"/>
      <c r="EI84" s="835"/>
      <c r="EJ84" s="835"/>
      <c r="EK84" s="835"/>
      <c r="EL84" s="835"/>
      <c r="EM84" s="835"/>
      <c r="EN84" s="835"/>
      <c r="EO84" s="835"/>
      <c r="EP84" s="835"/>
      <c r="EQ84" s="835"/>
      <c r="ER84" s="835"/>
      <c r="ES84" s="835"/>
      <c r="ET84" s="835"/>
      <c r="EU84" s="835"/>
      <c r="EV84" s="835"/>
      <c r="EW84" s="835"/>
      <c r="EX84" s="835"/>
      <c r="EY84" s="835"/>
      <c r="EZ84" s="835"/>
      <c r="FA84" s="835"/>
      <c r="FB84" s="835"/>
      <c r="FC84" s="835"/>
      <c r="FD84" s="835"/>
      <c r="FE84" s="835"/>
      <c r="FF84" s="835"/>
      <c r="FG84" s="835"/>
      <c r="FH84" s="835"/>
      <c r="FI84" s="835"/>
      <c r="FJ84" s="835"/>
      <c r="FK84" s="835"/>
      <c r="FL84" s="835"/>
      <c r="FM84" s="835"/>
      <c r="FN84" s="835"/>
      <c r="FO84" s="835"/>
      <c r="FP84" s="835"/>
      <c r="FQ84" s="835"/>
      <c r="FR84" s="835"/>
      <c r="FS84" s="835"/>
      <c r="FT84" s="835"/>
      <c r="FU84" s="835"/>
      <c r="FV84" s="835"/>
      <c r="FW84" s="835"/>
      <c r="FX84" s="835"/>
      <c r="FY84" s="835"/>
      <c r="FZ84" s="835"/>
      <c r="GA84" s="835"/>
      <c r="GB84" s="835"/>
      <c r="GC84" s="835"/>
      <c r="GD84" s="835"/>
      <c r="GE84" s="835"/>
      <c r="GF84" s="835"/>
      <c r="GG84" s="835"/>
      <c r="GH84" s="835"/>
      <c r="GI84" s="835"/>
      <c r="GJ84" s="835"/>
      <c r="GK84" s="835"/>
      <c r="GL84" s="835"/>
      <c r="GM84" s="835"/>
      <c r="GN84" s="835"/>
      <c r="GO84" s="835"/>
      <c r="GP84" s="835"/>
      <c r="GQ84" s="835"/>
      <c r="GR84" s="835"/>
      <c r="GS84" s="835"/>
      <c r="GT84" s="835"/>
      <c r="GU84" s="835"/>
      <c r="GV84" s="835"/>
      <c r="GW84" s="835"/>
      <c r="GX84" s="835"/>
      <c r="GY84" s="835"/>
      <c r="GZ84" s="835"/>
      <c r="HA84" s="835"/>
      <c r="HB84" s="835"/>
      <c r="HC84" s="835"/>
      <c r="HD84" s="835"/>
      <c r="HE84" s="835"/>
      <c r="HF84" s="835"/>
      <c r="HG84" s="835"/>
      <c r="HH84" s="835"/>
      <c r="HI84" s="835"/>
      <c r="HJ84" s="835"/>
      <c r="HK84" s="835"/>
      <c r="HL84" s="835"/>
      <c r="HM84" s="835"/>
      <c r="HN84" s="835"/>
      <c r="HO84" s="835"/>
      <c r="HP84" s="835"/>
      <c r="HQ84" s="835"/>
      <c r="HR84" s="835"/>
      <c r="HS84" s="835"/>
      <c r="HT84" s="835"/>
      <c r="HU84" s="835"/>
      <c r="HV84" s="835"/>
      <c r="HW84" s="835"/>
      <c r="HX84" s="835"/>
      <c r="HY84" s="835"/>
      <c r="HZ84" s="835"/>
      <c r="IA84" s="835"/>
      <c r="IB84" s="835"/>
      <c r="IQ84" s="835"/>
      <c r="IR84" s="835"/>
      <c r="IS84" s="835"/>
      <c r="IT84" s="835"/>
      <c r="IU84" s="835"/>
      <c r="IV84" s="835"/>
      <c r="IW84" s="835"/>
      <c r="IX84" s="835"/>
      <c r="IY84" s="835"/>
      <c r="IZ84" s="835"/>
      <c r="JA84" s="835"/>
      <c r="JB84" s="835"/>
      <c r="JC84" s="835"/>
      <c r="JD84" s="835"/>
      <c r="JE84" s="835"/>
      <c r="JF84" s="835"/>
      <c r="JG84" s="835"/>
      <c r="JH84" s="835"/>
      <c r="JI84" s="835"/>
      <c r="JJ84" s="835"/>
      <c r="JK84" s="835"/>
      <c r="JL84" s="835"/>
      <c r="JM84" s="835"/>
      <c r="JN84" s="835"/>
      <c r="JO84" s="835"/>
      <c r="JP84" s="835"/>
      <c r="JQ84" s="835"/>
      <c r="JR84" s="835"/>
      <c r="JS84" s="835"/>
      <c r="JT84" s="835"/>
      <c r="JU84" s="835"/>
      <c r="JV84" s="835"/>
      <c r="JW84" s="835"/>
      <c r="JX84" s="835"/>
      <c r="JY84" s="835"/>
      <c r="JZ84" s="835"/>
      <c r="KA84" s="835"/>
      <c r="KB84" s="835"/>
      <c r="KC84" s="835"/>
      <c r="KD84" s="835"/>
      <c r="KE84" s="835"/>
      <c r="KF84" s="835"/>
      <c r="KG84" s="835"/>
      <c r="KH84" s="835"/>
      <c r="KI84" s="835"/>
      <c r="KJ84" s="835"/>
      <c r="KK84" s="835"/>
      <c r="KL84" s="835"/>
      <c r="KM84" s="835"/>
      <c r="KN84" s="835"/>
      <c r="KO84" s="835"/>
      <c r="KP84" s="835"/>
      <c r="KQ84" s="835"/>
      <c r="KR84" s="835"/>
      <c r="KS84" s="835"/>
      <c r="KT84" s="835"/>
      <c r="KU84" s="835"/>
      <c r="KV84" s="835"/>
      <c r="KW84" s="835"/>
      <c r="KX84" s="835"/>
      <c r="KY84" s="835"/>
      <c r="KZ84" s="835"/>
      <c r="LA84" s="835"/>
      <c r="LB84" s="835"/>
      <c r="LC84" s="835"/>
      <c r="LD84" s="835"/>
      <c r="LG84" s="835"/>
      <c r="LH84" s="835"/>
      <c r="LL84" s="835"/>
      <c r="LT84" s="835"/>
      <c r="MJ84" s="679"/>
      <c r="MK84" s="679"/>
      <c r="ML84" s="679"/>
      <c r="MM84" s="679"/>
    </row>
    <row r="85" spans="1:604">
      <c r="A85" s="1151"/>
      <c r="B85" s="1152"/>
      <c r="C85" s="804"/>
      <c r="D85" s="835"/>
      <c r="E85" s="835"/>
      <c r="F85" s="744"/>
      <c r="H85" s="835"/>
      <c r="I85" s="835"/>
      <c r="J85" s="679"/>
      <c r="K85" s="679"/>
      <c r="L85" s="679"/>
      <c r="M85" s="679"/>
      <c r="N85" s="679"/>
      <c r="O85" s="835"/>
      <c r="P85" s="835"/>
      <c r="Q85" s="835"/>
      <c r="R85" s="679"/>
      <c r="S85" s="679"/>
      <c r="T85" s="679"/>
      <c r="U85" s="679"/>
      <c r="V85" s="679"/>
      <c r="W85" s="835"/>
      <c r="X85" s="835"/>
      <c r="Y85" s="835"/>
      <c r="Z85" s="835"/>
      <c r="AA85" s="835"/>
      <c r="AB85" s="835"/>
      <c r="AC85" s="835"/>
      <c r="AD85" s="835"/>
      <c r="AE85" s="835"/>
      <c r="AF85" s="835"/>
      <c r="AG85" s="835"/>
      <c r="AH85" s="835"/>
      <c r="AI85" s="835"/>
      <c r="AJ85" s="835"/>
      <c r="AK85" s="835"/>
      <c r="AL85" s="835"/>
      <c r="AM85" s="835"/>
      <c r="AN85" s="835"/>
      <c r="AO85" s="835"/>
      <c r="AP85" s="835"/>
      <c r="AQ85" s="835"/>
      <c r="AR85" s="835"/>
      <c r="AS85" s="835"/>
      <c r="AT85" s="835"/>
      <c r="AU85" s="835"/>
      <c r="AV85" s="835"/>
      <c r="AW85" s="835"/>
      <c r="AX85" s="835"/>
      <c r="AY85" s="835"/>
      <c r="AZ85" s="835"/>
      <c r="BA85" s="835"/>
      <c r="BB85" s="835"/>
      <c r="BC85" s="835"/>
      <c r="BD85" s="835"/>
      <c r="BE85" s="835"/>
      <c r="BF85" s="835"/>
      <c r="BG85" s="835"/>
      <c r="BH85" s="835"/>
      <c r="BI85" s="835"/>
      <c r="BJ85" s="835"/>
      <c r="BK85" s="835"/>
      <c r="BL85" s="835"/>
      <c r="BM85" s="835"/>
      <c r="BN85" s="835"/>
      <c r="BO85" s="835"/>
      <c r="BP85" s="835"/>
      <c r="BQ85" s="835"/>
      <c r="BR85" s="835"/>
      <c r="BS85" s="835"/>
      <c r="BT85" s="835"/>
      <c r="BU85" s="835"/>
      <c r="BV85" s="835"/>
      <c r="BW85" s="835"/>
      <c r="BY85" s="835"/>
      <c r="BZ85" s="835"/>
      <c r="CA85" s="835"/>
      <c r="CB85" s="835"/>
      <c r="CC85" s="835"/>
      <c r="CD85" s="835"/>
      <c r="CE85" s="835"/>
      <c r="CF85" s="835"/>
      <c r="CG85" s="835"/>
      <c r="CH85" s="835"/>
      <c r="CI85" s="835"/>
      <c r="CJ85" s="835"/>
      <c r="CK85" s="835"/>
      <c r="CL85" s="835"/>
      <c r="CM85" s="835"/>
      <c r="CN85" s="835"/>
      <c r="CO85" s="835"/>
      <c r="CP85" s="835"/>
      <c r="CQ85" s="835"/>
      <c r="CR85" s="835"/>
      <c r="CS85" s="835"/>
      <c r="CT85" s="835"/>
      <c r="CU85" s="835"/>
      <c r="CV85" s="835"/>
      <c r="CW85" s="835"/>
      <c r="CX85" s="835"/>
      <c r="CY85" s="835"/>
      <c r="CZ85" s="835"/>
      <c r="DA85" s="835"/>
      <c r="DB85" s="835"/>
      <c r="DC85" s="835"/>
      <c r="DD85" s="835"/>
      <c r="DE85" s="835"/>
      <c r="DF85" s="835"/>
      <c r="DG85" s="835"/>
      <c r="DH85" s="835"/>
      <c r="DI85" s="835"/>
      <c r="DJ85" s="835"/>
      <c r="DK85" s="835"/>
      <c r="DL85" s="835"/>
      <c r="DM85" s="835"/>
      <c r="DN85" s="835"/>
      <c r="DO85" s="835"/>
      <c r="DP85" s="835"/>
      <c r="DQ85" s="835"/>
      <c r="DR85" s="835"/>
      <c r="DS85" s="835"/>
      <c r="DT85" s="835"/>
      <c r="DU85" s="835"/>
      <c r="DV85" s="835"/>
      <c r="DW85" s="835"/>
      <c r="DX85" s="835"/>
      <c r="DY85" s="835"/>
      <c r="DZ85" s="835"/>
      <c r="EA85" s="835"/>
      <c r="EB85" s="835"/>
      <c r="EC85" s="835"/>
      <c r="ED85" s="835"/>
      <c r="EE85" s="835"/>
      <c r="EF85" s="835"/>
      <c r="EG85" s="835"/>
      <c r="EH85" s="835"/>
      <c r="EI85" s="835"/>
      <c r="EJ85" s="835"/>
      <c r="EK85" s="835"/>
      <c r="EL85" s="835"/>
      <c r="EM85" s="835"/>
      <c r="EN85" s="835"/>
      <c r="EO85" s="835"/>
      <c r="EP85" s="835"/>
      <c r="EQ85" s="835"/>
      <c r="ER85" s="835"/>
      <c r="ES85" s="835"/>
      <c r="ET85" s="835"/>
      <c r="EU85" s="835"/>
      <c r="EV85" s="835"/>
      <c r="EW85" s="835"/>
      <c r="EX85" s="835"/>
      <c r="EY85" s="835"/>
      <c r="EZ85" s="835"/>
      <c r="FA85" s="835"/>
      <c r="FB85" s="835"/>
      <c r="FC85" s="835"/>
      <c r="FD85" s="835"/>
      <c r="FE85" s="835"/>
      <c r="FF85" s="835"/>
      <c r="FG85" s="835"/>
      <c r="FH85" s="835"/>
      <c r="FI85" s="835"/>
      <c r="FJ85" s="835"/>
      <c r="FK85" s="835"/>
      <c r="FL85" s="835"/>
      <c r="FM85" s="835"/>
      <c r="FN85" s="835"/>
      <c r="FO85" s="835"/>
      <c r="FP85" s="835"/>
      <c r="FQ85" s="835"/>
      <c r="FR85" s="835"/>
      <c r="FS85" s="835"/>
      <c r="FT85" s="835"/>
      <c r="FU85" s="835"/>
      <c r="FV85" s="835"/>
      <c r="FW85" s="835"/>
      <c r="FX85" s="835"/>
      <c r="FY85" s="835"/>
      <c r="FZ85" s="835"/>
      <c r="GA85" s="835"/>
      <c r="GB85" s="835"/>
      <c r="GC85" s="835"/>
      <c r="GD85" s="835"/>
      <c r="GE85" s="835"/>
      <c r="GF85" s="835"/>
      <c r="GG85" s="835"/>
      <c r="GH85" s="835"/>
      <c r="GI85" s="835"/>
      <c r="GJ85" s="835"/>
      <c r="GK85" s="835"/>
      <c r="GL85" s="835"/>
      <c r="GM85" s="835"/>
      <c r="GN85" s="835"/>
      <c r="GO85" s="835"/>
      <c r="GP85" s="835"/>
      <c r="GQ85" s="835"/>
      <c r="GR85" s="835"/>
      <c r="GS85" s="835"/>
      <c r="GT85" s="835"/>
      <c r="GU85" s="835"/>
      <c r="GV85" s="835"/>
      <c r="GW85" s="835"/>
      <c r="GX85" s="835"/>
      <c r="GY85" s="835"/>
      <c r="GZ85" s="835"/>
      <c r="HA85" s="835"/>
      <c r="HB85" s="835"/>
      <c r="HC85" s="835"/>
      <c r="HD85" s="835"/>
      <c r="HE85" s="835"/>
      <c r="HF85" s="835"/>
      <c r="HG85" s="835"/>
      <c r="HH85" s="835"/>
      <c r="HI85" s="835"/>
      <c r="HJ85" s="835"/>
      <c r="HK85" s="835"/>
      <c r="HL85" s="835"/>
      <c r="HM85" s="835"/>
      <c r="HN85" s="835"/>
      <c r="HO85" s="835"/>
      <c r="HP85" s="835"/>
      <c r="HQ85" s="835"/>
      <c r="HR85" s="835"/>
      <c r="HS85" s="835"/>
      <c r="HT85" s="835"/>
      <c r="HU85" s="835"/>
      <c r="HV85" s="835"/>
      <c r="HW85" s="835"/>
      <c r="HX85" s="835"/>
      <c r="HY85" s="835"/>
      <c r="HZ85" s="835"/>
      <c r="IA85" s="835"/>
      <c r="IB85" s="835"/>
      <c r="IQ85" s="835"/>
      <c r="IR85" s="835"/>
      <c r="IS85" s="835"/>
      <c r="IT85" s="835"/>
      <c r="IU85" s="835"/>
      <c r="IV85" s="835"/>
      <c r="IW85" s="835"/>
      <c r="IX85" s="835"/>
      <c r="IY85" s="835"/>
      <c r="IZ85" s="835"/>
      <c r="JA85" s="835"/>
      <c r="JB85" s="835"/>
      <c r="JC85" s="835"/>
      <c r="JD85" s="835"/>
      <c r="JE85" s="835"/>
      <c r="JF85" s="835"/>
      <c r="JG85" s="835"/>
      <c r="JH85" s="835"/>
      <c r="JI85" s="835"/>
      <c r="JJ85" s="835"/>
      <c r="JK85" s="835"/>
      <c r="JL85" s="835"/>
      <c r="JM85" s="835"/>
      <c r="JN85" s="835"/>
      <c r="JO85" s="835"/>
      <c r="JP85" s="835"/>
      <c r="JQ85" s="835"/>
      <c r="JR85" s="835"/>
      <c r="JS85" s="835"/>
      <c r="JT85" s="835"/>
      <c r="JU85" s="835"/>
      <c r="JV85" s="835"/>
      <c r="JW85" s="835"/>
      <c r="JX85" s="835"/>
      <c r="JY85" s="835"/>
      <c r="JZ85" s="835"/>
      <c r="KA85" s="835"/>
      <c r="KB85" s="835"/>
      <c r="KC85" s="835"/>
      <c r="KD85" s="835"/>
      <c r="KE85" s="835"/>
      <c r="KF85" s="835"/>
      <c r="KG85" s="835"/>
      <c r="KH85" s="835"/>
      <c r="KI85" s="835"/>
      <c r="KJ85" s="835"/>
      <c r="KK85" s="835"/>
      <c r="KL85" s="835"/>
      <c r="KM85" s="835"/>
      <c r="KN85" s="835"/>
      <c r="KO85" s="835"/>
      <c r="KP85" s="835"/>
      <c r="KQ85" s="835"/>
      <c r="KR85" s="835"/>
      <c r="KS85" s="835"/>
      <c r="KT85" s="835"/>
      <c r="KU85" s="835"/>
      <c r="KV85" s="835"/>
      <c r="KW85" s="835"/>
      <c r="KX85" s="835"/>
      <c r="KY85" s="835"/>
      <c r="KZ85" s="835"/>
      <c r="LA85" s="835"/>
      <c r="LB85" s="835"/>
      <c r="LC85" s="835"/>
      <c r="LD85" s="835"/>
      <c r="LG85" s="835"/>
      <c r="LH85" s="835"/>
      <c r="LL85" s="835"/>
      <c r="LT85" s="835"/>
    </row>
    <row r="86" spans="1:604">
      <c r="A86" s="1151"/>
      <c r="B86" s="1152"/>
      <c r="C86" s="804"/>
      <c r="D86" s="835"/>
      <c r="E86" s="835" t="s">
        <v>397</v>
      </c>
      <c r="F86" s="744"/>
      <c r="G86" s="835" t="s">
        <v>215</v>
      </c>
      <c r="H86" s="835"/>
      <c r="I86" s="835"/>
      <c r="J86" s="679"/>
      <c r="K86" s="1145"/>
      <c r="L86" s="835"/>
      <c r="M86" s="835"/>
      <c r="N86" s="679"/>
      <c r="P86" s="835"/>
      <c r="Q86" s="835"/>
      <c r="R86" s="679"/>
      <c r="S86" s="1145"/>
      <c r="T86" s="835"/>
      <c r="U86" s="835"/>
      <c r="V86" s="679"/>
      <c r="X86" s="835"/>
      <c r="Y86" s="835"/>
      <c r="Z86" s="679"/>
      <c r="AB86" s="835"/>
      <c r="AC86" s="835"/>
      <c r="AD86" s="679"/>
      <c r="AF86" s="835"/>
      <c r="AG86" s="835"/>
      <c r="AH86" s="679"/>
      <c r="AJ86" s="835"/>
      <c r="AK86" s="835"/>
      <c r="AL86" s="679"/>
      <c r="AN86" s="835"/>
      <c r="AO86" s="835"/>
      <c r="AP86" s="679"/>
      <c r="AR86" s="835"/>
      <c r="AS86" s="835"/>
      <c r="AT86" s="679"/>
      <c r="AV86" s="835"/>
      <c r="AW86" s="835"/>
      <c r="AX86" s="679"/>
      <c r="AZ86" s="835"/>
      <c r="BA86" s="835"/>
      <c r="BB86" s="679"/>
      <c r="BD86" s="835"/>
      <c r="BE86" s="835"/>
      <c r="BF86" s="679"/>
      <c r="BH86" s="835"/>
      <c r="BI86" s="835"/>
      <c r="BJ86" s="679"/>
      <c r="BL86" s="835"/>
      <c r="BM86" s="835"/>
      <c r="BN86" s="679"/>
      <c r="BP86" s="835"/>
      <c r="BQ86" s="835"/>
      <c r="BR86" s="679"/>
      <c r="BT86" s="835"/>
      <c r="BU86" s="835"/>
      <c r="BV86" s="679"/>
      <c r="BX86" s="835"/>
      <c r="BY86" s="835"/>
      <c r="BZ86" s="679"/>
      <c r="CB86" s="835"/>
      <c r="CC86" s="835"/>
      <c r="CD86" s="679"/>
      <c r="CF86" s="835"/>
      <c r="CG86" s="835"/>
      <c r="CH86" s="679"/>
      <c r="CJ86" s="835"/>
      <c r="CK86" s="835"/>
      <c r="CL86" s="679"/>
      <c r="CN86" s="835"/>
      <c r="CO86" s="835"/>
      <c r="CP86" s="679"/>
      <c r="CR86" s="835"/>
      <c r="CS86" s="835"/>
      <c r="CT86" s="679"/>
      <c r="CV86" s="835"/>
      <c r="CW86" s="835"/>
      <c r="CX86" s="679"/>
      <c r="CZ86" s="835"/>
      <c r="DA86" s="835"/>
      <c r="DB86" s="679"/>
      <c r="DD86" s="835"/>
      <c r="DE86" s="835"/>
      <c r="DF86" s="679"/>
      <c r="DH86" s="835"/>
      <c r="DI86" s="835"/>
      <c r="DJ86" s="679"/>
      <c r="DL86" s="835"/>
      <c r="DM86" s="835"/>
      <c r="DN86" s="679"/>
      <c r="DP86" s="835"/>
      <c r="DQ86" s="835"/>
      <c r="DR86" s="679"/>
      <c r="DT86" s="835"/>
      <c r="DU86" s="835"/>
      <c r="DV86" s="679"/>
      <c r="DX86" s="835"/>
      <c r="DY86" s="835"/>
      <c r="DZ86" s="679"/>
      <c r="EB86" s="835"/>
      <c r="EC86" s="835"/>
      <c r="ED86" s="679"/>
      <c r="EF86" s="835"/>
      <c r="EG86" s="835"/>
      <c r="EH86" s="679"/>
      <c r="EJ86" s="835"/>
      <c r="EK86" s="835"/>
      <c r="EL86" s="679"/>
      <c r="EN86" s="835"/>
      <c r="EO86" s="835"/>
      <c r="EP86" s="679"/>
      <c r="ER86" s="835"/>
      <c r="ES86" s="835"/>
      <c r="ET86" s="679"/>
      <c r="EV86" s="835"/>
      <c r="EW86" s="835"/>
      <c r="EX86" s="679"/>
      <c r="EZ86" s="835"/>
      <c r="FA86" s="835"/>
      <c r="FB86" s="679"/>
      <c r="FD86" s="835"/>
      <c r="FE86" s="835"/>
      <c r="FF86" s="679"/>
      <c r="FH86" s="835"/>
      <c r="FI86" s="835"/>
      <c r="FJ86" s="679"/>
      <c r="FL86" s="835"/>
      <c r="FM86" s="835"/>
      <c r="FN86" s="679"/>
      <c r="FP86" s="835"/>
      <c r="FQ86" s="835"/>
      <c r="FR86" s="679"/>
      <c r="FT86" s="835"/>
      <c r="FU86" s="835"/>
      <c r="FV86" s="679"/>
      <c r="FX86" s="835"/>
      <c r="FY86" s="835"/>
      <c r="FZ86" s="679"/>
      <c r="GB86" s="835"/>
      <c r="GC86" s="835"/>
      <c r="GD86" s="679"/>
      <c r="GF86" s="835"/>
      <c r="GG86" s="835"/>
      <c r="GH86" s="679"/>
      <c r="GJ86" s="835"/>
      <c r="GK86" s="835"/>
      <c r="GL86" s="679"/>
      <c r="GN86" s="835"/>
      <c r="GO86" s="835"/>
      <c r="GP86" s="679"/>
      <c r="GR86" s="835"/>
      <c r="GS86" s="835"/>
      <c r="GT86" s="679"/>
      <c r="GV86" s="835"/>
      <c r="GW86" s="835"/>
      <c r="GX86" s="679"/>
      <c r="GZ86" s="835"/>
      <c r="HA86" s="835"/>
      <c r="HB86" s="679"/>
      <c r="HD86" s="835"/>
      <c r="HE86" s="835"/>
      <c r="HF86" s="679"/>
      <c r="HH86" s="835"/>
      <c r="HI86" s="835"/>
      <c r="HJ86" s="679"/>
      <c r="HL86" s="835"/>
      <c r="HM86" s="835"/>
      <c r="HN86" s="679"/>
      <c r="HP86" s="835"/>
      <c r="HQ86" s="835"/>
      <c r="HR86" s="679"/>
      <c r="HT86" s="835"/>
      <c r="HU86" s="835"/>
      <c r="HV86" s="679"/>
      <c r="HX86" s="835"/>
      <c r="HY86" s="835"/>
      <c r="HZ86" s="679"/>
      <c r="IB86" s="835"/>
      <c r="IC86" s="835"/>
      <c r="ID86" s="679"/>
      <c r="IF86" s="835"/>
      <c r="IG86" s="835"/>
      <c r="IH86" s="679"/>
      <c r="IJ86" s="835"/>
      <c r="IK86" s="835"/>
      <c r="IL86" s="679"/>
      <c r="IN86" s="835"/>
      <c r="IO86" s="835"/>
      <c r="IP86" s="679"/>
      <c r="IR86" s="835"/>
      <c r="IS86" s="835"/>
      <c r="IT86" s="679"/>
      <c r="IV86" s="835"/>
      <c r="IW86" s="835"/>
      <c r="IX86" s="679"/>
      <c r="IZ86" s="835"/>
      <c r="JA86" s="835"/>
      <c r="JB86" s="679"/>
      <c r="JD86" s="835"/>
      <c r="JE86" s="835"/>
      <c r="JF86" s="679"/>
      <c r="JH86" s="835"/>
      <c r="JI86" s="835"/>
      <c r="JJ86" s="679"/>
      <c r="JL86" s="835"/>
      <c r="JM86" s="835"/>
      <c r="JN86" s="679"/>
      <c r="JP86" s="835"/>
      <c r="JQ86" s="835"/>
      <c r="JR86" s="679"/>
      <c r="JT86" s="835"/>
      <c r="JU86" s="835"/>
      <c r="JV86" s="679"/>
      <c r="JX86" s="835"/>
      <c r="JY86" s="835"/>
      <c r="JZ86" s="679"/>
      <c r="KB86" s="835"/>
      <c r="KC86" s="835"/>
      <c r="KD86" s="679"/>
      <c r="KF86" s="835"/>
      <c r="KG86" s="835"/>
      <c r="KH86" s="679"/>
      <c r="KJ86" s="835"/>
      <c r="KK86" s="835"/>
      <c r="KL86" s="679"/>
      <c r="KN86" s="835"/>
      <c r="KO86" s="835"/>
      <c r="KP86" s="679"/>
      <c r="KR86" s="835"/>
      <c r="KS86" s="835"/>
      <c r="KT86" s="679"/>
      <c r="KV86" s="835"/>
      <c r="KW86" s="835"/>
      <c r="KX86" s="679"/>
      <c r="KZ86" s="835"/>
      <c r="LA86" s="835"/>
      <c r="LB86" s="679"/>
      <c r="LD86" s="835"/>
      <c r="LE86" s="835"/>
      <c r="LF86" s="679"/>
      <c r="LH86" s="835"/>
      <c r="LI86" s="835"/>
      <c r="LJ86" s="679"/>
      <c r="LL86" s="835"/>
      <c r="LM86" s="835"/>
      <c r="LN86" s="679"/>
      <c r="LP86" s="835"/>
      <c r="LQ86" s="835"/>
      <c r="LR86" s="679"/>
      <c r="LT86" s="835"/>
      <c r="LU86" s="835"/>
      <c r="LV86" s="679"/>
      <c r="LX86" s="835"/>
      <c r="LY86" s="835"/>
      <c r="LZ86" s="679"/>
      <c r="MB86" s="835"/>
      <c r="MC86" s="835"/>
      <c r="MD86" s="679"/>
      <c r="MF86" s="835"/>
      <c r="MG86" s="835"/>
      <c r="MH86" s="679"/>
      <c r="MJ86" s="835"/>
      <c r="MK86" s="835"/>
      <c r="ML86" s="679"/>
      <c r="MN86" s="835"/>
      <c r="MO86" s="835"/>
      <c r="MP86" s="679"/>
      <c r="MR86" s="835"/>
      <c r="MS86" s="835"/>
      <c r="MT86" s="679"/>
      <c r="MV86" s="835"/>
      <c r="MW86" s="835"/>
      <c r="MX86" s="679"/>
      <c r="MZ86" s="835"/>
      <c r="NA86" s="835"/>
      <c r="NB86" s="679"/>
      <c r="ND86" s="835"/>
      <c r="NE86" s="835"/>
      <c r="NF86" s="679"/>
      <c r="NH86" s="835"/>
      <c r="NI86" s="835"/>
      <c r="NJ86" s="679"/>
      <c r="NL86" s="835"/>
      <c r="NM86" s="835"/>
      <c r="NN86" s="679"/>
      <c r="NP86" s="835"/>
      <c r="NQ86" s="835"/>
      <c r="NR86" s="679"/>
      <c r="NT86" s="835"/>
      <c r="NU86" s="835"/>
      <c r="NV86" s="679"/>
      <c r="NX86" s="835"/>
      <c r="NY86" s="835"/>
      <c r="NZ86" s="679"/>
      <c r="OB86" s="835"/>
      <c r="OC86" s="835"/>
      <c r="OD86" s="679"/>
      <c r="OF86" s="835"/>
      <c r="OG86" s="835"/>
      <c r="OH86" s="679"/>
      <c r="OJ86" s="835"/>
      <c r="OK86" s="835"/>
      <c r="OL86" s="679"/>
      <c r="ON86" s="835"/>
      <c r="OO86" s="835"/>
      <c r="OP86" s="679"/>
      <c r="OR86" s="835"/>
      <c r="OS86" s="835"/>
      <c r="OT86" s="679"/>
      <c r="OV86" s="835"/>
      <c r="OW86" s="835"/>
      <c r="OX86" s="679"/>
      <c r="OZ86" s="835"/>
      <c r="PA86" s="835"/>
      <c r="PB86" s="679"/>
      <c r="PD86" s="835"/>
      <c r="PE86" s="835"/>
      <c r="PF86" s="679"/>
      <c r="PH86" s="835"/>
      <c r="PI86" s="835"/>
      <c r="PJ86" s="679"/>
      <c r="PL86" s="835"/>
      <c r="PM86" s="835"/>
      <c r="PN86" s="679"/>
      <c r="PP86" s="835"/>
      <c r="PQ86" s="835"/>
      <c r="PR86" s="679"/>
      <c r="PT86" s="835"/>
      <c r="PU86" s="835"/>
      <c r="PV86" s="679"/>
      <c r="PX86" s="835"/>
      <c r="PY86" s="835"/>
      <c r="PZ86" s="679"/>
      <c r="QB86" s="835"/>
      <c r="QC86" s="835"/>
      <c r="QD86" s="679"/>
      <c r="QF86" s="835"/>
      <c r="QG86" s="835"/>
      <c r="QH86" s="679"/>
      <c r="QJ86" s="835"/>
      <c r="QK86" s="835"/>
      <c r="QL86" s="679"/>
      <c r="QN86" s="835"/>
      <c r="QO86" s="835"/>
      <c r="QP86" s="679"/>
      <c r="QR86" s="835"/>
      <c r="QS86" s="835"/>
      <c r="QT86" s="679"/>
      <c r="QV86" s="835"/>
      <c r="QW86" s="835"/>
      <c r="QX86" s="679"/>
      <c r="QZ86" s="835"/>
      <c r="RA86" s="835"/>
      <c r="RB86" s="679"/>
      <c r="RD86" s="835"/>
      <c r="RE86" s="835"/>
      <c r="RF86" s="679"/>
      <c r="RH86" s="835"/>
      <c r="RI86" s="835"/>
      <c r="RJ86" s="679"/>
      <c r="RL86" s="835"/>
      <c r="RM86" s="835"/>
      <c r="RN86" s="679"/>
      <c r="RP86" s="835"/>
      <c r="RQ86" s="835"/>
      <c r="RR86" s="679"/>
      <c r="RT86" s="835"/>
      <c r="RU86" s="835"/>
      <c r="RV86" s="679"/>
      <c r="RX86" s="835"/>
      <c r="RY86" s="835"/>
      <c r="RZ86" s="679"/>
      <c r="SB86" s="835"/>
      <c r="SC86" s="835"/>
      <c r="SD86" s="679"/>
      <c r="SF86" s="835"/>
      <c r="SG86" s="835"/>
      <c r="SH86" s="679"/>
      <c r="SJ86" s="835"/>
      <c r="SK86" s="835"/>
      <c r="SL86" s="679"/>
      <c r="SN86" s="835"/>
      <c r="SO86" s="835"/>
      <c r="SP86" s="679"/>
      <c r="SR86" s="835"/>
      <c r="SS86" s="835"/>
      <c r="ST86" s="679"/>
      <c r="SV86" s="835"/>
      <c r="SW86" s="835"/>
      <c r="SX86" s="679"/>
      <c r="SZ86" s="835"/>
      <c r="TA86" s="835"/>
      <c r="TB86" s="679"/>
      <c r="TD86" s="835"/>
      <c r="TE86" s="835"/>
      <c r="TF86" s="679"/>
      <c r="TH86" s="835"/>
      <c r="TI86" s="835"/>
      <c r="TJ86" s="679"/>
      <c r="TL86" s="835"/>
      <c r="TM86" s="835"/>
      <c r="TN86" s="679"/>
      <c r="TP86" s="835"/>
      <c r="TQ86" s="835"/>
      <c r="TR86" s="679"/>
      <c r="TT86" s="835"/>
      <c r="TU86" s="835"/>
      <c r="TV86" s="679"/>
      <c r="TX86" s="835"/>
      <c r="TY86" s="835"/>
      <c r="TZ86" s="679"/>
      <c r="UB86" s="835"/>
      <c r="UC86" s="835"/>
      <c r="UD86" s="679"/>
      <c r="UF86" s="835"/>
      <c r="UG86" s="835"/>
      <c r="UH86" s="679"/>
      <c r="UJ86" s="835"/>
      <c r="UK86" s="835"/>
      <c r="UL86" s="679"/>
      <c r="UM86" s="679"/>
      <c r="UN86" s="679"/>
      <c r="UO86" s="679"/>
      <c r="UP86" s="679"/>
      <c r="UQ86" s="679"/>
      <c r="UR86" s="679"/>
      <c r="US86" s="679"/>
      <c r="UT86" s="679"/>
      <c r="UU86" s="679"/>
      <c r="UV86" s="679"/>
      <c r="UW86" s="679"/>
      <c r="UX86" s="679"/>
      <c r="UY86" s="679"/>
      <c r="UZ86" s="679"/>
      <c r="VA86" s="679"/>
      <c r="VB86" s="679"/>
      <c r="VC86" s="679"/>
      <c r="VD86" s="679"/>
      <c r="VE86" s="679"/>
      <c r="VF86" s="679"/>
      <c r="VG86" s="679"/>
      <c r="VH86" s="679"/>
      <c r="VI86" s="679"/>
      <c r="VJ86" s="679"/>
    </row>
    <row r="87" spans="1:604">
      <c r="A87" s="1151"/>
      <c r="B87" s="1152"/>
      <c r="C87" s="804"/>
      <c r="D87" s="835"/>
      <c r="E87" s="835"/>
      <c r="F87" s="744"/>
      <c r="G87" s="835"/>
      <c r="H87" s="835"/>
      <c r="I87" s="835"/>
      <c r="J87" s="679"/>
      <c r="K87" s="679"/>
      <c r="L87" s="679"/>
      <c r="M87" s="679"/>
      <c r="N87" s="679"/>
      <c r="O87" s="835"/>
      <c r="P87" s="835"/>
      <c r="Q87" s="779"/>
      <c r="R87" s="679"/>
      <c r="S87" s="679"/>
      <c r="T87" s="679"/>
      <c r="U87" s="679"/>
      <c r="V87" s="679"/>
      <c r="W87" s="835"/>
      <c r="X87" s="835"/>
      <c r="Y87" s="835"/>
      <c r="Z87" s="835"/>
      <c r="AA87" s="835"/>
      <c r="AB87" s="835"/>
      <c r="AC87" s="835"/>
      <c r="AD87" s="835"/>
      <c r="AE87" s="835"/>
      <c r="AF87" s="835"/>
      <c r="AG87" s="835"/>
      <c r="AH87" s="835"/>
      <c r="AI87" s="835"/>
      <c r="AJ87" s="835"/>
      <c r="AK87" s="835"/>
      <c r="AL87" s="835"/>
      <c r="AM87" s="835"/>
      <c r="AN87" s="835"/>
      <c r="AO87" s="835"/>
      <c r="AP87" s="835"/>
      <c r="AQ87" s="835"/>
      <c r="AR87" s="835"/>
      <c r="AS87" s="835"/>
      <c r="AT87" s="835"/>
      <c r="AU87" s="835"/>
      <c r="AV87" s="835"/>
      <c r="AW87" s="835"/>
      <c r="AX87" s="835"/>
      <c r="AY87" s="835"/>
      <c r="AZ87" s="835"/>
      <c r="BA87" s="835"/>
      <c r="BB87" s="835"/>
      <c r="BC87" s="835"/>
      <c r="BD87" s="835"/>
      <c r="BE87" s="835"/>
      <c r="BF87" s="835"/>
      <c r="BG87" s="835"/>
      <c r="BH87" s="835"/>
      <c r="BI87" s="835"/>
      <c r="BJ87" s="835"/>
      <c r="BK87" s="835"/>
      <c r="BL87" s="835"/>
      <c r="BM87" s="835"/>
      <c r="BN87" s="835"/>
      <c r="BO87" s="855"/>
      <c r="BP87" s="855"/>
      <c r="BQ87" s="855"/>
      <c r="BR87" s="835"/>
      <c r="BS87" s="835"/>
      <c r="BT87" s="835"/>
      <c r="BU87" s="835"/>
      <c r="BV87" s="835"/>
      <c r="BW87" s="835"/>
      <c r="BX87" s="835"/>
      <c r="BY87" s="835"/>
      <c r="BZ87" s="835"/>
      <c r="CA87" s="835"/>
      <c r="CB87" s="835"/>
      <c r="CC87" s="835"/>
      <c r="CD87" s="835"/>
      <c r="CE87" s="835"/>
      <c r="CF87" s="835"/>
      <c r="CG87" s="835"/>
      <c r="CH87" s="835"/>
      <c r="CI87" s="835"/>
      <c r="CJ87" s="835"/>
      <c r="CK87" s="835"/>
      <c r="CL87" s="835"/>
      <c r="CM87" s="835"/>
      <c r="CN87" s="835"/>
      <c r="CO87" s="835"/>
      <c r="CP87" s="835"/>
      <c r="CQ87" s="835"/>
      <c r="CR87" s="835"/>
      <c r="CS87" s="835"/>
      <c r="CT87" s="835"/>
      <c r="CU87" s="835"/>
      <c r="CV87" s="835"/>
      <c r="CW87" s="835"/>
      <c r="CX87" s="835"/>
      <c r="CY87" s="835"/>
      <c r="CZ87" s="835"/>
      <c r="DA87" s="835"/>
      <c r="DB87" s="835"/>
      <c r="DC87" s="835"/>
      <c r="DD87" s="835"/>
      <c r="DE87" s="835"/>
      <c r="DF87" s="835"/>
      <c r="DG87" s="835"/>
      <c r="DH87" s="835"/>
      <c r="DI87" s="835"/>
      <c r="DJ87" s="835"/>
      <c r="DK87" s="835"/>
      <c r="DL87" s="835"/>
      <c r="DM87" s="835"/>
      <c r="DN87" s="835"/>
      <c r="DO87" s="835"/>
      <c r="DP87" s="835"/>
      <c r="DQ87" s="835"/>
      <c r="DR87" s="835"/>
      <c r="DS87" s="835"/>
      <c r="DT87" s="835"/>
      <c r="DU87" s="835"/>
      <c r="DV87" s="835"/>
      <c r="DW87" s="835"/>
      <c r="DX87" s="835"/>
      <c r="DY87" s="835"/>
      <c r="DZ87" s="835"/>
      <c r="EA87" s="835"/>
      <c r="EB87" s="835"/>
      <c r="EC87" s="835"/>
      <c r="ED87" s="835"/>
      <c r="EE87" s="835"/>
      <c r="EF87" s="835"/>
      <c r="EG87" s="835"/>
      <c r="EH87" s="835"/>
      <c r="EI87" s="835"/>
      <c r="EJ87" s="835"/>
      <c r="EK87" s="835"/>
      <c r="EL87" s="835"/>
      <c r="EM87" s="835"/>
      <c r="EN87" s="835"/>
      <c r="EO87" s="835"/>
      <c r="EP87" s="835"/>
      <c r="EQ87" s="835"/>
      <c r="ER87" s="835"/>
      <c r="ES87" s="835"/>
      <c r="ET87" s="835"/>
      <c r="EU87" s="835"/>
      <c r="EV87" s="835"/>
      <c r="EW87" s="835"/>
      <c r="EX87" s="835"/>
      <c r="EY87" s="835"/>
      <c r="EZ87" s="835"/>
      <c r="FA87" s="835"/>
      <c r="FB87" s="835"/>
      <c r="FC87" s="835"/>
      <c r="FD87" s="835"/>
      <c r="FE87" s="835"/>
      <c r="FF87" s="748"/>
      <c r="FG87" s="835"/>
      <c r="FH87" s="835"/>
      <c r="FI87" s="835"/>
      <c r="FJ87" s="748"/>
      <c r="FK87" s="835"/>
      <c r="FL87" s="835"/>
      <c r="FM87" s="835"/>
      <c r="FN87" s="835"/>
      <c r="FO87" s="835"/>
      <c r="FP87" s="835"/>
      <c r="FQ87" s="835"/>
      <c r="FR87" s="835"/>
      <c r="FS87" s="835"/>
      <c r="FT87" s="835"/>
      <c r="FU87" s="835"/>
      <c r="FV87" s="835"/>
      <c r="FW87" s="835"/>
      <c r="FX87" s="835"/>
      <c r="FY87" s="835"/>
      <c r="FZ87" s="835"/>
      <c r="GA87" s="835"/>
      <c r="GB87" s="835"/>
      <c r="GC87" s="835"/>
      <c r="GD87" s="835"/>
      <c r="GE87" s="835"/>
      <c r="GF87" s="835"/>
      <c r="GG87" s="744"/>
      <c r="GH87" s="835"/>
      <c r="GI87" s="835"/>
      <c r="GJ87" s="835"/>
      <c r="GK87" s="835"/>
      <c r="GL87" s="835"/>
      <c r="GM87" s="835"/>
      <c r="GN87" s="835"/>
      <c r="GO87" s="835"/>
      <c r="GP87" s="835"/>
      <c r="GQ87" s="835"/>
      <c r="GR87" s="835"/>
      <c r="GS87" s="835"/>
      <c r="GT87" s="835"/>
      <c r="GU87" s="835"/>
      <c r="GV87" s="835"/>
      <c r="GW87" s="835"/>
      <c r="GX87" s="835"/>
      <c r="GY87" s="835"/>
      <c r="GZ87" s="835"/>
      <c r="HA87" s="835"/>
      <c r="HB87" s="835"/>
      <c r="HC87" s="835"/>
      <c r="HD87" s="835"/>
      <c r="HE87" s="835"/>
      <c r="HT87" s="835"/>
      <c r="HU87" s="744"/>
      <c r="HV87" s="835"/>
      <c r="JH87" s="835"/>
      <c r="JL87" s="835"/>
      <c r="JP87" s="835"/>
      <c r="JT87" s="835"/>
      <c r="JX87" s="835"/>
      <c r="KB87" s="835"/>
      <c r="KF87" s="835"/>
      <c r="KJ87" s="835"/>
      <c r="KN87" s="835"/>
      <c r="KR87" s="835"/>
      <c r="KV87" s="835"/>
      <c r="KZ87" s="835"/>
      <c r="LT87" s="835"/>
      <c r="LX87" s="835"/>
      <c r="MB87" s="835"/>
      <c r="MJ87" s="835"/>
    </row>
    <row r="88" spans="1:604">
      <c r="A88" s="806" t="s">
        <v>507</v>
      </c>
      <c r="B88" s="1151" t="s">
        <v>1413</v>
      </c>
      <c r="C88" s="804"/>
      <c r="D88" s="835"/>
      <c r="E88" s="835" t="s">
        <v>14</v>
      </c>
      <c r="F88" s="744"/>
      <c r="G88" s="835"/>
      <c r="H88" s="835"/>
      <c r="I88" s="847"/>
      <c r="J88" s="1153">
        <v>126505.30276670633</v>
      </c>
      <c r="K88" s="1153"/>
      <c r="L88" s="1153"/>
      <c r="M88" s="1153"/>
      <c r="N88" s="1153">
        <v>126048.56609304123</v>
      </c>
      <c r="O88" s="1153"/>
      <c r="P88" s="1153"/>
      <c r="Q88" s="1153"/>
      <c r="R88" s="1153">
        <v>128327.71690653836</v>
      </c>
      <c r="S88" s="1153"/>
      <c r="T88" s="1153"/>
      <c r="U88" s="1153"/>
      <c r="V88" s="1153">
        <v>79712.77796081698</v>
      </c>
      <c r="W88" s="1153"/>
      <c r="X88" s="1153"/>
      <c r="Y88" s="1153"/>
      <c r="Z88" s="1153">
        <v>977628.09645280754</v>
      </c>
      <c r="AA88" s="1153"/>
      <c r="AB88" s="1153"/>
      <c r="AC88" s="1153"/>
      <c r="AD88" s="1153">
        <v>0</v>
      </c>
      <c r="AE88" s="1153"/>
      <c r="AF88" s="1153"/>
      <c r="AG88" s="1153"/>
      <c r="AH88" s="1153">
        <v>871792.08577303146</v>
      </c>
      <c r="AI88" s="1153"/>
      <c r="AJ88" s="1153"/>
      <c r="AK88" s="1153"/>
      <c r="AL88" s="1153">
        <v>0</v>
      </c>
      <c r="AM88" s="1153"/>
      <c r="AN88" s="1153"/>
      <c r="AO88" s="1153"/>
      <c r="AP88" s="1153">
        <v>301659.78960355162</v>
      </c>
      <c r="AQ88" s="1153"/>
      <c r="AR88" s="1153"/>
      <c r="AS88" s="1153"/>
      <c r="AT88" s="1153">
        <v>0</v>
      </c>
      <c r="AU88" s="1153"/>
      <c r="AV88" s="1153"/>
      <c r="AW88" s="1153"/>
      <c r="AX88" s="1153">
        <v>2738958.1909743501</v>
      </c>
      <c r="AY88" s="1153"/>
      <c r="AZ88" s="1153"/>
      <c r="BA88" s="1153"/>
      <c r="BB88" s="1153">
        <v>5706559.1945986189</v>
      </c>
      <c r="BC88" s="1153"/>
      <c r="BD88" s="1153"/>
      <c r="BE88" s="1153"/>
      <c r="BF88" s="1153">
        <v>1738013.2492948095</v>
      </c>
      <c r="BG88" s="1153"/>
      <c r="BH88" s="1153"/>
      <c r="BI88" s="1153"/>
      <c r="BJ88" s="1153">
        <v>1429620.9241083444</v>
      </c>
      <c r="BK88" s="1153"/>
      <c r="BL88" s="1153"/>
      <c r="BM88" s="1153"/>
      <c r="BN88" s="1153">
        <v>1872571.7626940245</v>
      </c>
      <c r="BO88" s="1153"/>
      <c r="BP88" s="1153"/>
      <c r="BQ88" s="1153"/>
      <c r="BR88" s="1153">
        <v>2169680.8916891529</v>
      </c>
      <c r="BS88" s="1153"/>
      <c r="BT88" s="1153"/>
      <c r="BU88" s="1153"/>
      <c r="BV88" s="1153">
        <v>1465600.7637464707</v>
      </c>
      <c r="BW88" s="1153"/>
      <c r="BX88" s="1153"/>
      <c r="BY88" s="1153"/>
      <c r="BZ88" s="1153">
        <v>12368471.943895219</v>
      </c>
      <c r="CA88" s="1153"/>
      <c r="CB88" s="1153"/>
      <c r="CC88" s="1153"/>
      <c r="CD88" s="1153">
        <v>1784370.8850277211</v>
      </c>
      <c r="CE88" s="1153"/>
      <c r="CF88" s="1153"/>
      <c r="CG88" s="1153"/>
      <c r="CH88" s="1153">
        <v>0</v>
      </c>
      <c r="CI88" s="1153"/>
      <c r="CJ88" s="1153"/>
      <c r="CK88" s="1153"/>
      <c r="CL88" s="1153">
        <v>406083.89787012711</v>
      </c>
      <c r="CM88" s="1153"/>
      <c r="CN88" s="1153"/>
      <c r="CO88" s="1153"/>
      <c r="CP88" s="1153">
        <v>308158.33684215776</v>
      </c>
      <c r="CQ88" s="1153"/>
      <c r="CR88" s="1153"/>
      <c r="CS88" s="1153"/>
      <c r="CT88" s="1153">
        <v>5067937.3570599817</v>
      </c>
      <c r="CU88" s="1153"/>
      <c r="CV88" s="1153"/>
      <c r="CW88" s="1153"/>
      <c r="CX88" s="1153">
        <v>21242216.451889217</v>
      </c>
      <c r="CY88" s="1153"/>
      <c r="CZ88" s="1153"/>
      <c r="DA88" s="1153"/>
      <c r="DB88" s="1153">
        <v>0</v>
      </c>
      <c r="DC88" s="1153"/>
      <c r="DD88" s="1153"/>
      <c r="DE88" s="1153"/>
      <c r="DF88" s="1153">
        <v>1730349.9723826938</v>
      </c>
      <c r="DG88" s="1153"/>
      <c r="DH88" s="1153"/>
      <c r="DI88" s="1153"/>
      <c r="DJ88" s="1153">
        <v>1865209.9161408627</v>
      </c>
      <c r="DK88" s="1153"/>
      <c r="DL88" s="1153"/>
      <c r="DM88" s="1153"/>
      <c r="DN88" s="1153">
        <v>1345222.4175901315</v>
      </c>
      <c r="DO88" s="1153"/>
      <c r="DP88" s="1153"/>
      <c r="DQ88" s="1153"/>
      <c r="DR88" s="1153">
        <v>361602.99207692803</v>
      </c>
      <c r="DS88" s="1153"/>
      <c r="DT88" s="1153"/>
      <c r="DU88" s="1153"/>
      <c r="DV88" s="1153">
        <v>1434766.8182041708</v>
      </c>
      <c r="DW88" s="1153"/>
      <c r="DX88" s="1153"/>
      <c r="DY88" s="1153"/>
      <c r="DZ88" s="1153">
        <v>2119699.8980672923</v>
      </c>
      <c r="EA88" s="1153"/>
      <c r="EB88" s="1153"/>
      <c r="EC88" s="1153"/>
      <c r="ED88" s="1153">
        <v>2461126.3585146735</v>
      </c>
      <c r="EE88" s="1153"/>
      <c r="EF88" s="1153"/>
      <c r="EG88" s="1153"/>
      <c r="EH88" s="1153">
        <v>1363586.1427737966</v>
      </c>
      <c r="EI88" s="1153"/>
      <c r="EJ88" s="1153"/>
      <c r="EK88" s="1153"/>
      <c r="EL88" s="1153">
        <v>2467973.1806511367</v>
      </c>
      <c r="EM88" s="1153"/>
      <c r="EN88" s="1153"/>
      <c r="EO88" s="1153"/>
      <c r="EP88" s="1153">
        <v>1555068.8402954252</v>
      </c>
      <c r="EQ88" s="1153"/>
      <c r="ER88" s="1153"/>
      <c r="ES88" s="1153"/>
      <c r="ET88" s="1153">
        <v>11663894.174165143</v>
      </c>
      <c r="EU88" s="1153"/>
      <c r="EV88" s="1153"/>
      <c r="EW88" s="1153"/>
      <c r="EX88" s="1153">
        <v>4192831.0691974498</v>
      </c>
      <c r="EY88" s="1153"/>
      <c r="EZ88" s="1153"/>
      <c r="FA88" s="1153"/>
      <c r="FB88" s="1153">
        <v>1769753.3430006611</v>
      </c>
      <c r="FC88" s="1153"/>
      <c r="FD88" s="1153"/>
      <c r="FE88" s="1153"/>
      <c r="FF88" s="1153">
        <v>10815831.796652606</v>
      </c>
      <c r="FG88" s="1153"/>
      <c r="FH88" s="1153"/>
      <c r="FI88" s="1153"/>
      <c r="FJ88" s="1153">
        <v>168459.31834673422</v>
      </c>
      <c r="FK88" s="1153"/>
      <c r="FL88" s="1153"/>
      <c r="FM88" s="1153"/>
      <c r="FN88" s="1153">
        <v>26267.135755866573</v>
      </c>
      <c r="FO88" s="1153"/>
      <c r="FP88" s="1153"/>
      <c r="FQ88" s="1153"/>
      <c r="FR88" s="1153">
        <v>3057404.8659062879</v>
      </c>
      <c r="FS88" s="1153"/>
      <c r="FT88" s="1153"/>
      <c r="FU88" s="1153"/>
      <c r="FV88" s="1153">
        <v>189049.21243408037</v>
      </c>
      <c r="FW88" s="1153"/>
      <c r="FX88" s="1153"/>
      <c r="FY88" s="1153"/>
      <c r="FZ88" s="1153">
        <v>1706751.0494721909</v>
      </c>
      <c r="GA88" s="1153"/>
      <c r="GB88" s="1153"/>
      <c r="GC88" s="1153"/>
      <c r="GD88" s="1153">
        <v>797066.18912069942</v>
      </c>
      <c r="GE88" s="1153"/>
      <c r="GF88" s="1153"/>
      <c r="GG88" s="1153"/>
      <c r="GH88" s="1153">
        <v>683433.90774679871</v>
      </c>
      <c r="GI88" s="1153"/>
      <c r="GJ88" s="1153"/>
      <c r="GK88" s="1153"/>
      <c r="GL88" s="1153">
        <v>401987.7467473335</v>
      </c>
      <c r="GM88" s="1153"/>
      <c r="GN88" s="1153"/>
      <c r="GO88" s="1153"/>
      <c r="GP88" s="1153">
        <v>2768831.914417143</v>
      </c>
      <c r="GQ88" s="1153"/>
      <c r="GR88" s="1153"/>
      <c r="GS88" s="1153"/>
      <c r="GT88" s="1153">
        <v>0</v>
      </c>
      <c r="GU88" s="1153"/>
      <c r="GV88" s="1153"/>
      <c r="GW88" s="1153"/>
      <c r="GX88" s="1153">
        <v>611579.36124982347</v>
      </c>
      <c r="GY88" s="1153"/>
      <c r="GZ88" s="1153"/>
      <c r="HA88" s="1153"/>
      <c r="HB88" s="1153">
        <v>2647056.6465784051</v>
      </c>
      <c r="HC88" s="1153"/>
      <c r="HD88" s="1153"/>
      <c r="HE88" s="1153"/>
      <c r="HF88" s="1153">
        <v>428588.12569435994</v>
      </c>
      <c r="HG88" s="1153"/>
      <c r="HH88" s="1153"/>
      <c r="HI88" s="1153"/>
      <c r="HJ88" s="1153">
        <v>422647.78393400728</v>
      </c>
      <c r="HK88" s="1153"/>
      <c r="HL88" s="1153"/>
      <c r="HM88" s="1153"/>
      <c r="HN88" s="1153">
        <v>97669.944036419853</v>
      </c>
      <c r="HO88" s="1153"/>
      <c r="HP88" s="1153"/>
      <c r="HQ88" s="1153"/>
      <c r="HR88" s="1153">
        <v>794895.28771795449</v>
      </c>
      <c r="HS88" s="1153"/>
      <c r="HT88" s="1153"/>
      <c r="HU88" s="1153"/>
      <c r="HV88" s="1153">
        <v>3146812.9209700944</v>
      </c>
      <c r="HW88" s="1153"/>
      <c r="HX88" s="1153"/>
      <c r="HY88" s="1153"/>
      <c r="HZ88" s="1153">
        <v>2885406.3716599997</v>
      </c>
      <c r="IA88" s="1153"/>
      <c r="IB88" s="1153"/>
      <c r="IC88" s="1153"/>
      <c r="ID88" s="1153">
        <v>16238289.098644005</v>
      </c>
      <c r="IE88" s="1153"/>
      <c r="IF88" s="1153"/>
      <c r="IG88" s="1153"/>
      <c r="IH88" s="1153">
        <v>20657724.49169898</v>
      </c>
      <c r="II88" s="1153"/>
      <c r="IJ88" s="1153"/>
      <c r="IK88" s="1153"/>
      <c r="IL88" s="1153">
        <v>2055580.1794288121</v>
      </c>
      <c r="IM88" s="1153"/>
      <c r="IN88" s="1153"/>
      <c r="IO88" s="1153"/>
      <c r="IP88" s="1153">
        <v>89412.830091286829</v>
      </c>
      <c r="IQ88" s="1153"/>
      <c r="IR88" s="1153"/>
      <c r="IS88" s="1153"/>
      <c r="IT88" s="1153">
        <v>14291.879497925949</v>
      </c>
      <c r="IU88" s="1153"/>
      <c r="IV88" s="1153"/>
      <c r="IW88" s="1153"/>
      <c r="IX88" s="1153">
        <v>9916.0710965472208</v>
      </c>
      <c r="IY88" s="1153"/>
      <c r="IZ88" s="1153"/>
      <c r="JA88" s="1153"/>
      <c r="JB88" s="1153">
        <v>1906723.9503978144</v>
      </c>
      <c r="JC88" s="1153"/>
      <c r="JD88" s="1153"/>
      <c r="JE88" s="1153"/>
      <c r="JF88" s="1153">
        <v>67870.285951436337</v>
      </c>
      <c r="JG88" s="1153"/>
      <c r="JH88" s="1153"/>
      <c r="JI88" s="1153"/>
      <c r="JJ88" s="1153">
        <v>99519.597434814423</v>
      </c>
      <c r="JK88" s="1153"/>
      <c r="JL88" s="1153"/>
      <c r="JM88" s="1153"/>
      <c r="JN88" s="1153">
        <v>2181.6884233013761</v>
      </c>
      <c r="JO88" s="1153"/>
      <c r="JP88" s="1153"/>
      <c r="JQ88" s="1153"/>
      <c r="JR88" s="1153">
        <v>2181.6884233013761</v>
      </c>
      <c r="JS88" s="1153"/>
      <c r="JT88" s="1153"/>
      <c r="JU88" s="1153"/>
      <c r="JV88" s="1153">
        <v>115112.54502640474</v>
      </c>
      <c r="JW88" s="1153"/>
      <c r="JX88" s="1153"/>
      <c r="JY88" s="1153"/>
      <c r="JZ88" s="1153">
        <v>115112.54502640474</v>
      </c>
      <c r="KA88" s="1153"/>
      <c r="KB88" s="1153"/>
      <c r="KC88" s="1153"/>
      <c r="KD88" s="1153">
        <v>31282.69017140663</v>
      </c>
      <c r="KE88" s="1153"/>
      <c r="KF88" s="1153"/>
      <c r="KG88" s="1153"/>
      <c r="KH88" s="1153">
        <v>2283071.3114722152</v>
      </c>
      <c r="KI88" s="1153"/>
      <c r="KJ88" s="1153"/>
      <c r="KK88" s="1153"/>
      <c r="KL88" s="1153">
        <v>0</v>
      </c>
      <c r="KM88" s="1153"/>
      <c r="KN88" s="1153"/>
      <c r="KO88" s="1153"/>
      <c r="KP88" s="1153">
        <v>221290.86407168547</v>
      </c>
      <c r="KQ88" s="1153"/>
      <c r="KR88" s="1153"/>
      <c r="KS88" s="1153"/>
      <c r="KT88" s="1153">
        <v>0</v>
      </c>
      <c r="KU88" s="1153"/>
      <c r="KV88" s="1153"/>
      <c r="KW88" s="1153"/>
      <c r="KX88" s="1153">
        <v>4466115.8098413665</v>
      </c>
      <c r="KY88" s="1153"/>
      <c r="KZ88" s="1153"/>
      <c r="LA88" s="1153"/>
      <c r="LB88" s="1153">
        <v>897349.94997992634</v>
      </c>
      <c r="LC88" s="1153"/>
      <c r="LD88" s="1153"/>
      <c r="LE88" s="1153"/>
      <c r="LF88" s="1153">
        <v>549834.60824990715</v>
      </c>
      <c r="LG88" s="1153"/>
      <c r="LH88" s="1153"/>
      <c r="LI88" s="1153"/>
      <c r="LJ88" s="1153">
        <v>16247.607251922949</v>
      </c>
      <c r="LK88" s="1153"/>
      <c r="LL88" s="1153"/>
      <c r="LM88" s="1153"/>
      <c r="LN88" s="1153">
        <v>2512148.080211984</v>
      </c>
      <c r="LO88" s="1153"/>
      <c r="LP88" s="1153"/>
      <c r="LQ88" s="1153"/>
      <c r="LR88" s="1153">
        <v>3617069.9315080307</v>
      </c>
      <c r="LS88" s="1153"/>
      <c r="LT88" s="1153"/>
      <c r="LU88" s="1153"/>
      <c r="LV88" s="1153">
        <v>427673.45567339624</v>
      </c>
      <c r="LW88" s="1153"/>
      <c r="LX88" s="1153"/>
      <c r="LY88" s="1153"/>
      <c r="LZ88" s="1153">
        <v>5396751.2069289852</v>
      </c>
      <c r="MA88" s="1153"/>
      <c r="MB88" s="1153"/>
      <c r="MC88" s="1153"/>
      <c r="MD88" s="1153">
        <v>2545209.4859288838</v>
      </c>
      <c r="ME88" s="1153"/>
      <c r="MF88" s="1153"/>
      <c r="MG88" s="1153"/>
      <c r="MH88" s="1153">
        <v>5197343.2485184362</v>
      </c>
      <c r="MI88" s="1153"/>
      <c r="MJ88" s="1153"/>
      <c r="MK88" s="1153"/>
      <c r="ML88" s="1153">
        <v>1164600.9295066255</v>
      </c>
      <c r="MM88" s="1153"/>
      <c r="MN88" s="1153"/>
      <c r="MO88" s="1153"/>
      <c r="MP88" s="1153">
        <v>640279.53424101183</v>
      </c>
      <c r="MQ88" s="1153"/>
      <c r="MR88" s="1153"/>
      <c r="MS88" s="1153"/>
      <c r="MT88" s="1153">
        <v>5127192.9529551994</v>
      </c>
      <c r="MU88" s="1153"/>
      <c r="MV88" s="1153"/>
      <c r="MW88" s="1153"/>
      <c r="MX88" s="1153">
        <v>657296.91597640095</v>
      </c>
      <c r="MY88" s="1153"/>
      <c r="MZ88" s="1153"/>
      <c r="NA88" s="1153"/>
      <c r="NB88" s="1153">
        <v>7059727.3146503111</v>
      </c>
      <c r="NC88" s="1153"/>
      <c r="ND88" s="1153"/>
      <c r="NE88" s="1153"/>
      <c r="NF88" s="1153">
        <v>278873.82322670968</v>
      </c>
      <c r="NG88" s="1153"/>
      <c r="NH88" s="1153"/>
      <c r="NI88" s="1153"/>
      <c r="NJ88" s="1153">
        <v>794598.65344124823</v>
      </c>
      <c r="NK88" s="1153"/>
      <c r="NL88" s="1153"/>
      <c r="NM88" s="1153"/>
      <c r="NN88" s="1153">
        <v>0</v>
      </c>
      <c r="NO88" s="1153"/>
      <c r="NP88" s="1153"/>
      <c r="NQ88" s="1153"/>
      <c r="NR88" s="1153">
        <v>1663797.0035274436</v>
      </c>
      <c r="NS88" s="1153"/>
      <c r="NT88" s="1153"/>
      <c r="NU88" s="1153"/>
      <c r="NV88" s="1153">
        <v>944140.91655974358</v>
      </c>
      <c r="NW88" s="1153"/>
      <c r="NX88" s="1153"/>
      <c r="NY88" s="1153"/>
      <c r="NZ88" s="1153">
        <v>3240525.8416705769</v>
      </c>
      <c r="OA88" s="1153"/>
      <c r="OB88" s="1153"/>
      <c r="OC88" s="1153"/>
      <c r="OD88" s="1153">
        <v>1699019.2871502987</v>
      </c>
      <c r="OE88" s="1153"/>
      <c r="OF88" s="1153"/>
      <c r="OG88" s="1153"/>
      <c r="OH88" s="1153">
        <v>134357.04564129945</v>
      </c>
      <c r="OI88" s="1153"/>
      <c r="OJ88" s="1153"/>
      <c r="OK88" s="1153"/>
      <c r="OL88" s="1153">
        <v>618548.96165873948</v>
      </c>
      <c r="OM88" s="1153"/>
      <c r="ON88" s="1153"/>
      <c r="OO88" s="1153"/>
      <c r="OP88" s="1153">
        <v>801944.16690007085</v>
      </c>
      <c r="OQ88" s="1153"/>
      <c r="OR88" s="1153"/>
      <c r="OS88" s="1153"/>
      <c r="OT88" s="1153">
        <v>10132505.533240473</v>
      </c>
      <c r="OU88" s="1153"/>
      <c r="OV88" s="1153"/>
      <c r="OW88" s="1153"/>
      <c r="OX88" s="1153">
        <v>4272910.249656518</v>
      </c>
      <c r="OY88" s="1153"/>
      <c r="OZ88" s="1153"/>
      <c r="PA88" s="1153"/>
      <c r="PB88" s="1153">
        <v>1893596.4212008307</v>
      </c>
      <c r="PC88" s="1153"/>
      <c r="PD88" s="1153"/>
      <c r="PE88" s="1153"/>
      <c r="PF88" s="1153">
        <v>3235643.3877697769</v>
      </c>
      <c r="PG88" s="1153"/>
      <c r="PH88" s="1153"/>
      <c r="PI88" s="1153"/>
      <c r="PJ88" s="1153">
        <v>2656330.1223819251</v>
      </c>
      <c r="PK88" s="1153"/>
      <c r="PL88" s="1153"/>
      <c r="PM88" s="1153"/>
      <c r="PN88" s="1153">
        <v>252720.02324690664</v>
      </c>
      <c r="PO88" s="1153"/>
      <c r="PP88" s="1153"/>
      <c r="PQ88" s="1153"/>
      <c r="PR88" s="1153">
        <v>0</v>
      </c>
      <c r="PS88" s="1153"/>
      <c r="PT88" s="1153"/>
      <c r="PU88" s="1153"/>
      <c r="PV88" s="1153">
        <v>0</v>
      </c>
      <c r="PW88" s="1153"/>
      <c r="PX88" s="1153"/>
      <c r="PY88" s="1153"/>
      <c r="PZ88" s="1153">
        <v>0</v>
      </c>
      <c r="QA88" s="1153"/>
      <c r="QB88" s="1153"/>
      <c r="QC88" s="1153"/>
      <c r="QD88" s="1153">
        <v>0</v>
      </c>
      <c r="QE88" s="1153"/>
      <c r="QF88" s="1153"/>
      <c r="QG88" s="1153"/>
      <c r="QH88" s="1153">
        <v>653849.14245989139</v>
      </c>
      <c r="QI88" s="1153"/>
      <c r="QJ88" s="1153"/>
      <c r="QK88" s="1153"/>
      <c r="QL88" s="1153">
        <v>0</v>
      </c>
      <c r="QM88" s="1153"/>
      <c r="QN88" s="1153"/>
      <c r="QO88" s="1153"/>
      <c r="QP88" s="1153">
        <v>0</v>
      </c>
      <c r="QQ88" s="1153"/>
      <c r="QR88" s="1153"/>
      <c r="QS88" s="1153"/>
      <c r="QT88" s="1153">
        <v>0</v>
      </c>
      <c r="QU88" s="1153"/>
      <c r="QV88" s="1153"/>
      <c r="QW88" s="1153"/>
      <c r="QX88" s="1153">
        <v>2724771.7278912091</v>
      </c>
      <c r="QY88" s="1153"/>
      <c r="QZ88" s="1153"/>
      <c r="RA88" s="1153"/>
      <c r="RB88" s="1153">
        <v>106443.85236247069</v>
      </c>
      <c r="RC88" s="1153"/>
      <c r="RD88" s="1153"/>
      <c r="RE88" s="1153"/>
      <c r="RF88" s="1153">
        <v>399304.36360197072</v>
      </c>
      <c r="RG88" s="1153"/>
      <c r="RH88" s="1153"/>
      <c r="RI88" s="1153"/>
      <c r="RJ88" s="1153">
        <v>0</v>
      </c>
      <c r="RK88" s="1153"/>
      <c r="RL88" s="1153"/>
      <c r="RM88" s="1153"/>
      <c r="RN88" s="1153">
        <v>526494.33320127637</v>
      </c>
      <c r="RO88" s="1153"/>
      <c r="RP88" s="1153"/>
      <c r="RQ88" s="1153"/>
      <c r="RR88" s="1153">
        <v>2551820.6382210487</v>
      </c>
      <c r="RS88" s="1153"/>
      <c r="RT88" s="1153"/>
      <c r="RU88" s="1153"/>
      <c r="RV88" s="1153">
        <v>3487195.4264527541</v>
      </c>
      <c r="RW88" s="1153"/>
      <c r="RX88" s="1153"/>
      <c r="RY88" s="1153"/>
      <c r="RZ88" s="1153">
        <v>3342434.5340104192</v>
      </c>
      <c r="SA88" s="1153"/>
      <c r="SB88" s="1153"/>
      <c r="SC88" s="1153"/>
      <c r="SD88" s="1153">
        <v>3352202.0389049849</v>
      </c>
      <c r="SE88" s="1153"/>
      <c r="SF88" s="1153"/>
      <c r="SG88" s="1153"/>
      <c r="SH88" s="1153">
        <v>439331.99100469926</v>
      </c>
      <c r="SI88" s="1153"/>
      <c r="SJ88" s="1153"/>
      <c r="SK88" s="1153"/>
      <c r="SL88" s="1153">
        <v>484055.03292921581</v>
      </c>
      <c r="SM88" s="1153"/>
      <c r="SN88" s="1153"/>
      <c r="SO88" s="1153"/>
      <c r="SP88" s="1153">
        <v>2869843.1917265421</v>
      </c>
      <c r="SQ88" s="1153"/>
      <c r="SR88" s="1153"/>
      <c r="SS88" s="1153"/>
      <c r="ST88" s="1153">
        <v>2934717.6020417497</v>
      </c>
      <c r="SU88" s="1153"/>
      <c r="SV88" s="1153"/>
      <c r="SW88" s="1153"/>
      <c r="SX88" s="1153">
        <v>0</v>
      </c>
      <c r="SY88" s="1153"/>
      <c r="SZ88" s="1153"/>
      <c r="TA88" s="1153"/>
      <c r="TB88" s="1153">
        <v>0</v>
      </c>
      <c r="TC88" s="1153"/>
      <c r="TD88" s="1153"/>
      <c r="TE88" s="1153"/>
      <c r="TF88" s="1153">
        <v>895531.11038772226</v>
      </c>
      <c r="TG88" s="1153"/>
      <c r="TH88" s="1153"/>
      <c r="TI88" s="1153"/>
      <c r="TJ88" s="1153">
        <v>0</v>
      </c>
      <c r="TK88" s="1153"/>
      <c r="TL88" s="1153"/>
      <c r="TM88" s="1153"/>
      <c r="TN88" s="1153">
        <v>3969948.6132576503</v>
      </c>
      <c r="TO88" s="1153"/>
      <c r="TP88" s="1153"/>
      <c r="TQ88" s="1153"/>
      <c r="TR88" s="1153">
        <v>2237851.9532884881</v>
      </c>
      <c r="TS88" s="1153"/>
      <c r="TT88" s="1153"/>
      <c r="TU88" s="1153"/>
      <c r="TV88" s="1153">
        <v>0</v>
      </c>
      <c r="TW88" s="1153"/>
      <c r="TX88" s="1153"/>
      <c r="TY88" s="1153"/>
      <c r="TZ88" s="1153">
        <v>3347610.309525385</v>
      </c>
      <c r="UA88" s="1153"/>
      <c r="UB88" s="1153"/>
      <c r="UC88" s="1153"/>
      <c r="UD88" s="1153">
        <v>274996.99171935627</v>
      </c>
      <c r="UE88" s="1153"/>
      <c r="UF88" s="1153"/>
      <c r="UG88" s="1153"/>
      <c r="UH88" s="1153">
        <v>3292896.3075810876</v>
      </c>
      <c r="UI88" s="1153"/>
      <c r="UJ88" s="1153"/>
      <c r="UK88" s="1153"/>
      <c r="UL88" s="1153">
        <v>1111628.8122162391</v>
      </c>
      <c r="UM88" s="1153"/>
      <c r="UN88" s="1153"/>
      <c r="UO88" s="1153"/>
      <c r="UP88" s="1153">
        <v>0</v>
      </c>
      <c r="UQ88" s="1153"/>
      <c r="UR88" s="1153"/>
      <c r="US88" s="1153"/>
      <c r="UT88" s="1153">
        <v>0</v>
      </c>
      <c r="UU88" s="1153"/>
      <c r="UV88" s="1153"/>
      <c r="UW88" s="1153"/>
      <c r="UX88" s="1153">
        <v>0</v>
      </c>
      <c r="UY88" s="1153"/>
      <c r="UZ88" s="1153"/>
      <c r="VA88" s="1153"/>
      <c r="VB88" s="1153">
        <v>0</v>
      </c>
      <c r="VC88" s="1153"/>
      <c r="VD88" s="1153"/>
      <c r="VE88" s="1153"/>
      <c r="VF88" s="1153">
        <v>0</v>
      </c>
      <c r="VG88" s="1153"/>
      <c r="VH88" s="1153"/>
      <c r="VI88" s="1153"/>
      <c r="VJ88" s="1153">
        <v>0</v>
      </c>
      <c r="VK88" s="1153"/>
      <c r="VL88" s="1153"/>
      <c r="VM88" s="1153"/>
      <c r="VN88" s="835"/>
      <c r="VO88" s="835"/>
      <c r="VP88" s="1153"/>
    </row>
    <row r="89" spans="1:604">
      <c r="A89" s="806" t="s">
        <v>616</v>
      </c>
      <c r="B89" s="1151" t="s">
        <v>1414</v>
      </c>
      <c r="C89" s="804"/>
      <c r="D89" s="835"/>
      <c r="E89" s="835" t="s">
        <v>15</v>
      </c>
      <c r="F89" s="744"/>
      <c r="G89" s="835"/>
      <c r="H89" s="835"/>
      <c r="I89" s="835"/>
      <c r="J89" s="1153">
        <v>126505.30276670633</v>
      </c>
      <c r="K89" s="1153"/>
      <c r="L89" s="1153"/>
      <c r="M89" s="1153"/>
      <c r="N89" s="1153">
        <v>126048.56609304123</v>
      </c>
      <c r="O89" s="1153"/>
      <c r="P89" s="1153"/>
      <c r="Q89" s="1153"/>
      <c r="R89" s="1153">
        <v>128327.71690653836</v>
      </c>
      <c r="S89" s="1153"/>
      <c r="T89" s="1153"/>
      <c r="U89" s="1153"/>
      <c r="V89" s="1153">
        <v>79712.77796081698</v>
      </c>
      <c r="W89" s="1153"/>
      <c r="X89" s="1153"/>
      <c r="Y89" s="1153"/>
      <c r="Z89" s="1153">
        <v>977628.09645280754</v>
      </c>
      <c r="AA89" s="1153"/>
      <c r="AB89" s="1153"/>
      <c r="AC89" s="1153"/>
      <c r="AD89" s="1153">
        <v>0</v>
      </c>
      <c r="AE89" s="1153"/>
      <c r="AF89" s="1153"/>
      <c r="AG89" s="1153"/>
      <c r="AH89" s="1153">
        <v>871792.08577303146</v>
      </c>
      <c r="AI89" s="1153"/>
      <c r="AJ89" s="1153"/>
      <c r="AK89" s="1153"/>
      <c r="AL89" s="1153">
        <v>0</v>
      </c>
      <c r="AM89" s="1153"/>
      <c r="AN89" s="1153"/>
      <c r="AO89" s="1153"/>
      <c r="AP89" s="1153">
        <v>301659.78960355162</v>
      </c>
      <c r="AQ89" s="1153"/>
      <c r="AR89" s="1153"/>
      <c r="AS89" s="1153"/>
      <c r="AT89" s="1153">
        <v>0</v>
      </c>
      <c r="AU89" s="1153"/>
      <c r="AV89" s="1153"/>
      <c r="AW89" s="1153"/>
      <c r="AX89" s="1153">
        <v>2929377.8655172642</v>
      </c>
      <c r="AY89" s="1153"/>
      <c r="AZ89" s="1153"/>
      <c r="BA89" s="1153"/>
      <c r="BB89" s="1153">
        <v>6104158.814582224</v>
      </c>
      <c r="BC89" s="1153"/>
      <c r="BD89" s="1153"/>
      <c r="BE89" s="1153"/>
      <c r="BF89" s="1153">
        <v>1859408.6847088966</v>
      </c>
      <c r="BG89" s="1153"/>
      <c r="BH89" s="1153"/>
      <c r="BI89" s="1153"/>
      <c r="BJ89" s="1153">
        <v>1529370.619398549</v>
      </c>
      <c r="BK89" s="1153"/>
      <c r="BL89" s="1153"/>
      <c r="BM89" s="1153"/>
      <c r="BN89" s="1153">
        <v>2003319.8718084001</v>
      </c>
      <c r="BO89" s="1153"/>
      <c r="BP89" s="1153"/>
      <c r="BQ89" s="1153"/>
      <c r="BR89" s="1153">
        <v>2321332.9113436565</v>
      </c>
      <c r="BS89" s="1153"/>
      <c r="BT89" s="1153"/>
      <c r="BU89" s="1153"/>
      <c r="BV89" s="1153">
        <v>1568146.7485514362</v>
      </c>
      <c r="BW89" s="1153"/>
      <c r="BX89" s="1153"/>
      <c r="BY89" s="1153"/>
      <c r="BZ89" s="1153">
        <v>13235059.864283338</v>
      </c>
      <c r="CA89" s="1153"/>
      <c r="CB89" s="1153"/>
      <c r="CC89" s="1153"/>
      <c r="CD89" s="1153">
        <v>1909433.8829858284</v>
      </c>
      <c r="CE89" s="1153"/>
      <c r="CF89" s="1153"/>
      <c r="CG89" s="1153"/>
      <c r="CH89" s="1153">
        <v>0</v>
      </c>
      <c r="CI89" s="1153"/>
      <c r="CJ89" s="1153"/>
      <c r="CK89" s="1153"/>
      <c r="CL89" s="1153">
        <v>434545.50869122217</v>
      </c>
      <c r="CM89" s="1153"/>
      <c r="CN89" s="1153"/>
      <c r="CO89" s="1153"/>
      <c r="CP89" s="1153">
        <v>329629.00479548296</v>
      </c>
      <c r="CQ89" s="1153"/>
      <c r="CR89" s="1153"/>
      <c r="CS89" s="1153"/>
      <c r="CT89" s="1153">
        <v>5423258.9196907263</v>
      </c>
      <c r="CU89" s="1153"/>
      <c r="CV89" s="1153"/>
      <c r="CW89" s="1153"/>
      <c r="CX89" s="1153">
        <v>22731041.053904071</v>
      </c>
      <c r="CY89" s="1153"/>
      <c r="CZ89" s="1153"/>
      <c r="DA89" s="1153"/>
      <c r="DB89" s="1153">
        <v>0</v>
      </c>
      <c r="DC89" s="1153"/>
      <c r="DD89" s="1153"/>
      <c r="DE89" s="1153"/>
      <c r="DF89" s="1153">
        <v>1850910.6233804428</v>
      </c>
      <c r="DG89" s="1153"/>
      <c r="DH89" s="1153"/>
      <c r="DI89" s="1153"/>
      <c r="DJ89" s="1153">
        <v>1995398.1690836076</v>
      </c>
      <c r="DK89" s="1153"/>
      <c r="DL89" s="1153"/>
      <c r="DM89" s="1153"/>
      <c r="DN89" s="1153">
        <v>1438780.1005719458</v>
      </c>
      <c r="DO89" s="1153"/>
      <c r="DP89" s="1153"/>
      <c r="DQ89" s="1153"/>
      <c r="DR89" s="1153">
        <v>386797.37056875287</v>
      </c>
      <c r="DS89" s="1153"/>
      <c r="DT89" s="1153"/>
      <c r="DU89" s="1153"/>
      <c r="DV89" s="1153">
        <v>1534405.3829988877</v>
      </c>
      <c r="DW89" s="1153"/>
      <c r="DX89" s="1153"/>
      <c r="DY89" s="1153"/>
      <c r="DZ89" s="1153">
        <v>2267703.1730731642</v>
      </c>
      <c r="EA89" s="1153"/>
      <c r="EB89" s="1153"/>
      <c r="EC89" s="1153"/>
      <c r="ED89" s="1153">
        <v>2632908.4931225013</v>
      </c>
      <c r="EE89" s="1153"/>
      <c r="EF89" s="1153"/>
      <c r="EG89" s="1153"/>
      <c r="EH89" s="1153">
        <v>1459380.9885806739</v>
      </c>
      <c r="EI89" s="1153"/>
      <c r="EJ89" s="1153"/>
      <c r="EK89" s="1153"/>
      <c r="EL89" s="1153">
        <v>2641123.1790318973</v>
      </c>
      <c r="EM89" s="1153"/>
      <c r="EN89" s="1153"/>
      <c r="EO89" s="1153"/>
      <c r="EP89" s="1153">
        <v>1663874.7781826109</v>
      </c>
      <c r="EQ89" s="1153"/>
      <c r="ER89" s="1153"/>
      <c r="ES89" s="1153"/>
      <c r="ET89" s="1153">
        <v>12342565.141799271</v>
      </c>
      <c r="EU89" s="1153"/>
      <c r="EV89" s="1153"/>
      <c r="EW89" s="1153"/>
      <c r="EX89" s="1153">
        <v>4437803.0670719203</v>
      </c>
      <c r="EY89" s="1153"/>
      <c r="EZ89" s="1153"/>
      <c r="FA89" s="1153"/>
      <c r="FB89" s="1153">
        <v>1873429.0191635313</v>
      </c>
      <c r="FC89" s="1153"/>
      <c r="FD89" s="1153"/>
      <c r="FE89" s="1153"/>
      <c r="FF89" s="1153">
        <v>11446036.660706578</v>
      </c>
      <c r="FG89" s="1153"/>
      <c r="FH89" s="1153"/>
      <c r="FI89" s="1153"/>
      <c r="FJ89" s="1153">
        <v>178288.43750873016</v>
      </c>
      <c r="FK89" s="1153"/>
      <c r="FL89" s="1153"/>
      <c r="FM89" s="1153"/>
      <c r="FN89" s="1153">
        <v>27795.505455918908</v>
      </c>
      <c r="FO89" s="1153"/>
      <c r="FP89" s="1153"/>
      <c r="FQ89" s="1153"/>
      <c r="FR89" s="1153">
        <v>3236038.005651542</v>
      </c>
      <c r="FS89" s="1153"/>
      <c r="FT89" s="1153"/>
      <c r="FU89" s="1153"/>
      <c r="FV89" s="1153">
        <v>200060.69918832279</v>
      </c>
      <c r="FW89" s="1153"/>
      <c r="FX89" s="1153"/>
      <c r="FY89" s="1153"/>
      <c r="FZ89" s="1153">
        <v>1806833.8445220315</v>
      </c>
      <c r="GA89" s="1153"/>
      <c r="GB89" s="1153"/>
      <c r="GC89" s="1153"/>
      <c r="GD89" s="1153">
        <v>843193.62142231513</v>
      </c>
      <c r="GE89" s="1153"/>
      <c r="GF89" s="1153"/>
      <c r="GG89" s="1153"/>
      <c r="GH89" s="1153">
        <v>723364.48616333771</v>
      </c>
      <c r="GI89" s="1153"/>
      <c r="GJ89" s="1153"/>
      <c r="GK89" s="1153"/>
      <c r="GL89" s="1153">
        <v>425294.15282162611</v>
      </c>
      <c r="GM89" s="1153"/>
      <c r="GN89" s="1153"/>
      <c r="GO89" s="1153"/>
      <c r="GP89" s="1153">
        <v>2768831.914417143</v>
      </c>
      <c r="GQ89" s="1153"/>
      <c r="GR89" s="1153"/>
      <c r="GS89" s="1153"/>
      <c r="GT89" s="1153">
        <v>0</v>
      </c>
      <c r="GU89" s="1153"/>
      <c r="GV89" s="1153"/>
      <c r="GW89" s="1153"/>
      <c r="GX89" s="1153">
        <v>611579.36124982347</v>
      </c>
      <c r="GY89" s="1153"/>
      <c r="GZ89" s="1153"/>
      <c r="HA89" s="1153"/>
      <c r="HB89" s="1153">
        <v>2647056.6465784051</v>
      </c>
      <c r="HC89" s="1153"/>
      <c r="HD89" s="1153"/>
      <c r="HE89" s="1153"/>
      <c r="HF89" s="1153">
        <v>428588.12569435994</v>
      </c>
      <c r="HG89" s="1153"/>
      <c r="HH89" s="1153"/>
      <c r="HI89" s="1153"/>
      <c r="HJ89" s="1153">
        <v>447160.92154456722</v>
      </c>
      <c r="HK89" s="1153"/>
      <c r="HL89" s="1153"/>
      <c r="HM89" s="1153"/>
      <c r="HN89" s="1153">
        <v>97669.944036419853</v>
      </c>
      <c r="HO89" s="1153"/>
      <c r="HP89" s="1153"/>
      <c r="HQ89" s="1153"/>
      <c r="HR89" s="1153">
        <v>794895.28771795449</v>
      </c>
      <c r="HS89" s="1153"/>
      <c r="HT89" s="1153"/>
      <c r="HU89" s="1153"/>
      <c r="HV89" s="1153">
        <v>3146812.9209700944</v>
      </c>
      <c r="HW89" s="1153"/>
      <c r="HX89" s="1153"/>
      <c r="HY89" s="1153"/>
      <c r="HZ89" s="1153">
        <v>2885406.3716599997</v>
      </c>
      <c r="IA89" s="1153"/>
      <c r="IB89" s="1153"/>
      <c r="IC89" s="1153"/>
      <c r="ID89" s="1153">
        <v>16238289.098644005</v>
      </c>
      <c r="IE89" s="1153"/>
      <c r="IF89" s="1153"/>
      <c r="IG89" s="1153"/>
      <c r="IH89" s="1153">
        <v>20657724.49169898</v>
      </c>
      <c r="II89" s="1153"/>
      <c r="IJ89" s="1153"/>
      <c r="IK89" s="1153"/>
      <c r="IL89" s="1153">
        <v>2055580.1794288121</v>
      </c>
      <c r="IM89" s="1153"/>
      <c r="IN89" s="1153"/>
      <c r="IO89" s="1153"/>
      <c r="IP89" s="1153">
        <v>89412.830091286829</v>
      </c>
      <c r="IQ89" s="1153"/>
      <c r="IR89" s="1153"/>
      <c r="IS89" s="1153"/>
      <c r="IT89" s="1153">
        <v>14291.879497925949</v>
      </c>
      <c r="IU89" s="1153"/>
      <c r="IV89" s="1153"/>
      <c r="IW89" s="1153"/>
      <c r="IX89" s="1153">
        <v>9916.0710965472208</v>
      </c>
      <c r="IY89" s="1153"/>
      <c r="IZ89" s="1153"/>
      <c r="JA89" s="1153"/>
      <c r="JB89" s="1153">
        <v>1906723.9503978144</v>
      </c>
      <c r="JC89" s="1153"/>
      <c r="JD89" s="1153"/>
      <c r="JE89" s="1153"/>
      <c r="JF89" s="1153">
        <v>67870.285951436337</v>
      </c>
      <c r="JG89" s="1153"/>
      <c r="JH89" s="1153"/>
      <c r="JI89" s="1153"/>
      <c r="JJ89" s="1153">
        <v>99519.597434814423</v>
      </c>
      <c r="JK89" s="1153"/>
      <c r="JL89" s="1153"/>
      <c r="JM89" s="1153"/>
      <c r="JN89" s="1153">
        <v>2181.6884233013761</v>
      </c>
      <c r="JO89" s="1153"/>
      <c r="JP89" s="1153"/>
      <c r="JQ89" s="1153"/>
      <c r="JR89" s="1153">
        <v>2181.6884233013761</v>
      </c>
      <c r="JS89" s="1153"/>
      <c r="JT89" s="1153"/>
      <c r="JU89" s="1153"/>
      <c r="JV89" s="1153">
        <v>115112.54502640474</v>
      </c>
      <c r="JW89" s="1153"/>
      <c r="JX89" s="1153"/>
      <c r="JY89" s="1153"/>
      <c r="JZ89" s="1153">
        <v>115112.54502640474</v>
      </c>
      <c r="KA89" s="1153"/>
      <c r="KB89" s="1153"/>
      <c r="KC89" s="1153"/>
      <c r="KD89" s="1153">
        <v>31282.69017140663</v>
      </c>
      <c r="KE89" s="1153"/>
      <c r="KF89" s="1153"/>
      <c r="KG89" s="1153"/>
      <c r="KH89" s="1153">
        <v>2283071.3114722152</v>
      </c>
      <c r="KI89" s="1153"/>
      <c r="KJ89" s="1153"/>
      <c r="KK89" s="1153"/>
      <c r="KL89" s="1153">
        <v>0</v>
      </c>
      <c r="KM89" s="1153"/>
      <c r="KN89" s="1153"/>
      <c r="KO89" s="1153"/>
      <c r="KP89" s="1153">
        <v>221290.86407168547</v>
      </c>
      <c r="KQ89" s="1153"/>
      <c r="KR89" s="1153"/>
      <c r="KS89" s="1153"/>
      <c r="KT89" s="1153">
        <v>0</v>
      </c>
      <c r="KU89" s="1153"/>
      <c r="KV89" s="1153"/>
      <c r="KW89" s="1153"/>
      <c r="KX89" s="1153">
        <v>4466115.8098413665</v>
      </c>
      <c r="KY89" s="1153"/>
      <c r="KZ89" s="1153"/>
      <c r="LA89" s="1153"/>
      <c r="LB89" s="1153">
        <v>897349.94997992634</v>
      </c>
      <c r="LC89" s="1153"/>
      <c r="LD89" s="1153"/>
      <c r="LE89" s="1153"/>
      <c r="LF89" s="1153">
        <v>549834.60824990715</v>
      </c>
      <c r="LG89" s="1153"/>
      <c r="LH89" s="1153"/>
      <c r="LI89" s="1153"/>
      <c r="LJ89" s="1153">
        <v>16247.607251922949</v>
      </c>
      <c r="LK89" s="1153"/>
      <c r="LL89" s="1153"/>
      <c r="LM89" s="1153"/>
      <c r="LN89" s="1153">
        <v>2512148.080211984</v>
      </c>
      <c r="LO89" s="1153"/>
      <c r="LP89" s="1153"/>
      <c r="LQ89" s="1153"/>
      <c r="LR89" s="1153">
        <v>3617069.9315080307</v>
      </c>
      <c r="LS89" s="1153"/>
      <c r="LT89" s="1153"/>
      <c r="LU89" s="1153"/>
      <c r="LV89" s="1153">
        <v>427673.45567339624</v>
      </c>
      <c r="LW89" s="1153"/>
      <c r="LX89" s="1153"/>
      <c r="LY89" s="1153"/>
      <c r="LZ89" s="1153">
        <v>5396751.2069289852</v>
      </c>
      <c r="MA89" s="1153"/>
      <c r="MB89" s="1153"/>
      <c r="MC89" s="1153"/>
      <c r="MD89" s="1153">
        <v>2545209.4859288838</v>
      </c>
      <c r="ME89" s="1153"/>
      <c r="MF89" s="1153"/>
      <c r="MG89" s="1153"/>
      <c r="MH89" s="1153">
        <v>5197343.2485184362</v>
      </c>
      <c r="MI89" s="1153"/>
      <c r="MJ89" s="1153"/>
      <c r="MK89" s="1153"/>
      <c r="ML89" s="1153">
        <v>1164600.9295066255</v>
      </c>
      <c r="MM89" s="1153"/>
      <c r="MN89" s="1153"/>
      <c r="MO89" s="1153"/>
      <c r="MP89" s="1153">
        <v>640279.53424101183</v>
      </c>
      <c r="MQ89" s="1153"/>
      <c r="MR89" s="1153"/>
      <c r="MS89" s="1153"/>
      <c r="MT89" s="1153">
        <v>5127192.9529551994</v>
      </c>
      <c r="MU89" s="1153"/>
      <c r="MV89" s="1153"/>
      <c r="MW89" s="1153"/>
      <c r="MX89" s="1153">
        <v>657296.91597640095</v>
      </c>
      <c r="MY89" s="1153"/>
      <c r="MZ89" s="1153"/>
      <c r="NA89" s="1153"/>
      <c r="NB89" s="1153">
        <v>7059727.3146503111</v>
      </c>
      <c r="NC89" s="1153"/>
      <c r="ND89" s="1153"/>
      <c r="NE89" s="1153"/>
      <c r="NF89" s="1153">
        <v>278873.82322670968</v>
      </c>
      <c r="NG89" s="1153"/>
      <c r="NH89" s="1153"/>
      <c r="NI89" s="1153"/>
      <c r="NJ89" s="1153">
        <v>794598.65344124823</v>
      </c>
      <c r="NK89" s="1153"/>
      <c r="NL89" s="1153"/>
      <c r="NM89" s="1153"/>
      <c r="NN89" s="1153">
        <v>0</v>
      </c>
      <c r="NO89" s="1153"/>
      <c r="NP89" s="1153"/>
      <c r="NQ89" s="1153"/>
      <c r="NR89" s="1153">
        <v>1663797.0035274436</v>
      </c>
      <c r="NS89" s="1153"/>
      <c r="NT89" s="1153"/>
      <c r="NU89" s="1153"/>
      <c r="NV89" s="1153">
        <v>944140.91655974358</v>
      </c>
      <c r="NW89" s="1153"/>
      <c r="NX89" s="1153"/>
      <c r="NY89" s="1153"/>
      <c r="NZ89" s="1153">
        <v>3240525.8416705769</v>
      </c>
      <c r="OA89" s="1153"/>
      <c r="OB89" s="1153"/>
      <c r="OC89" s="1153"/>
      <c r="OD89" s="1153">
        <v>1699019.2871502987</v>
      </c>
      <c r="OE89" s="1153"/>
      <c r="OF89" s="1153"/>
      <c r="OG89" s="1153"/>
      <c r="OH89" s="1153">
        <v>134357.04564129945</v>
      </c>
      <c r="OI89" s="1153"/>
      <c r="OJ89" s="1153"/>
      <c r="OK89" s="1153"/>
      <c r="OL89" s="1153">
        <v>618548.96165873948</v>
      </c>
      <c r="OM89" s="1153"/>
      <c r="ON89" s="1153"/>
      <c r="OO89" s="1153"/>
      <c r="OP89" s="1153">
        <v>801944.16690007085</v>
      </c>
      <c r="OQ89" s="1153"/>
      <c r="OR89" s="1153"/>
      <c r="OS89" s="1153"/>
      <c r="OT89" s="1153">
        <v>10132505.533240473</v>
      </c>
      <c r="OU89" s="1153"/>
      <c r="OV89" s="1153"/>
      <c r="OW89" s="1153"/>
      <c r="OX89" s="1153">
        <v>4272910.249656518</v>
      </c>
      <c r="OY89" s="1153"/>
      <c r="OZ89" s="1153"/>
      <c r="PA89" s="1153"/>
      <c r="PB89" s="1153">
        <v>1893596.4212008307</v>
      </c>
      <c r="PC89" s="1153"/>
      <c r="PD89" s="1153"/>
      <c r="PE89" s="1153"/>
      <c r="PF89" s="1153">
        <v>3235643.3877697769</v>
      </c>
      <c r="PG89" s="1153"/>
      <c r="PH89" s="1153"/>
      <c r="PI89" s="1153"/>
      <c r="PJ89" s="1153">
        <v>2656330.1223819251</v>
      </c>
      <c r="PK89" s="1153"/>
      <c r="PL89" s="1153"/>
      <c r="PM89" s="1153"/>
      <c r="PN89" s="1153">
        <v>252720.02324690664</v>
      </c>
      <c r="PO89" s="1153"/>
      <c r="PP89" s="1153"/>
      <c r="PQ89" s="1153"/>
      <c r="PR89" s="1153">
        <v>0</v>
      </c>
      <c r="PS89" s="1153"/>
      <c r="PT89" s="1153"/>
      <c r="PU89" s="1153"/>
      <c r="PV89" s="1153">
        <v>0</v>
      </c>
      <c r="PW89" s="1153"/>
      <c r="PX89" s="1153"/>
      <c r="PY89" s="1153"/>
      <c r="PZ89" s="1153">
        <v>0</v>
      </c>
      <c r="QA89" s="1153"/>
      <c r="QB89" s="1153"/>
      <c r="QC89" s="1153"/>
      <c r="QD89" s="1153">
        <v>0</v>
      </c>
      <c r="QE89" s="1153"/>
      <c r="QF89" s="1153"/>
      <c r="QG89" s="1153"/>
      <c r="QH89" s="1153">
        <v>653849.14245989139</v>
      </c>
      <c r="QI89" s="1153"/>
      <c r="QJ89" s="1153"/>
      <c r="QK89" s="1153"/>
      <c r="QL89" s="1153">
        <v>0</v>
      </c>
      <c r="QM89" s="1153"/>
      <c r="QN89" s="1153"/>
      <c r="QO89" s="1153"/>
      <c r="QP89" s="1153">
        <v>0</v>
      </c>
      <c r="QQ89" s="1153"/>
      <c r="QR89" s="1153"/>
      <c r="QS89" s="1153"/>
      <c r="QT89" s="1153">
        <v>0</v>
      </c>
      <c r="QU89" s="1153"/>
      <c r="QV89" s="1153"/>
      <c r="QW89" s="1153"/>
      <c r="QX89" s="1153">
        <v>2724771.7278912091</v>
      </c>
      <c r="QY89" s="1153"/>
      <c r="QZ89" s="1153"/>
      <c r="RA89" s="1153"/>
      <c r="RB89" s="1153">
        <v>106443.85236247069</v>
      </c>
      <c r="RC89" s="1153"/>
      <c r="RD89" s="1153"/>
      <c r="RE89" s="1153"/>
      <c r="RF89" s="1153">
        <v>399304.36360197072</v>
      </c>
      <c r="RG89" s="1153"/>
      <c r="RH89" s="1153"/>
      <c r="RI89" s="1153"/>
      <c r="RJ89" s="1153">
        <v>0</v>
      </c>
      <c r="RK89" s="1153"/>
      <c r="RL89" s="1153"/>
      <c r="RM89" s="1153"/>
      <c r="RN89" s="1153">
        <v>526494.33320127637</v>
      </c>
      <c r="RO89" s="1153"/>
      <c r="RP89" s="1153"/>
      <c r="RQ89" s="1153"/>
      <c r="RR89" s="1153">
        <v>2551820.6382210487</v>
      </c>
      <c r="RS89" s="1153"/>
      <c r="RT89" s="1153"/>
      <c r="RU89" s="1153"/>
      <c r="RV89" s="1153">
        <v>3487195.4264527541</v>
      </c>
      <c r="RW89" s="1153"/>
      <c r="RX89" s="1153"/>
      <c r="RY89" s="1153"/>
      <c r="RZ89" s="1153">
        <v>3342434.5340104192</v>
      </c>
      <c r="SA89" s="1153"/>
      <c r="SB89" s="1153"/>
      <c r="SC89" s="1153"/>
      <c r="SD89" s="1153">
        <v>3352202.0389049849</v>
      </c>
      <c r="SE89" s="1153"/>
      <c r="SF89" s="1153"/>
      <c r="SG89" s="1153"/>
      <c r="SH89" s="1153">
        <v>439331.99100469926</v>
      </c>
      <c r="SI89" s="1153"/>
      <c r="SJ89" s="1153"/>
      <c r="SK89" s="1153"/>
      <c r="SL89" s="1153">
        <v>484055.03292921581</v>
      </c>
      <c r="SM89" s="1153"/>
      <c r="SN89" s="1153"/>
      <c r="SO89" s="1153"/>
      <c r="SP89" s="1153">
        <v>2869843.1917265421</v>
      </c>
      <c r="SQ89" s="1153"/>
      <c r="SR89" s="1153"/>
      <c r="SS89" s="1153"/>
      <c r="ST89" s="1153">
        <v>2934717.6020417497</v>
      </c>
      <c r="SU89" s="1153"/>
      <c r="SV89" s="1153"/>
      <c r="SW89" s="1153"/>
      <c r="SX89" s="1153">
        <v>0</v>
      </c>
      <c r="SY89" s="1153"/>
      <c r="SZ89" s="1153"/>
      <c r="TA89" s="1153"/>
      <c r="TB89" s="1153">
        <v>0</v>
      </c>
      <c r="TC89" s="1153"/>
      <c r="TD89" s="1153"/>
      <c r="TE89" s="1153"/>
      <c r="TF89" s="1153">
        <v>895531.11038772226</v>
      </c>
      <c r="TG89" s="1153"/>
      <c r="TH89" s="1153"/>
      <c r="TI89" s="1153"/>
      <c r="TJ89" s="1153">
        <v>0</v>
      </c>
      <c r="TK89" s="1153"/>
      <c r="TL89" s="1153"/>
      <c r="TM89" s="1153"/>
      <c r="TN89" s="1153">
        <v>3969948.6132576503</v>
      </c>
      <c r="TO89" s="1153"/>
      <c r="TP89" s="1153"/>
      <c r="TQ89" s="1153"/>
      <c r="TR89" s="1153">
        <v>2237851.9532884881</v>
      </c>
      <c r="TS89" s="1153"/>
      <c r="TT89" s="1153"/>
      <c r="TU89" s="1153"/>
      <c r="TV89" s="1153">
        <v>0</v>
      </c>
      <c r="TW89" s="1153"/>
      <c r="TX89" s="1153"/>
      <c r="TY89" s="1153"/>
      <c r="TZ89" s="1153">
        <v>3347610.309525385</v>
      </c>
      <c r="UA89" s="1153"/>
      <c r="UB89" s="1153"/>
      <c r="UC89" s="1153"/>
      <c r="UD89" s="1153">
        <v>274996.99171935627</v>
      </c>
      <c r="UE89" s="1153"/>
      <c r="UF89" s="1153"/>
      <c r="UG89" s="1153"/>
      <c r="UH89" s="1153">
        <v>3292896.3075810876</v>
      </c>
      <c r="UI89" s="1153"/>
      <c r="UJ89" s="1153"/>
      <c r="UK89" s="1153"/>
      <c r="UL89" s="1153">
        <v>1111628.8122162391</v>
      </c>
      <c r="UM89" s="1153"/>
      <c r="UN89" s="1153"/>
      <c r="UO89" s="1153"/>
      <c r="UP89" s="1153">
        <v>0</v>
      </c>
      <c r="UQ89" s="1153"/>
      <c r="UR89" s="1153"/>
      <c r="US89" s="1153"/>
      <c r="UT89" s="1153">
        <v>0</v>
      </c>
      <c r="UU89" s="1153"/>
      <c r="UV89" s="1153"/>
      <c r="UW89" s="1153"/>
      <c r="UX89" s="1153">
        <v>0</v>
      </c>
      <c r="UY89" s="1153"/>
      <c r="UZ89" s="1153"/>
      <c r="VA89" s="1153"/>
      <c r="VB89" s="1153">
        <v>0</v>
      </c>
      <c r="VC89" s="1153"/>
      <c r="VD89" s="1153"/>
      <c r="VE89" s="1153"/>
      <c r="VF89" s="1153">
        <v>0</v>
      </c>
      <c r="VG89" s="1153"/>
      <c r="VH89" s="1153"/>
      <c r="VI89" s="1153"/>
      <c r="VJ89" s="1153">
        <v>0</v>
      </c>
      <c r="VK89" s="1153"/>
      <c r="VL89" s="1153"/>
      <c r="VM89" s="1153"/>
      <c r="VN89" s="835"/>
      <c r="VO89" s="835"/>
      <c r="VP89" s="1153"/>
    </row>
    <row r="90" spans="1:604">
      <c r="A90" s="806" t="s">
        <v>485</v>
      </c>
      <c r="B90" s="1151" t="s">
        <v>1415</v>
      </c>
      <c r="C90" s="804"/>
      <c r="D90" s="835"/>
      <c r="E90" s="835" t="s">
        <v>403</v>
      </c>
      <c r="F90" s="744"/>
      <c r="G90" s="835"/>
      <c r="H90" s="835"/>
      <c r="I90" s="835"/>
      <c r="J90" s="1153">
        <v>126921.09653762411</v>
      </c>
      <c r="K90" s="1153"/>
      <c r="L90" s="1153"/>
      <c r="M90" s="1153"/>
      <c r="N90" s="1153">
        <v>126223.97342581011</v>
      </c>
      <c r="O90" s="1153"/>
      <c r="P90" s="1153"/>
      <c r="Q90" s="1153"/>
      <c r="R90" s="1153">
        <v>128658.31355407623</v>
      </c>
      <c r="S90" s="1153"/>
      <c r="T90" s="1153"/>
      <c r="U90" s="1153"/>
      <c r="V90" s="1153">
        <v>79853.375575878803</v>
      </c>
      <c r="W90" s="1153"/>
      <c r="X90" s="1153"/>
      <c r="Y90" s="1153"/>
      <c r="Z90" s="1153">
        <v>925079.64008990675</v>
      </c>
      <c r="AA90" s="1153"/>
      <c r="AB90" s="1153"/>
      <c r="AC90" s="1153"/>
      <c r="AD90" s="1153">
        <v>132366.197080477</v>
      </c>
      <c r="AE90" s="1153"/>
      <c r="AF90" s="1153"/>
      <c r="AG90" s="1153"/>
      <c r="AH90" s="1153">
        <v>830304.82507228944</v>
      </c>
      <c r="AI90" s="1153"/>
      <c r="AJ90" s="1153"/>
      <c r="AK90" s="1153"/>
      <c r="AL90" s="1153">
        <v>74009.714536339307</v>
      </c>
      <c r="AM90" s="1153"/>
      <c r="AN90" s="1153"/>
      <c r="AO90" s="1153"/>
      <c r="AP90" s="1153">
        <v>281350.69102330232</v>
      </c>
      <c r="AQ90" s="1153"/>
      <c r="AR90" s="1153"/>
      <c r="AS90" s="1153"/>
      <c r="AT90" s="1153">
        <v>36982.559354659556</v>
      </c>
      <c r="AU90" s="1153"/>
      <c r="AV90" s="1153"/>
      <c r="AW90" s="1153"/>
      <c r="AX90" s="1153">
        <v>2746702.1139457263</v>
      </c>
      <c r="AY90" s="1153"/>
      <c r="AZ90" s="1153"/>
      <c r="BA90" s="1153"/>
      <c r="BB90" s="1153">
        <v>5721852.9754917994</v>
      </c>
      <c r="BC90" s="1153"/>
      <c r="BD90" s="1153"/>
      <c r="BE90" s="1153"/>
      <c r="BF90" s="1153">
        <v>1742378.6526703127</v>
      </c>
      <c r="BG90" s="1153"/>
      <c r="BH90" s="1153"/>
      <c r="BI90" s="1153"/>
      <c r="BJ90" s="1153">
        <v>1433314.2044532152</v>
      </c>
      <c r="BK90" s="1153"/>
      <c r="BL90" s="1153"/>
      <c r="BM90" s="1153"/>
      <c r="BN90" s="1153">
        <v>1877319.7388265915</v>
      </c>
      <c r="BO90" s="1153"/>
      <c r="BP90" s="1153"/>
      <c r="BQ90" s="1153"/>
      <c r="BR90" s="1153">
        <v>2175027.6594066974</v>
      </c>
      <c r="BS90" s="1153"/>
      <c r="BT90" s="1153"/>
      <c r="BU90" s="1153"/>
      <c r="BV90" s="1153">
        <v>1469109.0487854616</v>
      </c>
      <c r="BW90" s="1153"/>
      <c r="BX90" s="1153"/>
      <c r="BY90" s="1153"/>
      <c r="BZ90" s="1153">
        <v>12370696.133837927</v>
      </c>
      <c r="CA90" s="1153"/>
      <c r="CB90" s="1153"/>
      <c r="CC90" s="1153"/>
      <c r="CD90" s="1153">
        <v>1774127.4628177607</v>
      </c>
      <c r="CE90" s="1153"/>
      <c r="CF90" s="1153"/>
      <c r="CG90" s="1153"/>
      <c r="CH90" s="1153">
        <v>9596.2420408000544</v>
      </c>
      <c r="CI90" s="1153"/>
      <c r="CJ90" s="1153"/>
      <c r="CK90" s="1153"/>
      <c r="CL90" s="1153">
        <v>407008.80064055428</v>
      </c>
      <c r="CM90" s="1153"/>
      <c r="CN90" s="1153"/>
      <c r="CO90" s="1153"/>
      <c r="CP90" s="1153">
        <v>308984.2121066309</v>
      </c>
      <c r="CQ90" s="1153"/>
      <c r="CR90" s="1153"/>
      <c r="CS90" s="1153"/>
      <c r="CT90" s="1153">
        <v>5079363.5464633675</v>
      </c>
      <c r="CU90" s="1153"/>
      <c r="CV90" s="1153"/>
      <c r="CW90" s="1153"/>
      <c r="CX90" s="1153">
        <v>21290965.844243266</v>
      </c>
      <c r="CY90" s="1153"/>
      <c r="CZ90" s="1153"/>
      <c r="DA90" s="1153"/>
      <c r="DB90" s="1153">
        <v>0</v>
      </c>
      <c r="DC90" s="1153"/>
      <c r="DD90" s="1153"/>
      <c r="DE90" s="1153"/>
      <c r="DF90" s="1153">
        <v>1622598.8932512479</v>
      </c>
      <c r="DG90" s="1153"/>
      <c r="DH90" s="1153"/>
      <c r="DI90" s="1153"/>
      <c r="DJ90" s="1153">
        <v>1840279.6175540909</v>
      </c>
      <c r="DK90" s="1153"/>
      <c r="DL90" s="1153"/>
      <c r="DM90" s="1153"/>
      <c r="DN90" s="1153">
        <v>1266117.3322061324</v>
      </c>
      <c r="DO90" s="1153"/>
      <c r="DP90" s="1153"/>
      <c r="DQ90" s="1153"/>
      <c r="DR90" s="1153">
        <v>362572.10091161373</v>
      </c>
      <c r="DS90" s="1153"/>
      <c r="DT90" s="1153"/>
      <c r="DU90" s="1153"/>
      <c r="DV90" s="1153">
        <v>1438930.5699090092</v>
      </c>
      <c r="DW90" s="1153"/>
      <c r="DX90" s="1153"/>
      <c r="DY90" s="1153"/>
      <c r="DZ90" s="1153">
        <v>2095377.5770902</v>
      </c>
      <c r="EA90" s="1153"/>
      <c r="EB90" s="1153"/>
      <c r="EC90" s="1153"/>
      <c r="ED90" s="1153">
        <v>2357354.2064853893</v>
      </c>
      <c r="EE90" s="1153"/>
      <c r="EF90" s="1153"/>
      <c r="EG90" s="1153"/>
      <c r="EH90" s="1153">
        <v>1285434.5224326814</v>
      </c>
      <c r="EI90" s="1153"/>
      <c r="EJ90" s="1153"/>
      <c r="EK90" s="1153"/>
      <c r="EL90" s="1153">
        <v>2473424.4247583305</v>
      </c>
      <c r="EM90" s="1153"/>
      <c r="EN90" s="1153"/>
      <c r="EO90" s="1153"/>
      <c r="EP90" s="1153">
        <v>1558791.2897386574</v>
      </c>
      <c r="EQ90" s="1153"/>
      <c r="ER90" s="1153"/>
      <c r="ES90" s="1153"/>
      <c r="ET90" s="1153">
        <v>11693468.416527985</v>
      </c>
      <c r="EU90" s="1153"/>
      <c r="EV90" s="1153"/>
      <c r="EW90" s="1153"/>
      <c r="EX90" s="1153">
        <v>4202284.2408840153</v>
      </c>
      <c r="EY90" s="1153"/>
      <c r="EZ90" s="1153"/>
      <c r="FA90" s="1153"/>
      <c r="FB90" s="1153">
        <v>1773422.1266231947</v>
      </c>
      <c r="FC90" s="1153"/>
      <c r="FD90" s="1153"/>
      <c r="FE90" s="1153"/>
      <c r="FF90" s="1153">
        <v>10844004.525948841</v>
      </c>
      <c r="FG90" s="1153"/>
      <c r="FH90" s="1153"/>
      <c r="FI90" s="1153"/>
      <c r="FJ90" s="1153">
        <v>168854.70584081498</v>
      </c>
      <c r="FK90" s="1153"/>
      <c r="FL90" s="1153"/>
      <c r="FM90" s="1153"/>
      <c r="FN90" s="1153">
        <v>26333.737066494225</v>
      </c>
      <c r="FO90" s="1153"/>
      <c r="FP90" s="1153"/>
      <c r="FQ90" s="1153"/>
      <c r="FR90" s="1153">
        <v>3064298.1016784338</v>
      </c>
      <c r="FS90" s="1153"/>
      <c r="FT90" s="1153"/>
      <c r="FU90" s="1153"/>
      <c r="FV90" s="1153">
        <v>189515.08842070197</v>
      </c>
      <c r="FW90" s="1153"/>
      <c r="FX90" s="1153"/>
      <c r="FY90" s="1153"/>
      <c r="FZ90" s="1153">
        <v>1710174.9727205168</v>
      </c>
      <c r="GA90" s="1153"/>
      <c r="GB90" s="1153"/>
      <c r="GC90" s="1153"/>
      <c r="GD90" s="1153">
        <v>799379.30764401064</v>
      </c>
      <c r="GE90" s="1153"/>
      <c r="GF90" s="1153"/>
      <c r="GG90" s="1153"/>
      <c r="GH90" s="1153">
        <v>684974.7802407596</v>
      </c>
      <c r="GI90" s="1153"/>
      <c r="GJ90" s="1153"/>
      <c r="GK90" s="1153"/>
      <c r="GL90" s="1153">
        <v>403104.43369806622</v>
      </c>
      <c r="GM90" s="1153"/>
      <c r="GN90" s="1153"/>
      <c r="GO90" s="1153"/>
      <c r="GP90" s="1153">
        <v>2775489.0007293783</v>
      </c>
      <c r="GQ90" s="1153"/>
      <c r="GR90" s="1153"/>
      <c r="GS90" s="1153"/>
      <c r="GT90" s="1153">
        <v>14990.287197194733</v>
      </c>
      <c r="GU90" s="1153"/>
      <c r="GV90" s="1153"/>
      <c r="GW90" s="1153"/>
      <c r="GX90" s="1153">
        <v>613233.30888745794</v>
      </c>
      <c r="GY90" s="1153"/>
      <c r="GZ90" s="1153"/>
      <c r="HA90" s="1153"/>
      <c r="HB90" s="1153">
        <v>2654540.7340827417</v>
      </c>
      <c r="HC90" s="1153"/>
      <c r="HD90" s="1153"/>
      <c r="HE90" s="1153"/>
      <c r="HF90" s="1153">
        <v>429810.52307856519</v>
      </c>
      <c r="HG90" s="1153"/>
      <c r="HH90" s="1153"/>
      <c r="HI90" s="1153"/>
      <c r="HJ90" s="1153">
        <v>423811.4710461772</v>
      </c>
      <c r="HK90" s="1153"/>
      <c r="HL90" s="1153"/>
      <c r="HM90" s="1153"/>
      <c r="HN90" s="1153">
        <v>97946.088639769048</v>
      </c>
      <c r="HO90" s="1153"/>
      <c r="HP90" s="1153"/>
      <c r="HQ90" s="1153"/>
      <c r="HR90" s="1153">
        <v>796891.84244708763</v>
      </c>
      <c r="HS90" s="1153"/>
      <c r="HT90" s="1153"/>
      <c r="HU90" s="1153"/>
      <c r="HV90" s="1153">
        <v>3153477.9296537293</v>
      </c>
      <c r="HW90" s="1153"/>
      <c r="HX90" s="1153"/>
      <c r="HY90" s="1153"/>
      <c r="HZ90" s="1153">
        <v>2891194.8022338962</v>
      </c>
      <c r="IA90" s="1153"/>
      <c r="IB90" s="1153"/>
      <c r="IC90" s="1153"/>
      <c r="ID90" s="1153">
        <v>16266517.284462029</v>
      </c>
      <c r="IE90" s="1153"/>
      <c r="IF90" s="1153"/>
      <c r="IG90" s="1153"/>
      <c r="IH90" s="1153">
        <v>20701983.510873556</v>
      </c>
      <c r="II90" s="1153"/>
      <c r="IJ90" s="1153"/>
      <c r="IK90" s="1153"/>
      <c r="IL90" s="1153">
        <v>2167465.6471877317</v>
      </c>
      <c r="IM90" s="1153"/>
      <c r="IN90" s="1153"/>
      <c r="IO90" s="1153"/>
      <c r="IP90" s="1153">
        <v>74209.173608171463</v>
      </c>
      <c r="IQ90" s="1153"/>
      <c r="IR90" s="1153"/>
      <c r="IS90" s="1153"/>
      <c r="IT90" s="1153">
        <v>14322.149966285971</v>
      </c>
      <c r="IU90" s="1153"/>
      <c r="IV90" s="1153"/>
      <c r="IW90" s="1153"/>
      <c r="IX90" s="1153">
        <v>9937.5222009734571</v>
      </c>
      <c r="IY90" s="1153"/>
      <c r="IZ90" s="1153"/>
      <c r="JA90" s="1153"/>
      <c r="JB90" s="1153">
        <v>1910087.0352991961</v>
      </c>
      <c r="JC90" s="1153"/>
      <c r="JD90" s="1153"/>
      <c r="JE90" s="1153"/>
      <c r="JF90" s="1153">
        <v>68003.43501281747</v>
      </c>
      <c r="JG90" s="1153"/>
      <c r="JH90" s="1153"/>
      <c r="JI90" s="1153"/>
      <c r="JJ90" s="1153">
        <v>99725.906336918779</v>
      </c>
      <c r="JK90" s="1153"/>
      <c r="JL90" s="1153"/>
      <c r="JM90" s="1153"/>
      <c r="JN90" s="1153">
        <v>2185.6821119273777</v>
      </c>
      <c r="JO90" s="1153"/>
      <c r="JP90" s="1153"/>
      <c r="JQ90" s="1153"/>
      <c r="JR90" s="1153">
        <v>2185.6821119273777</v>
      </c>
      <c r="JS90" s="1153"/>
      <c r="JT90" s="1153"/>
      <c r="JU90" s="1153"/>
      <c r="JV90" s="1153">
        <v>115323.26423675212</v>
      </c>
      <c r="JW90" s="1153"/>
      <c r="JX90" s="1153"/>
      <c r="JY90" s="1153"/>
      <c r="JZ90" s="1153">
        <v>115323.26423675212</v>
      </c>
      <c r="KA90" s="1153"/>
      <c r="KB90" s="1153"/>
      <c r="KC90" s="1153"/>
      <c r="KD90" s="1153">
        <v>31344.752763394481</v>
      </c>
      <c r="KE90" s="1153"/>
      <c r="KF90" s="1153"/>
      <c r="KG90" s="1153"/>
      <c r="KH90" s="1153">
        <v>2286639.4135074662</v>
      </c>
      <c r="KI90" s="1153"/>
      <c r="KJ90" s="1153"/>
      <c r="KK90" s="1153"/>
      <c r="KL90" s="1153">
        <v>0</v>
      </c>
      <c r="KM90" s="1153"/>
      <c r="KN90" s="1153"/>
      <c r="KO90" s="1153"/>
      <c r="KP90" s="1153">
        <v>219834.28592460585</v>
      </c>
      <c r="KQ90" s="1153"/>
      <c r="KR90" s="1153"/>
      <c r="KS90" s="1153"/>
      <c r="KT90" s="1153">
        <v>0</v>
      </c>
      <c r="KU90" s="1153"/>
      <c r="KV90" s="1153"/>
      <c r="KW90" s="1153"/>
      <c r="KX90" s="1153">
        <v>4351331.547083064</v>
      </c>
      <c r="KY90" s="1153"/>
      <c r="KZ90" s="1153"/>
      <c r="LA90" s="1153"/>
      <c r="LB90" s="1153">
        <v>898179.25093378057</v>
      </c>
      <c r="LC90" s="1153"/>
      <c r="LD90" s="1153"/>
      <c r="LE90" s="1153"/>
      <c r="LF90" s="1153">
        <v>550790.42529421346</v>
      </c>
      <c r="LG90" s="1153"/>
      <c r="LH90" s="1153"/>
      <c r="LI90" s="1153"/>
      <c r="LJ90" s="1153">
        <v>16268.270495861856</v>
      </c>
      <c r="LK90" s="1153"/>
      <c r="LL90" s="1153"/>
      <c r="LM90" s="1153"/>
      <c r="LN90" s="1153">
        <v>2516199.0683720526</v>
      </c>
      <c r="LO90" s="1153"/>
      <c r="LP90" s="1153"/>
      <c r="LQ90" s="1153"/>
      <c r="LR90" s="1153">
        <v>3630502.4814179521</v>
      </c>
      <c r="LS90" s="1153"/>
      <c r="LT90" s="1153"/>
      <c r="LU90" s="1153"/>
      <c r="LV90" s="1153">
        <v>428341.84588965587</v>
      </c>
      <c r="LW90" s="1153"/>
      <c r="LX90" s="1153"/>
      <c r="LY90" s="1153"/>
      <c r="LZ90" s="1153">
        <v>4869098.3030827818</v>
      </c>
      <c r="MA90" s="1153"/>
      <c r="MB90" s="1153"/>
      <c r="MC90" s="1153"/>
      <c r="MD90" s="1153">
        <v>2490794.7872182024</v>
      </c>
      <c r="ME90" s="1153"/>
      <c r="MF90" s="1153"/>
      <c r="MG90" s="1153"/>
      <c r="MH90" s="1153">
        <v>5274364.7012577914</v>
      </c>
      <c r="MI90" s="1153"/>
      <c r="MJ90" s="1153"/>
      <c r="MK90" s="1153"/>
      <c r="ML90" s="1153">
        <v>1719342.7072728558</v>
      </c>
      <c r="MM90" s="1153"/>
      <c r="MN90" s="1153"/>
      <c r="MO90" s="1153"/>
      <c r="MP90" s="1153">
        <v>639681.67134541785</v>
      </c>
      <c r="MQ90" s="1153"/>
      <c r="MR90" s="1153"/>
      <c r="MS90" s="1153"/>
      <c r="MT90" s="1153">
        <v>5134452.0193372928</v>
      </c>
      <c r="MU90" s="1153"/>
      <c r="MV90" s="1153"/>
      <c r="MW90" s="1153"/>
      <c r="MX90" s="1153">
        <v>658356.84633848572</v>
      </c>
      <c r="MY90" s="1153"/>
      <c r="MZ90" s="1153"/>
      <c r="NA90" s="1153"/>
      <c r="NB90" s="1153">
        <v>7113197.0685378183</v>
      </c>
      <c r="NC90" s="1153"/>
      <c r="ND90" s="1153"/>
      <c r="NE90" s="1153"/>
      <c r="NF90" s="1153">
        <v>279228.48700877686</v>
      </c>
      <c r="NG90" s="1153"/>
      <c r="NH90" s="1153"/>
      <c r="NI90" s="1153"/>
      <c r="NJ90" s="1153">
        <v>877404.813426079</v>
      </c>
      <c r="NK90" s="1153"/>
      <c r="NL90" s="1153"/>
      <c r="NM90" s="1153"/>
      <c r="NN90" s="1153">
        <v>167924.47337113955</v>
      </c>
      <c r="NO90" s="1153"/>
      <c r="NP90" s="1153"/>
      <c r="NQ90" s="1153"/>
      <c r="NR90" s="1153">
        <v>1666032.1679897173</v>
      </c>
      <c r="NS90" s="1153"/>
      <c r="NT90" s="1153"/>
      <c r="NU90" s="1153"/>
      <c r="NV90" s="1153">
        <v>945364.11671958934</v>
      </c>
      <c r="NW90" s="1153"/>
      <c r="NX90" s="1153"/>
      <c r="NY90" s="1153"/>
      <c r="NZ90" s="1153">
        <v>3253522.142209976</v>
      </c>
      <c r="OA90" s="1153"/>
      <c r="OB90" s="1153"/>
      <c r="OC90" s="1153"/>
      <c r="OD90" s="1153">
        <v>1761380.5900528994</v>
      </c>
      <c r="OE90" s="1153"/>
      <c r="OF90" s="1153"/>
      <c r="OG90" s="1153"/>
      <c r="OH90" s="1153">
        <v>143355.03578902164</v>
      </c>
      <c r="OI90" s="1153"/>
      <c r="OJ90" s="1153"/>
      <c r="OK90" s="1153"/>
      <c r="OL90" s="1153">
        <v>619262.76496794727</v>
      </c>
      <c r="OM90" s="1153"/>
      <c r="ON90" s="1153"/>
      <c r="OO90" s="1153"/>
      <c r="OP90" s="1153">
        <v>802758.36880012346</v>
      </c>
      <c r="OQ90" s="1153"/>
      <c r="OR90" s="1153"/>
      <c r="OS90" s="1153"/>
      <c r="OT90" s="1153">
        <v>10504255.845787846</v>
      </c>
      <c r="OU90" s="1153"/>
      <c r="OV90" s="1153"/>
      <c r="OW90" s="1153"/>
      <c r="OX90" s="1153">
        <v>4296402.7942540059</v>
      </c>
      <c r="OY90" s="1153"/>
      <c r="OZ90" s="1153"/>
      <c r="PA90" s="1153"/>
      <c r="PB90" s="1153">
        <v>2988584.4062640239</v>
      </c>
      <c r="PC90" s="1153"/>
      <c r="PD90" s="1153"/>
      <c r="PE90" s="1153"/>
      <c r="PF90" s="1153">
        <v>3185601.037066557</v>
      </c>
      <c r="PG90" s="1153"/>
      <c r="PH90" s="1153"/>
      <c r="PI90" s="1153"/>
      <c r="PJ90" s="1153">
        <v>0</v>
      </c>
      <c r="PK90" s="1153"/>
      <c r="PL90" s="1153"/>
      <c r="PM90" s="1153"/>
      <c r="PN90" s="1153">
        <v>253083.96372994129</v>
      </c>
      <c r="PO90" s="1153"/>
      <c r="PP90" s="1153"/>
      <c r="PQ90" s="1153"/>
      <c r="PR90" s="1153">
        <v>0</v>
      </c>
      <c r="PS90" s="1153"/>
      <c r="PT90" s="1153"/>
      <c r="PU90" s="1153"/>
      <c r="PV90" s="1153">
        <v>324079.23842195905</v>
      </c>
      <c r="PW90" s="1153"/>
      <c r="PX90" s="1153"/>
      <c r="PY90" s="1153"/>
      <c r="PZ90" s="1153">
        <v>0</v>
      </c>
      <c r="QA90" s="1153"/>
      <c r="QB90" s="1153"/>
      <c r="QC90" s="1153"/>
      <c r="QD90" s="1153">
        <v>0</v>
      </c>
      <c r="QE90" s="1153"/>
      <c r="QF90" s="1153"/>
      <c r="QG90" s="1153"/>
      <c r="QH90" s="1153">
        <v>751618.87196894095</v>
      </c>
      <c r="QI90" s="1153"/>
      <c r="QJ90" s="1153"/>
      <c r="QK90" s="1153"/>
      <c r="QL90" s="1153">
        <v>0</v>
      </c>
      <c r="QM90" s="1153"/>
      <c r="QN90" s="1153"/>
      <c r="QO90" s="1153"/>
      <c r="QP90" s="1153">
        <v>0</v>
      </c>
      <c r="QQ90" s="1153"/>
      <c r="QR90" s="1153"/>
      <c r="QS90" s="1153"/>
      <c r="QT90" s="1153">
        <v>0</v>
      </c>
      <c r="QU90" s="1153"/>
      <c r="QV90" s="1153"/>
      <c r="QW90" s="1153"/>
      <c r="QX90" s="1153">
        <v>2768925.9647303461</v>
      </c>
      <c r="QY90" s="1153"/>
      <c r="QZ90" s="1153"/>
      <c r="RA90" s="1153"/>
      <c r="RB90" s="1153">
        <v>107774.40209897593</v>
      </c>
      <c r="RC90" s="1153"/>
      <c r="RD90" s="1153"/>
      <c r="RE90" s="1153"/>
      <c r="RF90" s="1153">
        <v>177042.93574312885</v>
      </c>
      <c r="RG90" s="1153"/>
      <c r="RH90" s="1153"/>
      <c r="RI90" s="1153"/>
      <c r="RJ90" s="1153">
        <v>124581.70263903827</v>
      </c>
      <c r="RK90" s="1153"/>
      <c r="RL90" s="1153"/>
      <c r="RM90" s="1153"/>
      <c r="RN90" s="1153">
        <v>552851.39387508307</v>
      </c>
      <c r="RO90" s="1153"/>
      <c r="RP90" s="1153"/>
      <c r="RQ90" s="1153"/>
      <c r="RR90" s="1153">
        <v>2982674.5444536684</v>
      </c>
      <c r="RS90" s="1153"/>
      <c r="RT90" s="1153"/>
      <c r="RU90" s="1153"/>
      <c r="RV90" s="1153">
        <v>3654507.2055141013</v>
      </c>
      <c r="RW90" s="1153"/>
      <c r="RX90" s="1153"/>
      <c r="RY90" s="1153"/>
      <c r="RZ90" s="1153">
        <v>3628663.6345898914</v>
      </c>
      <c r="SA90" s="1153"/>
      <c r="SB90" s="1153"/>
      <c r="SC90" s="1153"/>
      <c r="SD90" s="1153">
        <v>2818829.4141212604</v>
      </c>
      <c r="SE90" s="1153"/>
      <c r="SF90" s="1153"/>
      <c r="SG90" s="1153"/>
      <c r="SH90" s="1153">
        <v>462164.24722099747</v>
      </c>
      <c r="SI90" s="1153"/>
      <c r="SJ90" s="1153"/>
      <c r="SK90" s="1153"/>
      <c r="SL90" s="1153">
        <v>484542.95127405995</v>
      </c>
      <c r="SM90" s="1153"/>
      <c r="SN90" s="1153"/>
      <c r="SO90" s="1153"/>
      <c r="SP90" s="1153">
        <v>3986805.2251225095</v>
      </c>
      <c r="SQ90" s="1153"/>
      <c r="SR90" s="1153"/>
      <c r="SS90" s="1153"/>
      <c r="ST90" s="1153">
        <v>389575.74083979905</v>
      </c>
      <c r="SU90" s="1153"/>
      <c r="SV90" s="1153"/>
      <c r="SW90" s="1153"/>
      <c r="SX90" s="1153">
        <v>2259191.3796622418</v>
      </c>
      <c r="SY90" s="1153"/>
      <c r="SZ90" s="1153"/>
      <c r="TA90" s="1153"/>
      <c r="TB90" s="1153">
        <v>68806.837600660685</v>
      </c>
      <c r="TC90" s="1153"/>
      <c r="TD90" s="1153"/>
      <c r="TE90" s="1153"/>
      <c r="TF90" s="1153">
        <v>306060.45975146239</v>
      </c>
      <c r="TG90" s="1153"/>
      <c r="TH90" s="1153"/>
      <c r="TI90" s="1153"/>
      <c r="TJ90" s="1153">
        <v>0</v>
      </c>
      <c r="TK90" s="1153"/>
      <c r="TL90" s="1153"/>
      <c r="TM90" s="1153"/>
      <c r="TN90" s="1153">
        <v>3989062.8624446942</v>
      </c>
      <c r="TO90" s="1153"/>
      <c r="TP90" s="1153"/>
      <c r="TQ90" s="1153"/>
      <c r="TR90" s="1153">
        <v>2139859.5487828287</v>
      </c>
      <c r="TS90" s="1153"/>
      <c r="TT90" s="1153"/>
      <c r="TU90" s="1153"/>
      <c r="TV90" s="1153">
        <v>235411.42399003162</v>
      </c>
      <c r="TW90" s="1153"/>
      <c r="TX90" s="1153"/>
      <c r="TY90" s="1153"/>
      <c r="TZ90" s="1153">
        <v>6065623.6337161036</v>
      </c>
      <c r="UA90" s="1153"/>
      <c r="UB90" s="1153"/>
      <c r="UC90" s="1153"/>
      <c r="UD90" s="1153">
        <v>0</v>
      </c>
      <c r="UE90" s="1153"/>
      <c r="UF90" s="1153"/>
      <c r="UG90" s="1153"/>
      <c r="UH90" s="1153">
        <v>3155697.2861206783</v>
      </c>
      <c r="UI90" s="1153"/>
      <c r="UJ90" s="1153"/>
      <c r="UK90" s="1153"/>
      <c r="UL90" s="1153">
        <v>1122945.1789239123</v>
      </c>
      <c r="UM90" s="1153"/>
      <c r="UN90" s="1153"/>
      <c r="UO90" s="1153"/>
      <c r="UP90" s="1153">
        <f>RB61</f>
        <v>0</v>
      </c>
      <c r="UQ90" s="1153"/>
      <c r="UR90" s="1153"/>
      <c r="US90" s="1153"/>
      <c r="UT90" s="1153">
        <f>RF61</f>
        <v>0</v>
      </c>
      <c r="UU90" s="1153"/>
      <c r="UV90" s="1153"/>
      <c r="UW90" s="1153"/>
      <c r="UX90" s="1153">
        <v>0</v>
      </c>
      <c r="UY90" s="1153"/>
      <c r="UZ90" s="1153"/>
      <c r="VA90" s="1153"/>
      <c r="VB90" s="1153">
        <v>0</v>
      </c>
      <c r="VC90" s="1153"/>
      <c r="VD90" s="1153"/>
      <c r="VE90" s="1153"/>
      <c r="VF90" s="1153">
        <v>0</v>
      </c>
      <c r="VG90" s="1153"/>
      <c r="VH90" s="1153"/>
      <c r="VI90" s="1153"/>
      <c r="VJ90" s="1153">
        <v>0</v>
      </c>
      <c r="VK90" s="1153"/>
      <c r="VL90" s="1153"/>
      <c r="VM90" s="1153"/>
      <c r="VN90" s="1153"/>
      <c r="VO90" s="1153"/>
      <c r="VP90" s="1153"/>
      <c r="VQ90" s="1153"/>
      <c r="VR90" s="1153"/>
      <c r="VS90" s="1153"/>
      <c r="VT90" s="1153"/>
      <c r="VU90" s="1153"/>
      <c r="VV90" s="1153"/>
      <c r="VW90" s="1153"/>
      <c r="VX90" s="1153"/>
      <c r="VY90" s="1153"/>
      <c r="VZ90" s="1153"/>
      <c r="WA90" s="1153"/>
      <c r="WB90" s="1153"/>
      <c r="WC90" s="1153"/>
      <c r="WD90" s="1153"/>
      <c r="WE90" s="1153"/>
      <c r="WF90" s="1153"/>
    </row>
    <row r="91" spans="1:604">
      <c r="A91" s="806" t="s">
        <v>508</v>
      </c>
      <c r="B91" s="1151" t="s">
        <v>1416</v>
      </c>
      <c r="C91" s="804"/>
      <c r="D91" s="835"/>
      <c r="E91" s="835" t="s">
        <v>404</v>
      </c>
      <c r="F91" s="744"/>
      <c r="G91" s="835"/>
      <c r="H91" s="835"/>
      <c r="I91" s="835"/>
      <c r="J91" s="1153">
        <v>126921.09653762411</v>
      </c>
      <c r="K91" s="1153"/>
      <c r="L91" s="1153"/>
      <c r="M91" s="1153"/>
      <c r="N91" s="1153">
        <v>126223.97342581011</v>
      </c>
      <c r="O91" s="1153"/>
      <c r="P91" s="1153"/>
      <c r="Q91" s="1153"/>
      <c r="R91" s="1153">
        <v>128658.31355407623</v>
      </c>
      <c r="S91" s="1153"/>
      <c r="T91" s="1153"/>
      <c r="U91" s="1153"/>
      <c r="V91" s="1153">
        <v>79853.375575878803</v>
      </c>
      <c r="W91" s="1153"/>
      <c r="X91" s="1153"/>
      <c r="Y91" s="1153"/>
      <c r="Z91" s="1153">
        <v>925079.64008990675</v>
      </c>
      <c r="AA91" s="1153"/>
      <c r="AB91" s="1153"/>
      <c r="AC91" s="1153"/>
      <c r="AD91" s="1153">
        <v>132366.197080477</v>
      </c>
      <c r="AE91" s="1153"/>
      <c r="AF91" s="1153"/>
      <c r="AG91" s="1153"/>
      <c r="AH91" s="1153">
        <v>830304.82507228944</v>
      </c>
      <c r="AI91" s="1153"/>
      <c r="AJ91" s="1153"/>
      <c r="AK91" s="1153"/>
      <c r="AL91" s="1153">
        <v>74009.714536339307</v>
      </c>
      <c r="AM91" s="1153"/>
      <c r="AN91" s="1153"/>
      <c r="AO91" s="1153"/>
      <c r="AP91" s="1153">
        <v>281350.69102330232</v>
      </c>
      <c r="AQ91" s="1153"/>
      <c r="AR91" s="1153"/>
      <c r="AS91" s="1153"/>
      <c r="AT91" s="1153">
        <v>36982.559354659556</v>
      </c>
      <c r="AU91" s="1153"/>
      <c r="AV91" s="1153"/>
      <c r="AW91" s="1153"/>
      <c r="AX91" s="1153">
        <v>2932172.3984507769</v>
      </c>
      <c r="AY91" s="1153"/>
      <c r="AZ91" s="1153"/>
      <c r="BA91" s="1153"/>
      <c r="BB91" s="1153">
        <v>6109122.9740008861</v>
      </c>
      <c r="BC91" s="1153"/>
      <c r="BD91" s="1153"/>
      <c r="BE91" s="1153"/>
      <c r="BF91" s="1153">
        <v>1860621.9038534374</v>
      </c>
      <c r="BG91" s="1153"/>
      <c r="BH91" s="1153"/>
      <c r="BI91" s="1153"/>
      <c r="BJ91" s="1153">
        <v>1530473.1927376676</v>
      </c>
      <c r="BK91" s="1153"/>
      <c r="BL91" s="1153"/>
      <c r="BM91" s="1153"/>
      <c r="BN91" s="1153">
        <v>2004672.5567683536</v>
      </c>
      <c r="BO91" s="1153"/>
      <c r="BP91" s="1153"/>
      <c r="BQ91" s="1153"/>
      <c r="BR91" s="1153">
        <v>2322742.4284969238</v>
      </c>
      <c r="BS91" s="1153"/>
      <c r="BT91" s="1153"/>
      <c r="BU91" s="1153"/>
      <c r="BV91" s="1153">
        <v>1568993.2799902395</v>
      </c>
      <c r="BW91" s="1153"/>
      <c r="BX91" s="1153"/>
      <c r="BY91" s="1153"/>
      <c r="BZ91" s="1153">
        <v>13213010.707062572</v>
      </c>
      <c r="CA91" s="1153"/>
      <c r="CB91" s="1153"/>
      <c r="CC91" s="1153"/>
      <c r="CD91" s="1153">
        <v>1894970.8669385843</v>
      </c>
      <c r="CE91" s="1153"/>
      <c r="CF91" s="1153"/>
      <c r="CG91" s="1153"/>
      <c r="CH91" s="1153">
        <v>9596.2420408000544</v>
      </c>
      <c r="CI91" s="1153"/>
      <c r="CJ91" s="1153"/>
      <c r="CK91" s="1153"/>
      <c r="CL91" s="1153">
        <v>434731.90960952383</v>
      </c>
      <c r="CM91" s="1153"/>
      <c r="CN91" s="1153"/>
      <c r="CO91" s="1153"/>
      <c r="CP91" s="1153">
        <v>329897.07300578424</v>
      </c>
      <c r="CQ91" s="1153"/>
      <c r="CR91" s="1153"/>
      <c r="CS91" s="1153"/>
      <c r="CT91" s="1153">
        <v>5425466.1346762758</v>
      </c>
      <c r="CU91" s="1153"/>
      <c r="CV91" s="1153"/>
      <c r="CW91" s="1153"/>
      <c r="CX91" s="1153">
        <v>22741184.525573056</v>
      </c>
      <c r="CY91" s="1153"/>
      <c r="CZ91" s="1153"/>
      <c r="DA91" s="1153"/>
      <c r="DB91" s="1153">
        <v>0</v>
      </c>
      <c r="DC91" s="1153"/>
      <c r="DD91" s="1153"/>
      <c r="DE91" s="1153"/>
      <c r="DF91" s="1153">
        <v>1732420.6369524216</v>
      </c>
      <c r="DG91" s="1153"/>
      <c r="DH91" s="1153"/>
      <c r="DI91" s="1153"/>
      <c r="DJ91" s="1153">
        <v>1965072.5669073681</v>
      </c>
      <c r="DK91" s="1153"/>
      <c r="DL91" s="1153"/>
      <c r="DM91" s="1153"/>
      <c r="DN91" s="1153">
        <v>1351645.1315272099</v>
      </c>
      <c r="DO91" s="1153"/>
      <c r="DP91" s="1153"/>
      <c r="DQ91" s="1153"/>
      <c r="DR91" s="1153">
        <v>387111.93050543667</v>
      </c>
      <c r="DS91" s="1153"/>
      <c r="DT91" s="1153"/>
      <c r="DU91" s="1153"/>
      <c r="DV91" s="1153">
        <v>1535978.7170094016</v>
      </c>
      <c r="DW91" s="1153"/>
      <c r="DX91" s="1153"/>
      <c r="DY91" s="1153"/>
      <c r="DZ91" s="1153">
        <v>2237522.9099151841</v>
      </c>
      <c r="EA91" s="1153"/>
      <c r="EB91" s="1153"/>
      <c r="EC91" s="1153"/>
      <c r="ED91" s="1153">
        <v>2517210.9919931595</v>
      </c>
      <c r="EE91" s="1153"/>
      <c r="EF91" s="1153"/>
      <c r="EG91" s="1153"/>
      <c r="EH91" s="1153">
        <v>1373211.1388679394</v>
      </c>
      <c r="EI91" s="1153"/>
      <c r="EJ91" s="1153"/>
      <c r="EK91" s="1153"/>
      <c r="EL91" s="1153">
        <v>2642082.6092978385</v>
      </c>
      <c r="EM91" s="1153"/>
      <c r="EN91" s="1153"/>
      <c r="EO91" s="1153"/>
      <c r="EP91" s="1153">
        <v>1664772.9864091454</v>
      </c>
      <c r="EQ91" s="1153"/>
      <c r="ER91" s="1153"/>
      <c r="ES91" s="1153"/>
      <c r="ET91" s="1153">
        <v>12354515.530470263</v>
      </c>
      <c r="EU91" s="1153"/>
      <c r="EV91" s="1153"/>
      <c r="EW91" s="1153"/>
      <c r="EX91" s="1153">
        <v>4440900.3323936425</v>
      </c>
      <c r="EY91" s="1153"/>
      <c r="EZ91" s="1153"/>
      <c r="FA91" s="1153"/>
      <c r="FB91" s="1153">
        <v>1874409.4053596</v>
      </c>
      <c r="FC91" s="1153"/>
      <c r="FD91" s="1153"/>
      <c r="FE91" s="1153"/>
      <c r="FF91" s="1153">
        <v>11457949.42058632</v>
      </c>
      <c r="FG91" s="1153"/>
      <c r="FH91" s="1153"/>
      <c r="FI91" s="1153"/>
      <c r="FJ91" s="1153">
        <v>178428.73078898282</v>
      </c>
      <c r="FK91" s="1153"/>
      <c r="FL91" s="1153"/>
      <c r="FM91" s="1153"/>
      <c r="FN91" s="1153">
        <v>27822.417778413364</v>
      </c>
      <c r="FO91" s="1153"/>
      <c r="FP91" s="1153"/>
      <c r="FQ91" s="1153"/>
      <c r="FR91" s="1153">
        <v>3238296.5259471023</v>
      </c>
      <c r="FS91" s="1153"/>
      <c r="FT91" s="1153"/>
      <c r="FU91" s="1153"/>
      <c r="FV91" s="1153">
        <v>200240.69053895044</v>
      </c>
      <c r="FW91" s="1153"/>
      <c r="FX91" s="1153"/>
      <c r="FY91" s="1153"/>
      <c r="FZ91" s="1153">
        <v>1807663.0735772743</v>
      </c>
      <c r="GA91" s="1153"/>
      <c r="GB91" s="1153"/>
      <c r="GC91" s="1153"/>
      <c r="GD91" s="1153">
        <v>844307.51234661334</v>
      </c>
      <c r="GE91" s="1153"/>
      <c r="GF91" s="1153"/>
      <c r="GG91" s="1153"/>
      <c r="GH91" s="1153">
        <v>723869.34221578005</v>
      </c>
      <c r="GI91" s="1153"/>
      <c r="GJ91" s="1153"/>
      <c r="GK91" s="1153"/>
      <c r="GL91" s="1153">
        <v>425805.1538023458</v>
      </c>
      <c r="GM91" s="1153"/>
      <c r="GN91" s="1153"/>
      <c r="GO91" s="1153"/>
      <c r="GP91" s="1153">
        <v>2775489.0007293783</v>
      </c>
      <c r="GQ91" s="1153"/>
      <c r="GR91" s="1153"/>
      <c r="GS91" s="1153"/>
      <c r="GT91" s="1153">
        <v>14990.287197194733</v>
      </c>
      <c r="GU91" s="1153"/>
      <c r="GV91" s="1153"/>
      <c r="GW91" s="1153"/>
      <c r="GX91" s="1153">
        <v>613233.30888745794</v>
      </c>
      <c r="GY91" s="1153"/>
      <c r="GZ91" s="1153"/>
      <c r="HA91" s="1153"/>
      <c r="HB91" s="1153">
        <v>2654540.7340827417</v>
      </c>
      <c r="HC91" s="1153"/>
      <c r="HD91" s="1153"/>
      <c r="HE91" s="1153"/>
      <c r="HF91" s="1153">
        <v>429810.52307856519</v>
      </c>
      <c r="HG91" s="1153"/>
      <c r="HH91" s="1153"/>
      <c r="HI91" s="1153"/>
      <c r="HJ91" s="1153">
        <v>447687.6115271732</v>
      </c>
      <c r="HK91" s="1153"/>
      <c r="HL91" s="1153"/>
      <c r="HM91" s="1153"/>
      <c r="HN91" s="1153">
        <v>97946.088639769048</v>
      </c>
      <c r="HO91" s="1153"/>
      <c r="HP91" s="1153"/>
      <c r="HQ91" s="1153"/>
      <c r="HR91" s="1153">
        <v>796891.84244708763</v>
      </c>
      <c r="HS91" s="1153"/>
      <c r="HT91" s="1153"/>
      <c r="HU91" s="1153"/>
      <c r="HV91" s="1153">
        <v>3153477.9296537293</v>
      </c>
      <c r="HW91" s="1153"/>
      <c r="HX91" s="1153"/>
      <c r="HY91" s="1153"/>
      <c r="HZ91" s="1153">
        <v>2891194.8022338962</v>
      </c>
      <c r="IA91" s="1153"/>
      <c r="IB91" s="1153"/>
      <c r="IC91" s="1153"/>
      <c r="ID91" s="1153">
        <v>16266517.284462029</v>
      </c>
      <c r="IE91" s="1153"/>
      <c r="IF91" s="1153"/>
      <c r="IG91" s="1153"/>
      <c r="IH91" s="1153">
        <v>20701983.510873556</v>
      </c>
      <c r="II91" s="1153"/>
      <c r="IJ91" s="1153"/>
      <c r="IK91" s="1153"/>
      <c r="IL91" s="1153">
        <v>2167465.6471877317</v>
      </c>
      <c r="IM91" s="1153"/>
      <c r="IN91" s="1153"/>
      <c r="IO91" s="1153"/>
      <c r="IP91" s="1153">
        <v>74209.173608171463</v>
      </c>
      <c r="IQ91" s="1153"/>
      <c r="IR91" s="1153"/>
      <c r="IS91" s="1153"/>
      <c r="IT91" s="1153">
        <v>14322.149966285971</v>
      </c>
      <c r="IU91" s="1153"/>
      <c r="IV91" s="1153"/>
      <c r="IW91" s="1153"/>
      <c r="IX91" s="1153">
        <v>9937.5222009734571</v>
      </c>
      <c r="IY91" s="1153"/>
      <c r="IZ91" s="1153"/>
      <c r="JA91" s="1153"/>
      <c r="JB91" s="1153">
        <v>1910087.0352991961</v>
      </c>
      <c r="JC91" s="1153"/>
      <c r="JD91" s="1153"/>
      <c r="JE91" s="1153"/>
      <c r="JF91" s="1153">
        <v>68003.43501281747</v>
      </c>
      <c r="JG91" s="1153"/>
      <c r="JH91" s="1153"/>
      <c r="JI91" s="1153"/>
      <c r="JJ91" s="1153">
        <v>99725.906336918779</v>
      </c>
      <c r="JK91" s="1153"/>
      <c r="JL91" s="1153"/>
      <c r="JM91" s="1153"/>
      <c r="JN91" s="1153">
        <v>2185.6821119273777</v>
      </c>
      <c r="JO91" s="1153"/>
      <c r="JP91" s="1153"/>
      <c r="JQ91" s="1153"/>
      <c r="JR91" s="1153">
        <v>2185.6821119273777</v>
      </c>
      <c r="JS91" s="1153"/>
      <c r="JT91" s="1153"/>
      <c r="JU91" s="1153"/>
      <c r="JV91" s="1153">
        <v>115323.26423675212</v>
      </c>
      <c r="JW91" s="1153"/>
      <c r="JX91" s="1153"/>
      <c r="JY91" s="1153"/>
      <c r="JZ91" s="1153">
        <v>115323.26423675212</v>
      </c>
      <c r="KA91" s="1153"/>
      <c r="KB91" s="1153"/>
      <c r="KC91" s="1153"/>
      <c r="KD91" s="1153">
        <v>31344.752763394481</v>
      </c>
      <c r="KE91" s="1153"/>
      <c r="KF91" s="1153"/>
      <c r="KG91" s="1153"/>
      <c r="KH91" s="1153">
        <v>2286639.4135074662</v>
      </c>
      <c r="KI91" s="1153"/>
      <c r="KJ91" s="1153"/>
      <c r="KK91" s="1153"/>
      <c r="KL91" s="1153">
        <v>0</v>
      </c>
      <c r="KM91" s="1153"/>
      <c r="KN91" s="1153"/>
      <c r="KO91" s="1153"/>
      <c r="KP91" s="1153">
        <v>219834.28592460585</v>
      </c>
      <c r="KQ91" s="1153"/>
      <c r="KR91" s="1153"/>
      <c r="KS91" s="1153"/>
      <c r="KT91" s="1153">
        <v>0</v>
      </c>
      <c r="KU91" s="1153"/>
      <c r="KV91" s="1153"/>
      <c r="KW91" s="1153"/>
      <c r="KX91" s="1153">
        <v>4351331.547083064</v>
      </c>
      <c r="KY91" s="1153"/>
      <c r="KZ91" s="1153"/>
      <c r="LA91" s="1153"/>
      <c r="LB91" s="1153">
        <v>898179.25093378057</v>
      </c>
      <c r="LC91" s="1153"/>
      <c r="LD91" s="1153"/>
      <c r="LE91" s="1153"/>
      <c r="LF91" s="1153">
        <v>550790.42529421346</v>
      </c>
      <c r="LG91" s="1153"/>
      <c r="LH91" s="1153"/>
      <c r="LI91" s="1153"/>
      <c r="LJ91" s="1153">
        <v>16268.270495861856</v>
      </c>
      <c r="LK91" s="1153"/>
      <c r="LL91" s="1153"/>
      <c r="LM91" s="1153"/>
      <c r="LN91" s="1153">
        <v>2516199.0683720526</v>
      </c>
      <c r="LO91" s="1153"/>
      <c r="LP91" s="1153"/>
      <c r="LQ91" s="1153"/>
      <c r="LR91" s="1153">
        <v>3630502.4814179521</v>
      </c>
      <c r="LS91" s="1153"/>
      <c r="LT91" s="1153"/>
      <c r="LU91" s="1153"/>
      <c r="LV91" s="1153">
        <v>428341.84588965587</v>
      </c>
      <c r="LW91" s="1153"/>
      <c r="LX91" s="1153"/>
      <c r="LY91" s="1153"/>
      <c r="LZ91" s="1153">
        <v>4869098.3030827818</v>
      </c>
      <c r="MA91" s="1153"/>
      <c r="MB91" s="1153"/>
      <c r="MC91" s="1153"/>
      <c r="MD91" s="1153">
        <v>2490794.7872182024</v>
      </c>
      <c r="ME91" s="1153"/>
      <c r="MF91" s="1153"/>
      <c r="MG91" s="1153"/>
      <c r="MH91" s="1153">
        <v>5274364.7012577914</v>
      </c>
      <c r="MI91" s="1153"/>
      <c r="MJ91" s="1153"/>
      <c r="MK91" s="1153"/>
      <c r="ML91" s="1153">
        <v>1719342.7072728558</v>
      </c>
      <c r="MM91" s="1153"/>
      <c r="MN91" s="1153"/>
      <c r="MO91" s="1153"/>
      <c r="MP91" s="1153">
        <v>639681.67134541785</v>
      </c>
      <c r="MQ91" s="1153"/>
      <c r="MR91" s="1153"/>
      <c r="MS91" s="1153"/>
      <c r="MT91" s="1153">
        <v>5134452.0193372928</v>
      </c>
      <c r="MU91" s="1153"/>
      <c r="MV91" s="1153"/>
      <c r="MW91" s="1153"/>
      <c r="MX91" s="1153">
        <v>658356.84633848572</v>
      </c>
      <c r="MY91" s="1153"/>
      <c r="MZ91" s="1153"/>
      <c r="NA91" s="1153"/>
      <c r="NB91" s="1153">
        <v>7113197.0685378183</v>
      </c>
      <c r="NC91" s="1153"/>
      <c r="ND91" s="1153"/>
      <c r="NE91" s="1153"/>
      <c r="NF91" s="1153">
        <v>279228.48700877686</v>
      </c>
      <c r="NG91" s="1153"/>
      <c r="NH91" s="1153"/>
      <c r="NI91" s="1153"/>
      <c r="NJ91" s="1153">
        <v>877404.813426079</v>
      </c>
      <c r="NK91" s="1153"/>
      <c r="NL91" s="1153"/>
      <c r="NM91" s="1153"/>
      <c r="NN91" s="1153">
        <v>167924.47337113955</v>
      </c>
      <c r="NO91" s="1153"/>
      <c r="NP91" s="1153"/>
      <c r="NQ91" s="1153"/>
      <c r="NR91" s="1153">
        <v>1666032.1679897173</v>
      </c>
      <c r="NS91" s="1153"/>
      <c r="NT91" s="1153"/>
      <c r="NU91" s="1153"/>
      <c r="NV91" s="1153">
        <v>945364.11671958934</v>
      </c>
      <c r="NW91" s="1153"/>
      <c r="NX91" s="1153"/>
      <c r="NY91" s="1153"/>
      <c r="NZ91" s="1153">
        <v>3253522.142209976</v>
      </c>
      <c r="OA91" s="1153"/>
      <c r="OB91" s="1153"/>
      <c r="OC91" s="1153"/>
      <c r="OD91" s="1153">
        <v>1761380.5900528994</v>
      </c>
      <c r="OE91" s="1153"/>
      <c r="OF91" s="1153"/>
      <c r="OG91" s="1153"/>
      <c r="OH91" s="1153">
        <v>143355.03578902164</v>
      </c>
      <c r="OI91" s="1153"/>
      <c r="OJ91" s="1153"/>
      <c r="OK91" s="1153"/>
      <c r="OL91" s="1153">
        <v>619262.76496794727</v>
      </c>
      <c r="OM91" s="1153"/>
      <c r="ON91" s="1153"/>
      <c r="OO91" s="1153"/>
      <c r="OP91" s="1153">
        <v>802758.36880012346</v>
      </c>
      <c r="OQ91" s="1153"/>
      <c r="OR91" s="1153"/>
      <c r="OS91" s="1153"/>
      <c r="OT91" s="1153">
        <v>10504255.845787846</v>
      </c>
      <c r="OU91" s="1153"/>
      <c r="OV91" s="1153"/>
      <c r="OW91" s="1153"/>
      <c r="OX91" s="1153">
        <v>4296402.7942540059</v>
      </c>
      <c r="OY91" s="1153"/>
      <c r="OZ91" s="1153"/>
      <c r="PA91" s="1153"/>
      <c r="PB91" s="1153">
        <v>2988584.4062640239</v>
      </c>
      <c r="PC91" s="1153"/>
      <c r="PD91" s="1153"/>
      <c r="PE91" s="1153"/>
      <c r="PF91" s="1153">
        <v>3185601.037066557</v>
      </c>
      <c r="PG91" s="1153"/>
      <c r="PH91" s="1153"/>
      <c r="PI91" s="1153"/>
      <c r="PJ91" s="1153">
        <v>0</v>
      </c>
      <c r="PK91" s="1153"/>
      <c r="PL91" s="1153"/>
      <c r="PM91" s="1153"/>
      <c r="PN91" s="1153">
        <v>253083.96372994129</v>
      </c>
      <c r="PO91" s="1153"/>
      <c r="PP91" s="1153"/>
      <c r="PQ91" s="1153"/>
      <c r="PR91" s="1153">
        <v>0</v>
      </c>
      <c r="PS91" s="1153"/>
      <c r="PT91" s="1153"/>
      <c r="PU91" s="1153"/>
      <c r="PV91" s="1153">
        <v>324079.23842195905</v>
      </c>
      <c r="PW91" s="1153"/>
      <c r="PX91" s="1153"/>
      <c r="PY91" s="1153"/>
      <c r="PZ91" s="1153">
        <v>0</v>
      </c>
      <c r="QA91" s="1153"/>
      <c r="QB91" s="1153"/>
      <c r="QC91" s="1153"/>
      <c r="QD91" s="1153">
        <v>0</v>
      </c>
      <c r="QE91" s="1153"/>
      <c r="QF91" s="1153"/>
      <c r="QG91" s="1153"/>
      <c r="QH91" s="1153">
        <v>751618.87196894095</v>
      </c>
      <c r="QI91" s="1153"/>
      <c r="QJ91" s="1153"/>
      <c r="QK91" s="1153"/>
      <c r="QL91" s="1153">
        <v>0</v>
      </c>
      <c r="QM91" s="1153"/>
      <c r="QN91" s="1153"/>
      <c r="QO91" s="1153"/>
      <c r="QP91" s="1153">
        <v>0</v>
      </c>
      <c r="QQ91" s="1153"/>
      <c r="QR91" s="1153"/>
      <c r="QS91" s="1153"/>
      <c r="QT91" s="1153">
        <v>0</v>
      </c>
      <c r="QU91" s="1153"/>
      <c r="QV91" s="1153"/>
      <c r="QW91" s="1153"/>
      <c r="QX91" s="1153">
        <v>2768925.9647303461</v>
      </c>
      <c r="QY91" s="1153"/>
      <c r="QZ91" s="1153"/>
      <c r="RA91" s="1153"/>
      <c r="RB91" s="1153">
        <v>107774.40209897593</v>
      </c>
      <c r="RC91" s="1153"/>
      <c r="RD91" s="1153"/>
      <c r="RE91" s="1153"/>
      <c r="RF91" s="1153">
        <v>177042.93574312885</v>
      </c>
      <c r="RG91" s="1153"/>
      <c r="RH91" s="1153"/>
      <c r="RI91" s="1153"/>
      <c r="RJ91" s="1153">
        <v>124581.70263903827</v>
      </c>
      <c r="RK91" s="1153"/>
      <c r="RL91" s="1153"/>
      <c r="RM91" s="1153"/>
      <c r="RN91" s="1153">
        <v>552851.39387508307</v>
      </c>
      <c r="RO91" s="1153"/>
      <c r="RP91" s="1153"/>
      <c r="RQ91" s="1153"/>
      <c r="RR91" s="1153">
        <v>2982674.5444536684</v>
      </c>
      <c r="RS91" s="1153"/>
      <c r="RT91" s="1153"/>
      <c r="RU91" s="1153"/>
      <c r="RV91" s="1153">
        <v>3654507.2055141013</v>
      </c>
      <c r="RW91" s="1153"/>
      <c r="RX91" s="1153"/>
      <c r="RY91" s="1153"/>
      <c r="RZ91" s="1153">
        <v>3628663.6345898914</v>
      </c>
      <c r="SA91" s="1153"/>
      <c r="SB91" s="1153"/>
      <c r="SC91" s="1153"/>
      <c r="SD91" s="1153">
        <v>2818829.4141212604</v>
      </c>
      <c r="SE91" s="1153"/>
      <c r="SF91" s="1153"/>
      <c r="SG91" s="1153"/>
      <c r="SH91" s="1153">
        <v>462164.24722099747</v>
      </c>
      <c r="SI91" s="1153"/>
      <c r="SJ91" s="1153"/>
      <c r="SK91" s="1153"/>
      <c r="SL91" s="1153">
        <v>484542.95127405995</v>
      </c>
      <c r="SM91" s="1153"/>
      <c r="SN91" s="1153"/>
      <c r="SO91" s="1153"/>
      <c r="SP91" s="1153">
        <v>3986805.2251225095</v>
      </c>
      <c r="SQ91" s="1153"/>
      <c r="SR91" s="1153"/>
      <c r="SS91" s="1153"/>
      <c r="ST91" s="1153">
        <v>389575.74083979905</v>
      </c>
      <c r="SU91" s="1153"/>
      <c r="SV91" s="1153"/>
      <c r="SW91" s="1153"/>
      <c r="SX91" s="1153">
        <v>2259191.3796622418</v>
      </c>
      <c r="SY91" s="1153"/>
      <c r="SZ91" s="1153"/>
      <c r="TA91" s="1153"/>
      <c r="TB91" s="1153">
        <v>68806.837600660685</v>
      </c>
      <c r="TC91" s="1153"/>
      <c r="TD91" s="1153"/>
      <c r="TE91" s="1153"/>
      <c r="TF91" s="1153">
        <v>306060.45975146239</v>
      </c>
      <c r="TG91" s="1153"/>
      <c r="TH91" s="1153"/>
      <c r="TI91" s="1153"/>
      <c r="TJ91" s="1153">
        <v>0</v>
      </c>
      <c r="TK91" s="1153"/>
      <c r="TL91" s="1153"/>
      <c r="TM91" s="1153"/>
      <c r="TN91" s="1153">
        <v>3989062.8624446942</v>
      </c>
      <c r="TO91" s="1153"/>
      <c r="TP91" s="1153"/>
      <c r="TQ91" s="1153"/>
      <c r="TR91" s="1153">
        <v>2139859.5487828287</v>
      </c>
      <c r="TS91" s="1153"/>
      <c r="TT91" s="1153"/>
      <c r="TU91" s="1153"/>
      <c r="TV91" s="1153">
        <v>235411.42399003162</v>
      </c>
      <c r="TW91" s="1153"/>
      <c r="TX91" s="1153"/>
      <c r="TY91" s="1153"/>
      <c r="TZ91" s="1153">
        <v>6065623.6337161036</v>
      </c>
      <c r="UA91" s="1153"/>
      <c r="UB91" s="1153"/>
      <c r="UC91" s="1153"/>
      <c r="UD91" s="1153">
        <v>0</v>
      </c>
      <c r="UE91" s="1153"/>
      <c r="UF91" s="1153"/>
      <c r="UG91" s="1153"/>
      <c r="UH91" s="1153">
        <v>3155697.2861206783</v>
      </c>
      <c r="UI91" s="1153"/>
      <c r="UJ91" s="1153"/>
      <c r="UK91" s="1153"/>
      <c r="UL91" s="1153">
        <v>1122945.1789239123</v>
      </c>
      <c r="UM91" s="1153"/>
      <c r="UN91" s="1153"/>
      <c r="UO91" s="1153"/>
      <c r="UP91" s="1153">
        <f>RB62</f>
        <v>0</v>
      </c>
      <c r="UQ91" s="1153"/>
      <c r="UR91" s="1153"/>
      <c r="US91" s="1153"/>
      <c r="UT91" s="1153">
        <f>RF62</f>
        <v>0</v>
      </c>
      <c r="UU91" s="1153"/>
      <c r="UV91" s="1153"/>
      <c r="UW91" s="1153"/>
      <c r="UX91" s="1153">
        <v>0</v>
      </c>
      <c r="UY91" s="1153"/>
      <c r="UZ91" s="1153"/>
      <c r="VA91" s="1153"/>
      <c r="VB91" s="1153">
        <v>0</v>
      </c>
      <c r="VC91" s="1153"/>
      <c r="VD91" s="1153"/>
      <c r="VE91" s="1153"/>
      <c r="VF91" s="1153">
        <v>0</v>
      </c>
      <c r="VG91" s="1153"/>
      <c r="VH91" s="1153"/>
      <c r="VI91" s="1153"/>
      <c r="VJ91" s="1153">
        <v>0</v>
      </c>
      <c r="VK91" s="1153"/>
      <c r="VL91" s="1153"/>
      <c r="VM91" s="1153"/>
      <c r="VN91" s="1153"/>
      <c r="VO91" s="1153"/>
      <c r="VP91" s="1153"/>
      <c r="VQ91" s="1153"/>
      <c r="VR91" s="1153"/>
      <c r="VS91" s="1153"/>
      <c r="VT91" s="1153"/>
      <c r="VU91" s="1153"/>
      <c r="VV91" s="1153"/>
      <c r="VW91" s="1153"/>
      <c r="VX91" s="1153"/>
      <c r="VY91" s="1153"/>
      <c r="VZ91" s="1153"/>
      <c r="WA91" s="1153"/>
      <c r="WB91" s="1153"/>
      <c r="WC91" s="1153"/>
      <c r="WD91" s="1153"/>
      <c r="WE91" s="1153"/>
      <c r="WF91" s="1153"/>
    </row>
    <row r="92" spans="1:604">
      <c r="A92" s="811" t="s">
        <v>506</v>
      </c>
      <c r="B92" s="1150" t="s">
        <v>1417</v>
      </c>
      <c r="C92" s="812"/>
      <c r="D92" s="835"/>
      <c r="E92" s="1150" t="s">
        <v>763</v>
      </c>
      <c r="F92" s="1147"/>
      <c r="G92" s="1147"/>
      <c r="H92" s="1147"/>
      <c r="I92" s="1147"/>
      <c r="J92" s="1147">
        <f>J90-J88</f>
        <v>415.7937709177786</v>
      </c>
      <c r="K92" s="1147"/>
      <c r="L92" s="1147"/>
      <c r="M92" s="1147"/>
      <c r="N92" s="1147">
        <f>N90-N88</f>
        <v>175.40733276888204</v>
      </c>
      <c r="O92" s="1147"/>
      <c r="P92" s="1147"/>
      <c r="Q92" s="1147"/>
      <c r="R92" s="1147">
        <f>R90-R88</f>
        <v>330.59664753786637</v>
      </c>
      <c r="S92" s="1147"/>
      <c r="T92" s="1147"/>
      <c r="U92" s="1147"/>
      <c r="V92" s="1147">
        <f>V90-V88</f>
        <v>140.59761506182258</v>
      </c>
      <c r="W92" s="1147"/>
      <c r="X92" s="1147"/>
      <c r="Y92" s="1147"/>
      <c r="Z92" s="1147">
        <f>Z90-Z88</f>
        <v>-52548.45636290079</v>
      </c>
      <c r="AA92" s="1147"/>
      <c r="AB92" s="1147"/>
      <c r="AC92" s="1147"/>
      <c r="AD92" s="1147">
        <f t="shared" ref="AD92:AD93" si="133">AD90-AD88</f>
        <v>132366.197080477</v>
      </c>
      <c r="AE92" s="1147"/>
      <c r="AF92" s="1147"/>
      <c r="AG92" s="1147"/>
      <c r="AH92" s="1147">
        <f t="shared" ref="AH92:AH93" si="134">AH90-AH88</f>
        <v>-41487.260700742016</v>
      </c>
      <c r="AI92" s="1147"/>
      <c r="AJ92" s="1147"/>
      <c r="AK92" s="1147"/>
      <c r="AL92" s="1147">
        <f t="shared" ref="AL92:AL93" si="135">AL90-AL88</f>
        <v>74009.714536339307</v>
      </c>
      <c r="AM92" s="1147"/>
      <c r="AN92" s="1147"/>
      <c r="AO92" s="1147"/>
      <c r="AP92" s="1147">
        <f t="shared" ref="AP92:AP93" si="136">AP90-AP88</f>
        <v>-20309.098580249294</v>
      </c>
      <c r="AQ92" s="1147"/>
      <c r="AR92" s="1147"/>
      <c r="AS92" s="1147"/>
      <c r="AT92" s="1147">
        <f t="shared" ref="AT92:AT93" si="137">AT90-AT88</f>
        <v>36982.559354659556</v>
      </c>
      <c r="AU92" s="1147"/>
      <c r="AV92" s="1147"/>
      <c r="AW92" s="1147"/>
      <c r="AX92" s="1147">
        <f t="shared" ref="AX92:AX93" si="138">AX90-AX88</f>
        <v>7743.9229713762179</v>
      </c>
      <c r="AY92" s="1147"/>
      <c r="AZ92" s="1147"/>
      <c r="BA92" s="1147"/>
      <c r="BB92" s="1147">
        <f t="shared" ref="BB92:BB93" si="139">BB90-BB88</f>
        <v>15293.780893180519</v>
      </c>
      <c r="BC92" s="1147"/>
      <c r="BD92" s="1147"/>
      <c r="BE92" s="1147"/>
      <c r="BF92" s="1147">
        <f t="shared" ref="BF92:BF93" si="140">BF90-BF88</f>
        <v>4365.4033755031414</v>
      </c>
      <c r="BG92" s="1147"/>
      <c r="BH92" s="1147"/>
      <c r="BI92" s="1147"/>
      <c r="BJ92" s="1147">
        <f t="shared" ref="BJ92:BJ93" si="141">BJ90-BJ88</f>
        <v>3693.2803448708728</v>
      </c>
      <c r="BK92" s="1147"/>
      <c r="BL92" s="1147"/>
      <c r="BM92" s="1147"/>
      <c r="BN92" s="1147">
        <f t="shared" ref="BN92:BN93" si="142">BN90-BN88</f>
        <v>4747.9761325670406</v>
      </c>
      <c r="BO92" s="1147"/>
      <c r="BP92" s="1147"/>
      <c r="BQ92" s="1147"/>
      <c r="BR92" s="1147">
        <f t="shared" ref="BR92:BR93" si="143">BR90-BR88</f>
        <v>5346.7677175444551</v>
      </c>
      <c r="BS92" s="1147"/>
      <c r="BT92" s="1147"/>
      <c r="BU92" s="1147"/>
      <c r="BV92" s="1147">
        <f t="shared" ref="BV92:BV93" si="144">BV90-BV88</f>
        <v>3508.2850389908999</v>
      </c>
      <c r="BW92" s="1147"/>
      <c r="BX92" s="1147"/>
      <c r="BY92" s="1147"/>
      <c r="BZ92" s="1147">
        <f t="shared" ref="BZ92:BZ93" si="145">BZ90-BZ88</f>
        <v>2224.189942708239</v>
      </c>
      <c r="CA92" s="1147"/>
      <c r="CB92" s="1147"/>
      <c r="CC92" s="1147"/>
      <c r="CD92" s="1147">
        <f t="shared" ref="CD92:CD93" si="146">CD90-CD88</f>
        <v>-10243.422209960409</v>
      </c>
      <c r="CE92" s="1147"/>
      <c r="CF92" s="1147"/>
      <c r="CG92" s="1147"/>
      <c r="CH92" s="1147">
        <f t="shared" ref="CH92:CH93" si="147">CH90-CH88</f>
        <v>9596.2420408000544</v>
      </c>
      <c r="CI92" s="1147"/>
      <c r="CJ92" s="1147"/>
      <c r="CK92" s="1147"/>
      <c r="CL92" s="1147">
        <f t="shared" ref="CL92:CL93" si="148">CL90-CL88</f>
        <v>924.90277042717207</v>
      </c>
      <c r="CM92" s="1147"/>
      <c r="CN92" s="1147"/>
      <c r="CO92" s="1147"/>
      <c r="CP92" s="1147">
        <f t="shared" ref="CP92:CP93" si="149">CP90-CP88</f>
        <v>825.87526447314303</v>
      </c>
      <c r="CQ92" s="1147"/>
      <c r="CR92" s="1147"/>
      <c r="CS92" s="1147"/>
      <c r="CT92" s="1147">
        <f t="shared" ref="CT92:CT93" si="150">CT90-CT88</f>
        <v>11426.189403385855</v>
      </c>
      <c r="CU92" s="1147"/>
      <c r="CV92" s="1147"/>
      <c r="CW92" s="1147"/>
      <c r="CX92" s="1147">
        <f t="shared" ref="CX92:CX93" si="151">CX90-CX88</f>
        <v>48749.392354048789</v>
      </c>
      <c r="CY92" s="1147"/>
      <c r="CZ92" s="1147"/>
      <c r="DA92" s="1147"/>
      <c r="DB92" s="1147">
        <f t="shared" ref="DB92:DB93" si="152">DB90-DB88</f>
        <v>0</v>
      </c>
      <c r="DC92" s="1147"/>
      <c r="DD92" s="1147"/>
      <c r="DE92" s="1147"/>
      <c r="DF92" s="1147">
        <f t="shared" ref="DF92:DF93" si="153">DF90-DF88</f>
        <v>-107751.07913144585</v>
      </c>
      <c r="DG92" s="1147"/>
      <c r="DH92" s="1147"/>
      <c r="DI92" s="1147"/>
      <c r="DJ92" s="1147">
        <f t="shared" ref="DJ92:DJ93" si="154">DJ90-DJ88</f>
        <v>-24930.298586771823</v>
      </c>
      <c r="DK92" s="1147"/>
      <c r="DL92" s="1147"/>
      <c r="DM92" s="1147"/>
      <c r="DN92" s="1147">
        <f t="shared" ref="DN92:DN93" si="155">DN90-DN88</f>
        <v>-79105.085383999161</v>
      </c>
      <c r="DO92" s="1147"/>
      <c r="DP92" s="1147"/>
      <c r="DQ92" s="1147"/>
      <c r="DR92" s="1147">
        <f t="shared" ref="DR92:DR93" si="156">DR90-DR88</f>
        <v>969.10883468569955</v>
      </c>
      <c r="DS92" s="1147"/>
      <c r="DT92" s="1147"/>
      <c r="DU92" s="1147"/>
      <c r="DV92" s="1147">
        <f t="shared" ref="DV92:DV93" si="157">DV90-DV88</f>
        <v>4163.7517048383597</v>
      </c>
      <c r="DW92" s="1147"/>
      <c r="DX92" s="1147"/>
      <c r="DY92" s="1147"/>
      <c r="DZ92" s="1147">
        <f t="shared" ref="DZ92:DZ93" si="158">DZ90-DZ88</f>
        <v>-24322.320977092255</v>
      </c>
      <c r="EA92" s="1147"/>
      <c r="EB92" s="1147"/>
      <c r="EC92" s="1147"/>
      <c r="ED92" s="1147">
        <f t="shared" ref="ED92:ED93" si="159">ED90-ED88</f>
        <v>-103772.15202928428</v>
      </c>
      <c r="EE92" s="1147"/>
      <c r="EF92" s="1147"/>
      <c r="EG92" s="1147"/>
      <c r="EH92" s="1147">
        <f t="shared" ref="EH92:EH93" si="160">EH90-EH88</f>
        <v>-78151.620341115166</v>
      </c>
      <c r="EI92" s="1147"/>
      <c r="EJ92" s="1147"/>
      <c r="EK92" s="1147"/>
      <c r="EL92" s="1147">
        <f t="shared" ref="EL92:EL93" si="161">EL90-EL88</f>
        <v>5451.2441071937792</v>
      </c>
      <c r="EM92" s="1147"/>
      <c r="EN92" s="1147"/>
      <c r="EO92" s="1147"/>
      <c r="EP92" s="1147">
        <f t="shared" ref="EP92:EP93" si="162">EP90-EP88</f>
        <v>3722.4494432322681</v>
      </c>
      <c r="EQ92" s="1147"/>
      <c r="ER92" s="1147"/>
      <c r="ES92" s="1147"/>
      <c r="ET92" s="1147">
        <f t="shared" ref="ET92:ET93" si="163">ET90-ET88</f>
        <v>29574.242362841964</v>
      </c>
      <c r="EU92" s="1147"/>
      <c r="EV92" s="1147"/>
      <c r="EW92" s="1147"/>
      <c r="EX92" s="1147">
        <f t="shared" ref="EX92:EX93" si="164">EX90-EX88</f>
        <v>9453.1716865655035</v>
      </c>
      <c r="EY92" s="1147"/>
      <c r="EZ92" s="1147"/>
      <c r="FA92" s="1147"/>
      <c r="FB92" s="1147">
        <f t="shared" ref="FB92:FB93" si="165">FB90-FB88</f>
        <v>3668.7836225335486</v>
      </c>
      <c r="FC92" s="1147"/>
      <c r="FD92" s="1147"/>
      <c r="FE92" s="1147"/>
      <c r="FF92" s="1147">
        <f t="shared" ref="FF92:FF93" si="166">FF90-FF88</f>
        <v>28172.729296235368</v>
      </c>
      <c r="FG92" s="1147"/>
      <c r="FH92" s="1147"/>
      <c r="FI92" s="1147"/>
      <c r="FJ92" s="1147">
        <f t="shared" ref="FJ92:FJ93" si="167">FJ90-FJ88</f>
        <v>395.38749408075819</v>
      </c>
      <c r="FK92" s="1147"/>
      <c r="FL92" s="1147"/>
      <c r="FM92" s="1147"/>
      <c r="FN92" s="1147">
        <f t="shared" ref="FN92:FN93" si="168">FN90-FN88</f>
        <v>66.601310627651401</v>
      </c>
      <c r="FO92" s="1147"/>
      <c r="FP92" s="1147"/>
      <c r="FQ92" s="1147"/>
      <c r="FR92" s="1147">
        <f t="shared" ref="FR92:FR93" si="169">FR90-FR88</f>
        <v>6893.2357721459121</v>
      </c>
      <c r="FS92" s="1147"/>
      <c r="FT92" s="1147"/>
      <c r="FU92" s="1147"/>
      <c r="FV92" s="1147">
        <f t="shared" ref="FV92:FV93" si="170">FV90-FV88</f>
        <v>465.87598662159871</v>
      </c>
      <c r="FW92" s="1147"/>
      <c r="FX92" s="1147"/>
      <c r="FY92" s="1147"/>
      <c r="FZ92" s="1147">
        <f t="shared" ref="FZ92:FZ93" si="171">FZ90-FZ88</f>
        <v>3423.9232483259402</v>
      </c>
      <c r="GA92" s="1147"/>
      <c r="GB92" s="1147"/>
      <c r="GC92" s="1147"/>
      <c r="GD92" s="1147">
        <f t="shared" ref="GD92:GD93" si="172">GD90-GD88</f>
        <v>2313.1185233112192</v>
      </c>
      <c r="GE92" s="1147"/>
      <c r="GF92" s="1147"/>
      <c r="GG92" s="1147"/>
      <c r="GH92" s="1147">
        <f t="shared" ref="GH92:GH93" si="173">GH90-GH88</f>
        <v>1540.8724939608946</v>
      </c>
      <c r="GI92" s="1147"/>
      <c r="GJ92" s="1147"/>
      <c r="GK92" s="1147"/>
      <c r="GL92" s="1147">
        <f t="shared" ref="GL92:GL93" si="174">GL90-GL88</f>
        <v>1116.686950732721</v>
      </c>
      <c r="GM92" s="1147"/>
      <c r="GN92" s="1147"/>
      <c r="GO92" s="1147"/>
      <c r="GP92" s="1147">
        <f t="shared" ref="GP92:GP93" si="175">GP90-GP88</f>
        <v>6657.086312235333</v>
      </c>
      <c r="GQ92" s="1147"/>
      <c r="GR92" s="1147"/>
      <c r="GS92" s="1147"/>
      <c r="GT92" s="1147">
        <f t="shared" ref="GT92:GT93" si="176">GT90-GT88</f>
        <v>14990.287197194733</v>
      </c>
      <c r="GU92" s="1147"/>
      <c r="GV92" s="1147"/>
      <c r="GW92" s="1147"/>
      <c r="GX92" s="1147">
        <f t="shared" ref="GX92:GX93" si="177">GX90-GX88</f>
        <v>1653.9476376344683</v>
      </c>
      <c r="GY92" s="1147"/>
      <c r="GZ92" s="1147"/>
      <c r="HA92" s="1147"/>
      <c r="HB92" s="1147">
        <f t="shared" ref="HB92:HB93" si="178">HB90-HB88</f>
        <v>7484.0875043366104</v>
      </c>
      <c r="HC92" s="1147"/>
      <c r="HD92" s="1147"/>
      <c r="HE92" s="1147"/>
      <c r="HF92" s="1147">
        <f t="shared" ref="HF92:HF93" si="179">HF90-HF88</f>
        <v>1222.397384205251</v>
      </c>
      <c r="HG92" s="1147"/>
      <c r="HH92" s="1147"/>
      <c r="HI92" s="1147"/>
      <c r="HJ92" s="1147">
        <f t="shared" ref="HJ92:HJ93" si="180">HJ90-HJ88</f>
        <v>1163.6871121699223</v>
      </c>
      <c r="HK92" s="1147"/>
      <c r="HL92" s="1147"/>
      <c r="HM92" s="1147"/>
      <c r="HN92" s="1147">
        <f t="shared" ref="HN92:HN93" si="181">HN90-HN88</f>
        <v>276.14460334919568</v>
      </c>
      <c r="HO92" s="1147"/>
      <c r="HP92" s="1147"/>
      <c r="HQ92" s="1147"/>
      <c r="HR92" s="1147">
        <f t="shared" ref="HR92:HR93" si="182">HR90-HR88</f>
        <v>1996.5547291331459</v>
      </c>
      <c r="HS92" s="1147"/>
      <c r="HT92" s="1147"/>
      <c r="HU92" s="1147"/>
      <c r="HV92" s="1147">
        <f t="shared" ref="HV92:HV93" si="183">HV90-HV88</f>
        <v>6665.0086836349219</v>
      </c>
      <c r="HW92" s="1147"/>
      <c r="HX92" s="1147"/>
      <c r="HY92" s="1147"/>
      <c r="HZ92" s="1147">
        <f t="shared" ref="HZ92:HZ93" si="184">HZ90-HZ88</f>
        <v>5788.4305738965049</v>
      </c>
      <c r="IA92" s="1147"/>
      <c r="IB92" s="1147"/>
      <c r="IC92" s="1147"/>
      <c r="ID92" s="1147">
        <f t="shared" ref="ID92:ID93" si="185">ID90-ID88</f>
        <v>28228.18581802398</v>
      </c>
      <c r="IE92" s="1147"/>
      <c r="IF92" s="1147"/>
      <c r="IG92" s="1147"/>
      <c r="IH92" s="1147">
        <f t="shared" ref="IH92:IH93" si="186">IH90-IH88</f>
        <v>44259.019174575806</v>
      </c>
      <c r="II92" s="1147"/>
      <c r="IJ92" s="1147"/>
      <c r="IK92" s="1147"/>
      <c r="IL92" s="1147">
        <f t="shared" ref="IL92:IL93" si="187">IL90-IL88</f>
        <v>111885.46775891958</v>
      </c>
      <c r="IM92" s="1147"/>
      <c r="IN92" s="1147"/>
      <c r="IO92" s="1147"/>
      <c r="IP92" s="1147">
        <f t="shared" ref="IP92:IP93" si="188">IP90-IP88</f>
        <v>-15203.656483115366</v>
      </c>
      <c r="IQ92" s="1147"/>
      <c r="IR92" s="1147"/>
      <c r="IS92" s="1147"/>
      <c r="IT92" s="1147">
        <f t="shared" ref="IT92:IT93" si="189">IT90-IT88</f>
        <v>30.270468360022278</v>
      </c>
      <c r="IU92" s="1147"/>
      <c r="IV92" s="1147"/>
      <c r="IW92" s="1147"/>
      <c r="IX92" s="1147">
        <f t="shared" ref="IX92:IX93" si="190">IX90-IX88</f>
        <v>21.45110442623627</v>
      </c>
      <c r="IY92" s="1147"/>
      <c r="IZ92" s="1147"/>
      <c r="JA92" s="1147"/>
      <c r="JB92" s="1147">
        <f t="shared" ref="JB92:JB93" si="191">JB90-JB88</f>
        <v>3363.0849013817497</v>
      </c>
      <c r="JC92" s="1147"/>
      <c r="JD92" s="1147"/>
      <c r="JE92" s="1147"/>
      <c r="JF92" s="1147">
        <f t="shared" ref="JF92:JF93" si="192">JF90-JF88</f>
        <v>133.14906138113292</v>
      </c>
      <c r="JG92" s="1147"/>
      <c r="JH92" s="1147"/>
      <c r="JI92" s="1147"/>
      <c r="JJ92" s="1147">
        <f t="shared" ref="JJ92:JJ93" si="193">JJ90-JJ88</f>
        <v>206.30890210435609</v>
      </c>
      <c r="JK92" s="1147"/>
      <c r="JL92" s="1147"/>
      <c r="JM92" s="1147"/>
      <c r="JN92" s="1147">
        <f t="shared" ref="JN92:JN93" si="194">JN90-JN88</f>
        <v>3.9936886260015854</v>
      </c>
      <c r="JO92" s="1147"/>
      <c r="JP92" s="1147"/>
      <c r="JQ92" s="1147"/>
      <c r="JR92" s="1147">
        <f t="shared" ref="JR92:JR93" si="195">JR90-JR88</f>
        <v>3.9936886260015854</v>
      </c>
      <c r="JS92" s="1147"/>
      <c r="JT92" s="1147"/>
      <c r="JU92" s="1147"/>
      <c r="JV92" s="1147">
        <f t="shared" ref="JV92:JV93" si="196">JV90-JV88</f>
        <v>210.71921034737898</v>
      </c>
      <c r="JW92" s="1147"/>
      <c r="JX92" s="1147"/>
      <c r="JY92" s="1147"/>
      <c r="JZ92" s="1147">
        <f t="shared" ref="JZ92:JZ93" si="197">JZ90-JZ88</f>
        <v>210.71921034737898</v>
      </c>
      <c r="KA92" s="1147"/>
      <c r="KB92" s="1147"/>
      <c r="KC92" s="1147"/>
      <c r="KD92" s="1147">
        <f t="shared" ref="KD92:KD93" si="198">KD90-KD88</f>
        <v>62.062591987851192</v>
      </c>
      <c r="KE92" s="1147"/>
      <c r="KF92" s="1147"/>
      <c r="KG92" s="1147"/>
      <c r="KH92" s="1147">
        <f t="shared" ref="KH92:KH93" si="199">KH90-KH88</f>
        <v>3568.1020352509804</v>
      </c>
      <c r="KI92" s="1147"/>
      <c r="KJ92" s="1147"/>
      <c r="KK92" s="1147"/>
      <c r="KL92" s="1147">
        <f t="shared" ref="KL92:KL93" si="200">KL90-KL88</f>
        <v>0</v>
      </c>
      <c r="KM92" s="1147"/>
      <c r="KN92" s="1147"/>
      <c r="KO92" s="1147"/>
      <c r="KP92" s="1147">
        <f t="shared" ref="KP92:KP93" si="201">KP90-KP88</f>
        <v>-1456.578147079621</v>
      </c>
      <c r="KQ92" s="1147"/>
      <c r="KR92" s="1147"/>
      <c r="KS92" s="1147"/>
      <c r="KT92" s="1147">
        <f t="shared" ref="KT92:KT93" si="202">KT90-KT88</f>
        <v>0</v>
      </c>
      <c r="KU92" s="1147"/>
      <c r="KV92" s="1147"/>
      <c r="KW92" s="1147"/>
      <c r="KX92" s="1147">
        <f t="shared" ref="KX92:KX93" si="203">KX90-KX88</f>
        <v>-114784.2627583025</v>
      </c>
      <c r="KY92" s="1147"/>
      <c r="KZ92" s="1147"/>
      <c r="LA92" s="1147"/>
      <c r="LB92" s="1147">
        <f t="shared" ref="LB92:LB93" si="204">LB90-LB88</f>
        <v>829.30095385422464</v>
      </c>
      <c r="LC92" s="1147"/>
      <c r="LD92" s="1147"/>
      <c r="LE92" s="1147"/>
      <c r="LF92" s="1147">
        <f t="shared" ref="LF92:LF93" si="205">LF90-LF88</f>
        <v>955.81704430631362</v>
      </c>
      <c r="LG92" s="1147"/>
      <c r="LH92" s="1147"/>
      <c r="LI92" s="1147"/>
      <c r="LJ92" s="1147">
        <f t="shared" ref="LJ92:LJ93" si="206">LJ90-LJ88</f>
        <v>20.663243938906817</v>
      </c>
      <c r="LK92" s="1147"/>
      <c r="LL92" s="1147"/>
      <c r="LM92" s="1147"/>
      <c r="LN92" s="1147">
        <f t="shared" ref="LN92:LN93" si="207">LN90-LN88</f>
        <v>4050.9881600686349</v>
      </c>
      <c r="LO92" s="1147"/>
      <c r="LP92" s="1147"/>
      <c r="LQ92" s="1147"/>
      <c r="LR92" s="1147">
        <f t="shared" ref="LR92:LR93" si="208">LR90-LR88</f>
        <v>13432.549909921363</v>
      </c>
      <c r="LS92" s="1147"/>
      <c r="LT92" s="1147"/>
      <c r="LU92" s="1147"/>
      <c r="LV92" s="1147">
        <f t="shared" ref="LV92:LV93" si="209">LV90-LV88</f>
        <v>668.39021625963505</v>
      </c>
      <c r="LW92" s="1147"/>
      <c r="LX92" s="1147"/>
      <c r="LY92" s="1147"/>
      <c r="LZ92" s="1147">
        <f t="shared" ref="LZ92:LZ93" si="210">LZ90-LZ88</f>
        <v>-527652.90384620335</v>
      </c>
      <c r="MA92" s="1147"/>
      <c r="MB92" s="1147"/>
      <c r="MC92" s="1147"/>
      <c r="MD92" s="1147">
        <f t="shared" ref="MD92:MD93" si="211">MD90-MD88</f>
        <v>-54414.698710681405</v>
      </c>
      <c r="ME92" s="1147"/>
      <c r="MF92" s="1147"/>
      <c r="MG92" s="1147"/>
      <c r="MH92" s="1147">
        <f t="shared" ref="MH92:MH93" si="212">MH90-MH88</f>
        <v>77021.452739355154</v>
      </c>
      <c r="MI92" s="1147"/>
      <c r="MJ92" s="1147"/>
      <c r="MK92" s="1147"/>
      <c r="ML92" s="1147">
        <f t="shared" ref="ML92:ML93" si="213">ML90-ML88</f>
        <v>554741.77776623028</v>
      </c>
      <c r="MM92" s="1147"/>
      <c r="MN92" s="1147"/>
      <c r="MO92" s="1147"/>
      <c r="MP92" s="1147">
        <f t="shared" ref="MP92:MP93" si="214">MP90-MP88</f>
        <v>-597.86289559397846</v>
      </c>
      <c r="MQ92" s="1147"/>
      <c r="MR92" s="1147"/>
      <c r="MS92" s="1147"/>
      <c r="MT92" s="1147">
        <f t="shared" ref="MT92:MT93" si="215">MT90-MT88</f>
        <v>7259.0663820933551</v>
      </c>
      <c r="MU92" s="1147"/>
      <c r="MV92" s="1147"/>
      <c r="MW92" s="1147"/>
      <c r="MX92" s="1147">
        <f t="shared" ref="MX92:MX93" si="216">MX90-MX88</f>
        <v>1059.9303620847641</v>
      </c>
      <c r="MY92" s="1147"/>
      <c r="MZ92" s="1147"/>
      <c r="NA92" s="1147"/>
      <c r="NB92" s="1147">
        <f t="shared" ref="NB92:NB93" si="217">NB90-NB88</f>
        <v>53469.753887507133</v>
      </c>
      <c r="NC92" s="1147"/>
      <c r="ND92" s="1147"/>
      <c r="NE92" s="1147"/>
      <c r="NF92" s="1147">
        <f t="shared" ref="NF92:NF93" si="218">NF90-NF88</f>
        <v>354.66378206718946</v>
      </c>
      <c r="NG92" s="1147"/>
      <c r="NH92" s="1147"/>
      <c r="NI92" s="1147"/>
      <c r="NJ92" s="1147">
        <f t="shared" ref="NJ92:NJ93" si="219">NJ90-NJ88</f>
        <v>82806.159984830767</v>
      </c>
      <c r="NK92" s="1147"/>
      <c r="NL92" s="1147"/>
      <c r="NM92" s="1147"/>
      <c r="NN92" s="1147">
        <f t="shared" ref="NN92:NN93" si="220">NN90-NN88</f>
        <v>167924.47337113955</v>
      </c>
      <c r="NO92" s="1147"/>
      <c r="NP92" s="1147"/>
      <c r="NQ92" s="1147"/>
      <c r="NR92" s="1147">
        <f t="shared" ref="NR92:NR93" si="221">NR90-NR88</f>
        <v>2235.1644622737076</v>
      </c>
      <c r="NS92" s="1147"/>
      <c r="NT92" s="1147"/>
      <c r="NU92" s="1147"/>
      <c r="NV92" s="1147">
        <f t="shared" ref="NV92:NV93" si="222">NV90-NV88</f>
        <v>1223.2001598457573</v>
      </c>
      <c r="NW92" s="1147"/>
      <c r="NX92" s="1147"/>
      <c r="NY92" s="1147"/>
      <c r="NZ92" s="1147">
        <f t="shared" ref="NZ92:NZ93" si="223">NZ90-NZ88</f>
        <v>12996.300539399032</v>
      </c>
      <c r="OA92" s="1147"/>
      <c r="OB92" s="1147"/>
      <c r="OC92" s="1147"/>
      <c r="OD92" s="1147">
        <f t="shared" ref="OD92:OD93" si="224">OD90-OD88</f>
        <v>62361.302902600728</v>
      </c>
      <c r="OE92" s="1147"/>
      <c r="OF92" s="1147"/>
      <c r="OG92" s="1147"/>
      <c r="OH92" s="1147">
        <f t="shared" ref="OH92:OH93" si="225">OH90-OH88</f>
        <v>8997.9901477221865</v>
      </c>
      <c r="OI92" s="1147"/>
      <c r="OJ92" s="1147"/>
      <c r="OK92" s="1147"/>
      <c r="OL92" s="1147">
        <f t="shared" ref="OL92:OL93" si="226">OL90-OL88</f>
        <v>713.80330920778215</v>
      </c>
      <c r="OM92" s="1147"/>
      <c r="ON92" s="1147"/>
      <c r="OO92" s="1147"/>
      <c r="OP92" s="1147">
        <f t="shared" ref="OP92:OP93" si="227">OP90-OP88</f>
        <v>814.2019000526052</v>
      </c>
      <c r="OQ92" s="1147"/>
      <c r="OR92" s="1147"/>
      <c r="OS92" s="1147"/>
      <c r="OT92" s="1147">
        <f t="shared" ref="OT92:OT93" si="228">OT90-OT88</f>
        <v>371750.31254737265</v>
      </c>
      <c r="OU92" s="1147"/>
      <c r="OV92" s="1147"/>
      <c r="OW92" s="1147"/>
      <c r="OX92" s="1147">
        <f t="shared" ref="OX92:OX93" si="229">OX90-OX88</f>
        <v>23492.544597487897</v>
      </c>
      <c r="OY92" s="1147"/>
      <c r="OZ92" s="1147"/>
      <c r="PA92" s="1147"/>
      <c r="PB92" s="1147">
        <f t="shared" ref="PB92:PB93" si="230">PB90-PB88</f>
        <v>1094987.9850631931</v>
      </c>
      <c r="PC92" s="1147"/>
      <c r="PD92" s="1147"/>
      <c r="PE92" s="1147"/>
      <c r="PF92" s="1147">
        <f t="shared" ref="PF92:PF93" si="231">PF90-PF88</f>
        <v>-50042.350703219883</v>
      </c>
      <c r="PG92" s="1147"/>
      <c r="PH92" s="1147"/>
      <c r="PI92" s="1147"/>
      <c r="PJ92" s="1147">
        <f t="shared" ref="PJ92:PJ93" si="232">PJ90-PJ88</f>
        <v>-2656330.1223819251</v>
      </c>
      <c r="PK92" s="1147"/>
      <c r="PL92" s="1147"/>
      <c r="PM92" s="1147"/>
      <c r="PN92" s="1147">
        <f t="shared" ref="PN92:PN93" si="233">PN90-PN88</f>
        <v>363.9404830346466</v>
      </c>
      <c r="PO92" s="1147"/>
      <c r="PP92" s="1147"/>
      <c r="PQ92" s="1147"/>
      <c r="PR92" s="1147">
        <f t="shared" ref="PR92:PR93" si="234">PR90-PR88</f>
        <v>0</v>
      </c>
      <c r="PS92" s="1147"/>
      <c r="PT92" s="1147"/>
      <c r="PU92" s="1147"/>
      <c r="PV92" s="1147">
        <f t="shared" ref="PV92:PV93" si="235">PV90-PV88</f>
        <v>324079.23842195905</v>
      </c>
      <c r="PW92" s="1147"/>
      <c r="PX92" s="1147"/>
      <c r="PY92" s="1147"/>
      <c r="PZ92" s="1147">
        <f t="shared" ref="PZ92:PZ93" si="236">PZ90-PZ88</f>
        <v>0</v>
      </c>
      <c r="QA92" s="1147"/>
      <c r="QB92" s="1147"/>
      <c r="QC92" s="1147"/>
      <c r="QD92" s="1147">
        <f t="shared" ref="QD92:QD93" si="237">QD90-QD88</f>
        <v>0</v>
      </c>
      <c r="QE92" s="1147"/>
      <c r="QF92" s="1147"/>
      <c r="QG92" s="1147"/>
      <c r="QH92" s="1147">
        <f t="shared" ref="QH92:QH93" si="238">QH90-QH88</f>
        <v>97769.729509049561</v>
      </c>
      <c r="QI92" s="1147"/>
      <c r="QJ92" s="1147"/>
      <c r="QK92" s="1147"/>
      <c r="QL92" s="1147">
        <f t="shared" ref="QL92:QL93" si="239">QL90-QL88</f>
        <v>0</v>
      </c>
      <c r="QM92" s="1147"/>
      <c r="QN92" s="1147"/>
      <c r="QO92" s="1147"/>
      <c r="QP92" s="1147">
        <f t="shared" ref="QP92:QP93" si="240">QP90-QP88</f>
        <v>0</v>
      </c>
      <c r="QQ92" s="1147"/>
      <c r="QR92" s="1147"/>
      <c r="QS92" s="1147"/>
      <c r="QT92" s="1147">
        <f t="shared" ref="QT92:QT93" si="241">QT90-QT88</f>
        <v>0</v>
      </c>
      <c r="QU92" s="1147"/>
      <c r="QV92" s="1147"/>
      <c r="QW92" s="1147"/>
      <c r="QX92" s="1147">
        <f t="shared" ref="QX92:QX93" si="242">QX90-QX88</f>
        <v>44154.23683913704</v>
      </c>
      <c r="QY92" s="1147"/>
      <c r="QZ92" s="1147"/>
      <c r="RA92" s="1147"/>
      <c r="RB92" s="1147">
        <f t="shared" ref="RB92:RB93" si="243">RB90-RB88</f>
        <v>1330.5497365052433</v>
      </c>
      <c r="RC92" s="1147"/>
      <c r="RD92" s="1147"/>
      <c r="RE92" s="1147"/>
      <c r="RF92" s="1147">
        <f t="shared" ref="RF92:RF93" si="244">RF90-RF88</f>
        <v>-222261.42785884187</v>
      </c>
      <c r="RG92" s="1147"/>
      <c r="RH92" s="1147"/>
      <c r="RI92" s="1147"/>
      <c r="RJ92" s="1147">
        <f t="shared" ref="RJ92:RJ93" si="245">RJ90-RJ88</f>
        <v>124581.70263903827</v>
      </c>
      <c r="RK92" s="1147"/>
      <c r="RL92" s="1147"/>
      <c r="RM92" s="1147"/>
      <c r="RN92" s="1147">
        <f t="shared" ref="RN92:RN93" si="246">RN90-RN88</f>
        <v>26357.0606738067</v>
      </c>
      <c r="RO92" s="1147"/>
      <c r="RP92" s="1147"/>
      <c r="RQ92" s="1147"/>
      <c r="RR92" s="1147">
        <f t="shared" ref="RR92:RR93" si="247">RR90-RR88</f>
        <v>430853.90623261966</v>
      </c>
      <c r="RS92" s="1147"/>
      <c r="RT92" s="1147"/>
      <c r="RU92" s="1147"/>
      <c r="RV92" s="1147">
        <f t="shared" ref="RV92:RV93" si="248">RV90-RV88</f>
        <v>167311.77906134725</v>
      </c>
      <c r="RW92" s="1147"/>
      <c r="RX92" s="1147"/>
      <c r="RY92" s="1147"/>
      <c r="RZ92" s="1147">
        <f t="shared" ref="RZ92:RZ93" si="249">RZ90-RZ88</f>
        <v>286229.10057947226</v>
      </c>
      <c r="SA92" s="1147"/>
      <c r="SB92" s="1147"/>
      <c r="SC92" s="1147"/>
      <c r="SD92" s="1147">
        <f t="shared" ref="SD92:SD93" si="250">SD90-SD88</f>
        <v>-533372.62478372455</v>
      </c>
      <c r="SE92" s="1147"/>
      <c r="SF92" s="1147"/>
      <c r="SG92" s="1147"/>
      <c r="SH92" s="1147">
        <f t="shared" ref="SH92:SH93" si="251">SH90-SH88</f>
        <v>22832.256216298207</v>
      </c>
      <c r="SI92" s="1147"/>
      <c r="SJ92" s="1147"/>
      <c r="SK92" s="1147"/>
      <c r="SL92" s="1147">
        <f t="shared" ref="SL92:SL93" si="252">SL90-SL88</f>
        <v>487.91834484413266</v>
      </c>
      <c r="SM92" s="1147"/>
      <c r="SN92" s="1147"/>
      <c r="SO92" s="1147"/>
      <c r="SP92" s="1147">
        <f t="shared" ref="SP92:SP93" si="253">SP90-SP88</f>
        <v>1116962.0333959674</v>
      </c>
      <c r="SQ92" s="1147"/>
      <c r="SR92" s="1147"/>
      <c r="SS92" s="1147"/>
      <c r="ST92" s="1147">
        <f t="shared" ref="ST92:ST93" si="254">ST90-ST88</f>
        <v>-2545141.8612019508</v>
      </c>
      <c r="SU92" s="1147"/>
      <c r="SV92" s="1147"/>
      <c r="SW92" s="1147"/>
      <c r="SX92" s="1147">
        <f t="shared" ref="SX92:SX93" si="255">SX90-SX88</f>
        <v>2259191.3796622418</v>
      </c>
      <c r="SY92" s="1147"/>
      <c r="SZ92" s="1147"/>
      <c r="TA92" s="1147"/>
      <c r="TB92" s="1147">
        <f t="shared" ref="TB92:TB93" si="256">TB90-TB88</f>
        <v>68806.837600660685</v>
      </c>
      <c r="TC92" s="1147"/>
      <c r="TD92" s="1147"/>
      <c r="TE92" s="1147"/>
      <c r="TF92" s="1147">
        <f t="shared" ref="TF92:TF93" si="257">TF90-TF88</f>
        <v>-589470.65063625993</v>
      </c>
      <c r="TG92" s="1147"/>
      <c r="TH92" s="1147"/>
      <c r="TI92" s="1147"/>
      <c r="TJ92" s="1147">
        <f t="shared" ref="TJ92:TJ93" si="258">TJ90-TJ88</f>
        <v>0</v>
      </c>
      <c r="TK92" s="1147"/>
      <c r="TL92" s="1147"/>
      <c r="TM92" s="1147"/>
      <c r="TN92" s="1147">
        <f t="shared" ref="TN92:TN93" si="259">TN90-TN88</f>
        <v>19114.249187043868</v>
      </c>
      <c r="TO92" s="1147"/>
      <c r="TP92" s="1147"/>
      <c r="TQ92" s="1147"/>
      <c r="TR92" s="1147">
        <f t="shared" ref="TR92:TR93" si="260">TR90-TR88</f>
        <v>-97992.40450565936</v>
      </c>
      <c r="TS92" s="1147"/>
      <c r="TT92" s="1147"/>
      <c r="TU92" s="1147"/>
      <c r="TV92" s="1147">
        <f t="shared" ref="TV92:TV93" si="261">TV90-TV88</f>
        <v>235411.42399003162</v>
      </c>
      <c r="TW92" s="1147"/>
      <c r="TX92" s="1147"/>
      <c r="TY92" s="1147"/>
      <c r="TZ92" s="1147">
        <f t="shared" ref="TZ92:TZ93" si="262">TZ90-TZ88</f>
        <v>2718013.3241907186</v>
      </c>
      <c r="UA92" s="1147"/>
      <c r="UB92" s="1147"/>
      <c r="UC92" s="1147"/>
      <c r="UD92" s="1147">
        <f t="shared" ref="UD92:UD93" si="263">UD90-UD88</f>
        <v>-274996.99171935627</v>
      </c>
      <c r="UE92" s="1147"/>
      <c r="UF92" s="1147"/>
      <c r="UG92" s="1147"/>
      <c r="UH92" s="1147">
        <f t="shared" ref="UH92:UH93" si="264">UH90-UH88</f>
        <v>-137199.02146040928</v>
      </c>
      <c r="UI92" s="1147"/>
      <c r="UJ92" s="1147"/>
      <c r="UK92" s="1147"/>
      <c r="UL92" s="1147">
        <f t="shared" ref="UL92:UL93" si="265">UL90-UL88</f>
        <v>11316.366707673296</v>
      </c>
      <c r="UM92" s="1147"/>
      <c r="UN92" s="1147"/>
      <c r="UO92" s="1147"/>
      <c r="UP92" s="1147">
        <f t="shared" ref="UP92:UP93" si="266">UP90-UP88</f>
        <v>0</v>
      </c>
      <c r="UQ92" s="1147"/>
      <c r="UR92" s="1147"/>
      <c r="US92" s="1147"/>
      <c r="UT92" s="1147">
        <f t="shared" ref="UT92:UT93" si="267">UT90-UT88</f>
        <v>0</v>
      </c>
      <c r="UU92" s="1147"/>
      <c r="UV92" s="1147"/>
      <c r="UW92" s="1147"/>
      <c r="UX92" s="1147">
        <f t="shared" ref="UX92:UX93" si="268">UX90-UX88</f>
        <v>0</v>
      </c>
      <c r="UY92" s="1147"/>
      <c r="UZ92" s="1147"/>
      <c r="VA92" s="1147"/>
      <c r="VB92" s="1147">
        <f t="shared" ref="VB92:VB93" si="269">VB90-VB88</f>
        <v>0</v>
      </c>
      <c r="VC92" s="1147"/>
      <c r="VD92" s="1147"/>
      <c r="VE92" s="1147"/>
      <c r="VF92" s="1147">
        <f t="shared" ref="VF92:VF93" si="270">VF90-VF88</f>
        <v>0</v>
      </c>
      <c r="VG92" s="1147"/>
      <c r="VH92" s="1147"/>
      <c r="VI92" s="1147"/>
      <c r="VJ92" s="1147">
        <f t="shared" ref="VJ92:VJ93" si="271">VJ90-VJ88</f>
        <v>0</v>
      </c>
      <c r="VK92" s="1147"/>
      <c r="VL92" s="1147"/>
      <c r="VM92" s="1147"/>
    </row>
    <row r="93" spans="1:604">
      <c r="A93" s="811" t="s">
        <v>352</v>
      </c>
      <c r="B93" s="1149" t="s">
        <v>1418</v>
      </c>
      <c r="C93" s="813"/>
      <c r="D93" s="835"/>
      <c r="E93" s="1149" t="s">
        <v>423</v>
      </c>
      <c r="F93" s="1148"/>
      <c r="G93" s="1148"/>
      <c r="H93" s="1148"/>
      <c r="I93" s="1148"/>
      <c r="J93" s="1148">
        <f>J91-J89</f>
        <v>415.7937709177786</v>
      </c>
      <c r="K93" s="1148"/>
      <c r="L93" s="1148"/>
      <c r="M93" s="1148"/>
      <c r="N93" s="1148">
        <f>N91-N89</f>
        <v>175.40733276888204</v>
      </c>
      <c r="O93" s="1148"/>
      <c r="P93" s="1148"/>
      <c r="Q93" s="1148"/>
      <c r="R93" s="1148">
        <f>R91-R89</f>
        <v>330.59664753786637</v>
      </c>
      <c r="S93" s="1148"/>
      <c r="T93" s="1148"/>
      <c r="U93" s="1148"/>
      <c r="V93" s="1148">
        <f>V91-V89</f>
        <v>140.59761506182258</v>
      </c>
      <c r="W93" s="1148"/>
      <c r="X93" s="1148"/>
      <c r="Y93" s="1148"/>
      <c r="Z93" s="1148">
        <f>Z91-Z89</f>
        <v>-52548.45636290079</v>
      </c>
      <c r="AA93" s="1148"/>
      <c r="AB93" s="1148"/>
      <c r="AC93" s="1148"/>
      <c r="AD93" s="1148">
        <f t="shared" si="133"/>
        <v>132366.197080477</v>
      </c>
      <c r="AE93" s="1148"/>
      <c r="AF93" s="1148"/>
      <c r="AG93" s="1148"/>
      <c r="AH93" s="1148">
        <f t="shared" si="134"/>
        <v>-41487.260700742016</v>
      </c>
      <c r="AI93" s="1148"/>
      <c r="AJ93" s="1148"/>
      <c r="AK93" s="1148"/>
      <c r="AL93" s="1148">
        <f t="shared" si="135"/>
        <v>74009.714536339307</v>
      </c>
      <c r="AM93" s="1148"/>
      <c r="AN93" s="1148"/>
      <c r="AO93" s="1148"/>
      <c r="AP93" s="1148">
        <f t="shared" si="136"/>
        <v>-20309.098580249294</v>
      </c>
      <c r="AQ93" s="1148"/>
      <c r="AR93" s="1148"/>
      <c r="AS93" s="1148"/>
      <c r="AT93" s="1148">
        <f t="shared" si="137"/>
        <v>36982.559354659556</v>
      </c>
      <c r="AU93" s="1148"/>
      <c r="AV93" s="1148"/>
      <c r="AW93" s="1148"/>
      <c r="AX93" s="1148">
        <f t="shared" si="138"/>
        <v>2794.5329335127026</v>
      </c>
      <c r="AY93" s="1148"/>
      <c r="AZ93" s="1148"/>
      <c r="BA93" s="1148"/>
      <c r="BB93" s="1148">
        <f t="shared" si="139"/>
        <v>4964.1594186620787</v>
      </c>
      <c r="BC93" s="1148"/>
      <c r="BD93" s="1148"/>
      <c r="BE93" s="1148"/>
      <c r="BF93" s="1148">
        <f t="shared" si="140"/>
        <v>1213.2191445408389</v>
      </c>
      <c r="BG93" s="1148"/>
      <c r="BH93" s="1148"/>
      <c r="BI93" s="1148"/>
      <c r="BJ93" s="1148">
        <f t="shared" si="141"/>
        <v>1102.5733391186222</v>
      </c>
      <c r="BK93" s="1148"/>
      <c r="BL93" s="1148"/>
      <c r="BM93" s="1148"/>
      <c r="BN93" s="1148">
        <f t="shared" si="142"/>
        <v>1352.684959953418</v>
      </c>
      <c r="BO93" s="1148"/>
      <c r="BP93" s="1148"/>
      <c r="BQ93" s="1148"/>
      <c r="BR93" s="1148">
        <f t="shared" si="143"/>
        <v>1409.517153267283</v>
      </c>
      <c r="BS93" s="1148"/>
      <c r="BT93" s="1148"/>
      <c r="BU93" s="1148"/>
      <c r="BV93" s="1148">
        <f t="shared" si="144"/>
        <v>846.53143880330026</v>
      </c>
      <c r="BW93" s="1148"/>
      <c r="BX93" s="1148"/>
      <c r="BY93" s="1148"/>
      <c r="BZ93" s="1148">
        <f t="shared" si="145"/>
        <v>-22049.157220765948</v>
      </c>
      <c r="CA93" s="1148"/>
      <c r="CB93" s="1148"/>
      <c r="CC93" s="1148"/>
      <c r="CD93" s="1148">
        <f t="shared" si="146"/>
        <v>-14463.016047244193</v>
      </c>
      <c r="CE93" s="1148"/>
      <c r="CF93" s="1148"/>
      <c r="CG93" s="1148"/>
      <c r="CH93" s="1148">
        <f t="shared" si="147"/>
        <v>9596.2420408000544</v>
      </c>
      <c r="CI93" s="1148"/>
      <c r="CJ93" s="1148"/>
      <c r="CK93" s="1148"/>
      <c r="CL93" s="1148">
        <f t="shared" si="148"/>
        <v>186.40091830166057</v>
      </c>
      <c r="CM93" s="1148"/>
      <c r="CN93" s="1148"/>
      <c r="CO93" s="1148"/>
      <c r="CP93" s="1148">
        <f t="shared" si="149"/>
        <v>268.06821030128049</v>
      </c>
      <c r="CQ93" s="1148"/>
      <c r="CR93" s="1148"/>
      <c r="CS93" s="1148"/>
      <c r="CT93" s="1148">
        <f t="shared" si="150"/>
        <v>2207.2149855494499</v>
      </c>
      <c r="CU93" s="1148"/>
      <c r="CV93" s="1148"/>
      <c r="CW93" s="1148"/>
      <c r="CX93" s="1148">
        <f t="shared" si="151"/>
        <v>10143.471668984741</v>
      </c>
      <c r="CY93" s="1148"/>
      <c r="CZ93" s="1148"/>
      <c r="DA93" s="1148"/>
      <c r="DB93" s="1148">
        <f t="shared" si="152"/>
        <v>0</v>
      </c>
      <c r="DC93" s="1148"/>
      <c r="DD93" s="1148"/>
      <c r="DE93" s="1148"/>
      <c r="DF93" s="1148">
        <f t="shared" si="153"/>
        <v>-118489.98642802122</v>
      </c>
      <c r="DG93" s="1148"/>
      <c r="DH93" s="1148"/>
      <c r="DI93" s="1148"/>
      <c r="DJ93" s="1148">
        <f t="shared" si="154"/>
        <v>-30325.602176239481</v>
      </c>
      <c r="DK93" s="1148"/>
      <c r="DL93" s="1148"/>
      <c r="DM93" s="1148"/>
      <c r="DN93" s="1148">
        <f t="shared" si="155"/>
        <v>-87134.969044735888</v>
      </c>
      <c r="DO93" s="1148"/>
      <c r="DP93" s="1148"/>
      <c r="DQ93" s="1148"/>
      <c r="DR93" s="1148">
        <f t="shared" si="156"/>
        <v>314.55993668379961</v>
      </c>
      <c r="DS93" s="1148"/>
      <c r="DT93" s="1148"/>
      <c r="DU93" s="1148"/>
      <c r="DV93" s="1148">
        <f t="shared" si="157"/>
        <v>1573.334010513965</v>
      </c>
      <c r="DW93" s="1148"/>
      <c r="DX93" s="1148"/>
      <c r="DY93" s="1148"/>
      <c r="DZ93" s="1148">
        <f t="shared" si="158"/>
        <v>-30180.263157980051</v>
      </c>
      <c r="EA93" s="1148"/>
      <c r="EB93" s="1148"/>
      <c r="EC93" s="1148"/>
      <c r="ED93" s="1148">
        <f t="shared" si="159"/>
        <v>-115697.50112934178</v>
      </c>
      <c r="EE93" s="1148"/>
      <c r="EF93" s="1148"/>
      <c r="EG93" s="1148"/>
      <c r="EH93" s="1148">
        <f t="shared" si="160"/>
        <v>-86169.849712734576</v>
      </c>
      <c r="EI93" s="1148"/>
      <c r="EJ93" s="1148"/>
      <c r="EK93" s="1148"/>
      <c r="EL93" s="1148">
        <f t="shared" si="161"/>
        <v>959.43026594119146</v>
      </c>
      <c r="EM93" s="1148"/>
      <c r="EN93" s="1148"/>
      <c r="EO93" s="1148"/>
      <c r="EP93" s="1148">
        <f t="shared" si="162"/>
        <v>898.20822653453797</v>
      </c>
      <c r="EQ93" s="1148"/>
      <c r="ER93" s="1148"/>
      <c r="ES93" s="1148"/>
      <c r="ET93" s="1148">
        <f t="shared" si="163"/>
        <v>11950.388670992106</v>
      </c>
      <c r="EU93" s="1148"/>
      <c r="EV93" s="1148"/>
      <c r="EW93" s="1148"/>
      <c r="EX93" s="1148">
        <f t="shared" si="164"/>
        <v>3097.2653217222542</v>
      </c>
      <c r="EY93" s="1148"/>
      <c r="EZ93" s="1148"/>
      <c r="FA93" s="1148"/>
      <c r="FB93" s="1148">
        <f t="shared" si="165"/>
        <v>980.38619606872089</v>
      </c>
      <c r="FC93" s="1148"/>
      <c r="FD93" s="1148"/>
      <c r="FE93" s="1148"/>
      <c r="FF93" s="1148">
        <f t="shared" si="166"/>
        <v>11912.759879741818</v>
      </c>
      <c r="FG93" s="1148"/>
      <c r="FH93" s="1148"/>
      <c r="FI93" s="1148"/>
      <c r="FJ93" s="1148">
        <f t="shared" si="167"/>
        <v>140.29328025266295</v>
      </c>
      <c r="FK93" s="1148"/>
      <c r="FL93" s="1148"/>
      <c r="FM93" s="1148"/>
      <c r="FN93" s="1148">
        <f t="shared" si="168"/>
        <v>26.912322494456021</v>
      </c>
      <c r="FO93" s="1148"/>
      <c r="FP93" s="1148"/>
      <c r="FQ93" s="1148"/>
      <c r="FR93" s="1148">
        <f t="shared" si="169"/>
        <v>2258.52029556036</v>
      </c>
      <c r="FS93" s="1148"/>
      <c r="FT93" s="1148"/>
      <c r="FU93" s="1148"/>
      <c r="FV93" s="1148">
        <f t="shared" si="170"/>
        <v>179.99135062764981</v>
      </c>
      <c r="FW93" s="1148"/>
      <c r="FX93" s="1148"/>
      <c r="FY93" s="1148"/>
      <c r="FZ93" s="1148">
        <f t="shared" si="171"/>
        <v>829.22905524284579</v>
      </c>
      <c r="GA93" s="1148"/>
      <c r="GB93" s="1148"/>
      <c r="GC93" s="1148"/>
      <c r="GD93" s="1148">
        <f t="shared" si="172"/>
        <v>1113.8909242982045</v>
      </c>
      <c r="GE93" s="1148"/>
      <c r="GF93" s="1148"/>
      <c r="GG93" s="1148"/>
      <c r="GH93" s="1148">
        <f t="shared" si="173"/>
        <v>504.85605244233739</v>
      </c>
      <c r="GI93" s="1148"/>
      <c r="GJ93" s="1148"/>
      <c r="GK93" s="1148"/>
      <c r="GL93" s="1148">
        <f t="shared" si="174"/>
        <v>511.00098071969114</v>
      </c>
      <c r="GM93" s="1148"/>
      <c r="GN93" s="1148"/>
      <c r="GO93" s="1148"/>
      <c r="GP93" s="1148">
        <f t="shared" si="175"/>
        <v>6657.086312235333</v>
      </c>
      <c r="GQ93" s="1148"/>
      <c r="GR93" s="1148"/>
      <c r="GS93" s="1148"/>
      <c r="GT93" s="1148">
        <f t="shared" si="176"/>
        <v>14990.287197194733</v>
      </c>
      <c r="GU93" s="1148"/>
      <c r="GV93" s="1148"/>
      <c r="GW93" s="1148"/>
      <c r="GX93" s="1148">
        <f t="shared" si="177"/>
        <v>1653.9476376344683</v>
      </c>
      <c r="GY93" s="1148"/>
      <c r="GZ93" s="1148"/>
      <c r="HA93" s="1148"/>
      <c r="HB93" s="1148">
        <f t="shared" si="178"/>
        <v>7484.0875043366104</v>
      </c>
      <c r="HC93" s="1148"/>
      <c r="HD93" s="1148"/>
      <c r="HE93" s="1148"/>
      <c r="HF93" s="1148">
        <f t="shared" si="179"/>
        <v>1222.397384205251</v>
      </c>
      <c r="HG93" s="1148"/>
      <c r="HH93" s="1148"/>
      <c r="HI93" s="1148"/>
      <c r="HJ93" s="1148">
        <f t="shared" si="180"/>
        <v>526.68998260598164</v>
      </c>
      <c r="HK93" s="1148"/>
      <c r="HL93" s="1148"/>
      <c r="HM93" s="1148"/>
      <c r="HN93" s="1148">
        <f t="shared" si="181"/>
        <v>276.14460334919568</v>
      </c>
      <c r="HO93" s="1148"/>
      <c r="HP93" s="1148"/>
      <c r="HQ93" s="1148"/>
      <c r="HR93" s="1148">
        <f t="shared" si="182"/>
        <v>1996.5547291331459</v>
      </c>
      <c r="HS93" s="1148"/>
      <c r="HT93" s="1148"/>
      <c r="HU93" s="1148"/>
      <c r="HV93" s="1148">
        <f t="shared" si="183"/>
        <v>6665.0086836349219</v>
      </c>
      <c r="HW93" s="1148"/>
      <c r="HX93" s="1148"/>
      <c r="HY93" s="1148"/>
      <c r="HZ93" s="1148">
        <f t="shared" si="184"/>
        <v>5788.4305738965049</v>
      </c>
      <c r="IA93" s="1148"/>
      <c r="IB93" s="1148"/>
      <c r="IC93" s="1148"/>
      <c r="ID93" s="1148">
        <f t="shared" si="185"/>
        <v>28228.18581802398</v>
      </c>
      <c r="IE93" s="1148"/>
      <c r="IF93" s="1148"/>
      <c r="IG93" s="1148"/>
      <c r="IH93" s="1148">
        <f t="shared" si="186"/>
        <v>44259.019174575806</v>
      </c>
      <c r="II93" s="1148"/>
      <c r="IJ93" s="1148"/>
      <c r="IK93" s="1148"/>
      <c r="IL93" s="1148">
        <f t="shared" si="187"/>
        <v>111885.46775891958</v>
      </c>
      <c r="IM93" s="1148"/>
      <c r="IN93" s="1148"/>
      <c r="IO93" s="1148"/>
      <c r="IP93" s="1148">
        <f t="shared" si="188"/>
        <v>-15203.656483115366</v>
      </c>
      <c r="IQ93" s="1148"/>
      <c r="IR93" s="1148"/>
      <c r="IS93" s="1148"/>
      <c r="IT93" s="1148">
        <f t="shared" si="189"/>
        <v>30.270468360022278</v>
      </c>
      <c r="IU93" s="1148"/>
      <c r="IV93" s="1148"/>
      <c r="IW93" s="1148"/>
      <c r="IX93" s="1148">
        <f t="shared" si="190"/>
        <v>21.45110442623627</v>
      </c>
      <c r="IY93" s="1148"/>
      <c r="IZ93" s="1148"/>
      <c r="JA93" s="1148"/>
      <c r="JB93" s="1148">
        <f t="shared" si="191"/>
        <v>3363.0849013817497</v>
      </c>
      <c r="JC93" s="1148"/>
      <c r="JD93" s="1148"/>
      <c r="JE93" s="1148"/>
      <c r="JF93" s="1148">
        <f t="shared" si="192"/>
        <v>133.14906138113292</v>
      </c>
      <c r="JG93" s="1148"/>
      <c r="JH93" s="1148"/>
      <c r="JI93" s="1148"/>
      <c r="JJ93" s="1148">
        <f t="shared" si="193"/>
        <v>206.30890210435609</v>
      </c>
      <c r="JK93" s="1148"/>
      <c r="JL93" s="1148"/>
      <c r="JM93" s="1148"/>
      <c r="JN93" s="1148">
        <f t="shared" si="194"/>
        <v>3.9936886260015854</v>
      </c>
      <c r="JO93" s="1148"/>
      <c r="JP93" s="1148"/>
      <c r="JQ93" s="1148"/>
      <c r="JR93" s="1148">
        <f t="shared" si="195"/>
        <v>3.9936886260015854</v>
      </c>
      <c r="JS93" s="1148"/>
      <c r="JT93" s="1148"/>
      <c r="JU93" s="1148"/>
      <c r="JV93" s="1148">
        <f t="shared" si="196"/>
        <v>210.71921034737898</v>
      </c>
      <c r="JW93" s="1148"/>
      <c r="JX93" s="1148"/>
      <c r="JY93" s="1148"/>
      <c r="JZ93" s="1148">
        <f t="shared" si="197"/>
        <v>210.71921034737898</v>
      </c>
      <c r="KA93" s="1148"/>
      <c r="KB93" s="1148"/>
      <c r="KC93" s="1148"/>
      <c r="KD93" s="1148">
        <f t="shared" si="198"/>
        <v>62.062591987851192</v>
      </c>
      <c r="KE93" s="1148"/>
      <c r="KF93" s="1148"/>
      <c r="KG93" s="1148"/>
      <c r="KH93" s="1148">
        <f t="shared" si="199"/>
        <v>3568.1020352509804</v>
      </c>
      <c r="KI93" s="1148"/>
      <c r="KJ93" s="1148"/>
      <c r="KK93" s="1148"/>
      <c r="KL93" s="1148">
        <f t="shared" si="200"/>
        <v>0</v>
      </c>
      <c r="KM93" s="1148"/>
      <c r="KN93" s="1148"/>
      <c r="KO93" s="1148"/>
      <c r="KP93" s="1148">
        <f t="shared" si="201"/>
        <v>-1456.578147079621</v>
      </c>
      <c r="KQ93" s="1148"/>
      <c r="KR93" s="1148"/>
      <c r="KS93" s="1148"/>
      <c r="KT93" s="1148">
        <f t="shared" si="202"/>
        <v>0</v>
      </c>
      <c r="KU93" s="1148"/>
      <c r="KV93" s="1148"/>
      <c r="KW93" s="1148"/>
      <c r="KX93" s="1148">
        <f t="shared" si="203"/>
        <v>-114784.2627583025</v>
      </c>
      <c r="KY93" s="1148"/>
      <c r="KZ93" s="1148"/>
      <c r="LA93" s="1148"/>
      <c r="LB93" s="1148">
        <f t="shared" si="204"/>
        <v>829.30095385422464</v>
      </c>
      <c r="LC93" s="1148"/>
      <c r="LD93" s="1148"/>
      <c r="LE93" s="1148"/>
      <c r="LF93" s="1148">
        <f t="shared" si="205"/>
        <v>955.81704430631362</v>
      </c>
      <c r="LG93" s="1148"/>
      <c r="LH93" s="1148"/>
      <c r="LI93" s="1148"/>
      <c r="LJ93" s="1148">
        <f t="shared" si="206"/>
        <v>20.663243938906817</v>
      </c>
      <c r="LK93" s="1148"/>
      <c r="LL93" s="1148"/>
      <c r="LM93" s="1148"/>
      <c r="LN93" s="1148">
        <f t="shared" si="207"/>
        <v>4050.9881600686349</v>
      </c>
      <c r="LO93" s="1148"/>
      <c r="LP93" s="1148"/>
      <c r="LQ93" s="1148"/>
      <c r="LR93" s="1148">
        <f t="shared" si="208"/>
        <v>13432.549909921363</v>
      </c>
      <c r="LS93" s="1148"/>
      <c r="LT93" s="1148"/>
      <c r="LU93" s="1148"/>
      <c r="LV93" s="1148">
        <f t="shared" si="209"/>
        <v>668.39021625963505</v>
      </c>
      <c r="LW93" s="1148"/>
      <c r="LX93" s="1148"/>
      <c r="LY93" s="1148"/>
      <c r="LZ93" s="1148">
        <f t="shared" si="210"/>
        <v>-527652.90384620335</v>
      </c>
      <c r="MA93" s="1148"/>
      <c r="MB93" s="1148"/>
      <c r="MC93" s="1148"/>
      <c r="MD93" s="1148">
        <f t="shared" si="211"/>
        <v>-54414.698710681405</v>
      </c>
      <c r="ME93" s="1148"/>
      <c r="MF93" s="1148"/>
      <c r="MG93" s="1148"/>
      <c r="MH93" s="1148">
        <f t="shared" si="212"/>
        <v>77021.452739355154</v>
      </c>
      <c r="MI93" s="1148"/>
      <c r="MJ93" s="1148"/>
      <c r="MK93" s="1148"/>
      <c r="ML93" s="1148">
        <f t="shared" si="213"/>
        <v>554741.77776623028</v>
      </c>
      <c r="MM93" s="1148"/>
      <c r="MN93" s="1148"/>
      <c r="MO93" s="1148"/>
      <c r="MP93" s="1148">
        <f t="shared" si="214"/>
        <v>-597.86289559397846</v>
      </c>
      <c r="MQ93" s="1148"/>
      <c r="MR93" s="1148"/>
      <c r="MS93" s="1148"/>
      <c r="MT93" s="1148">
        <f t="shared" si="215"/>
        <v>7259.0663820933551</v>
      </c>
      <c r="MU93" s="1148"/>
      <c r="MV93" s="1148"/>
      <c r="MW93" s="1148"/>
      <c r="MX93" s="1148">
        <f t="shared" si="216"/>
        <v>1059.9303620847641</v>
      </c>
      <c r="MY93" s="1148"/>
      <c r="MZ93" s="1148"/>
      <c r="NA93" s="1148"/>
      <c r="NB93" s="1148">
        <f t="shared" si="217"/>
        <v>53469.753887507133</v>
      </c>
      <c r="NC93" s="1148"/>
      <c r="ND93" s="1148"/>
      <c r="NE93" s="1148"/>
      <c r="NF93" s="1148">
        <f t="shared" si="218"/>
        <v>354.66378206718946</v>
      </c>
      <c r="NG93" s="1148"/>
      <c r="NH93" s="1148"/>
      <c r="NI93" s="1148"/>
      <c r="NJ93" s="1148">
        <f t="shared" si="219"/>
        <v>82806.159984830767</v>
      </c>
      <c r="NK93" s="1148"/>
      <c r="NL93" s="1148"/>
      <c r="NM93" s="1148"/>
      <c r="NN93" s="1148">
        <f t="shared" si="220"/>
        <v>167924.47337113955</v>
      </c>
      <c r="NO93" s="1148"/>
      <c r="NP93" s="1148"/>
      <c r="NQ93" s="1148"/>
      <c r="NR93" s="1148">
        <f t="shared" si="221"/>
        <v>2235.1644622737076</v>
      </c>
      <c r="NS93" s="1148"/>
      <c r="NT93" s="1148"/>
      <c r="NU93" s="1148"/>
      <c r="NV93" s="1148">
        <f t="shared" si="222"/>
        <v>1223.2001598457573</v>
      </c>
      <c r="NW93" s="1148"/>
      <c r="NX93" s="1148"/>
      <c r="NY93" s="1148"/>
      <c r="NZ93" s="1148">
        <f t="shared" si="223"/>
        <v>12996.300539399032</v>
      </c>
      <c r="OA93" s="1148"/>
      <c r="OB93" s="1148"/>
      <c r="OC93" s="1148"/>
      <c r="OD93" s="1148">
        <f t="shared" si="224"/>
        <v>62361.302902600728</v>
      </c>
      <c r="OE93" s="1148"/>
      <c r="OF93" s="1148"/>
      <c r="OG93" s="1148"/>
      <c r="OH93" s="1148">
        <f t="shared" si="225"/>
        <v>8997.9901477221865</v>
      </c>
      <c r="OI93" s="1148"/>
      <c r="OJ93" s="1148"/>
      <c r="OK93" s="1148"/>
      <c r="OL93" s="1148">
        <f t="shared" si="226"/>
        <v>713.80330920778215</v>
      </c>
      <c r="OM93" s="1148"/>
      <c r="ON93" s="1148"/>
      <c r="OO93" s="1148"/>
      <c r="OP93" s="1148">
        <f t="shared" si="227"/>
        <v>814.2019000526052</v>
      </c>
      <c r="OQ93" s="1148"/>
      <c r="OR93" s="1148"/>
      <c r="OS93" s="1148"/>
      <c r="OT93" s="1148">
        <f t="shared" si="228"/>
        <v>371750.31254737265</v>
      </c>
      <c r="OU93" s="1148"/>
      <c r="OV93" s="1148"/>
      <c r="OW93" s="1148"/>
      <c r="OX93" s="1148">
        <f t="shared" si="229"/>
        <v>23492.544597487897</v>
      </c>
      <c r="OY93" s="1148"/>
      <c r="OZ93" s="1148"/>
      <c r="PA93" s="1148"/>
      <c r="PB93" s="1148">
        <f t="shared" si="230"/>
        <v>1094987.9850631931</v>
      </c>
      <c r="PC93" s="1148"/>
      <c r="PD93" s="1148"/>
      <c r="PE93" s="1148"/>
      <c r="PF93" s="1148">
        <f t="shared" si="231"/>
        <v>-50042.350703219883</v>
      </c>
      <c r="PG93" s="1148"/>
      <c r="PH93" s="1148"/>
      <c r="PI93" s="1148"/>
      <c r="PJ93" s="1148">
        <f t="shared" si="232"/>
        <v>-2656330.1223819251</v>
      </c>
      <c r="PK93" s="1148"/>
      <c r="PL93" s="1148"/>
      <c r="PM93" s="1148"/>
      <c r="PN93" s="1148">
        <f t="shared" si="233"/>
        <v>363.9404830346466</v>
      </c>
      <c r="PO93" s="1148"/>
      <c r="PP93" s="1148"/>
      <c r="PQ93" s="1148"/>
      <c r="PR93" s="1148">
        <f t="shared" si="234"/>
        <v>0</v>
      </c>
      <c r="PS93" s="1148"/>
      <c r="PT93" s="1148"/>
      <c r="PU93" s="1148"/>
      <c r="PV93" s="1148">
        <f t="shared" si="235"/>
        <v>324079.23842195905</v>
      </c>
      <c r="PW93" s="1148"/>
      <c r="PX93" s="1148"/>
      <c r="PY93" s="1148"/>
      <c r="PZ93" s="1148">
        <f t="shared" si="236"/>
        <v>0</v>
      </c>
      <c r="QA93" s="1148"/>
      <c r="QB93" s="1148"/>
      <c r="QC93" s="1148"/>
      <c r="QD93" s="1148">
        <f t="shared" si="237"/>
        <v>0</v>
      </c>
      <c r="QE93" s="1148"/>
      <c r="QF93" s="1148"/>
      <c r="QG93" s="1148"/>
      <c r="QH93" s="1148">
        <f t="shared" si="238"/>
        <v>97769.729509049561</v>
      </c>
      <c r="QI93" s="1148"/>
      <c r="QJ93" s="1148"/>
      <c r="QK93" s="1148"/>
      <c r="QL93" s="1148">
        <f t="shared" si="239"/>
        <v>0</v>
      </c>
      <c r="QM93" s="1148"/>
      <c r="QN93" s="1148"/>
      <c r="QO93" s="1148"/>
      <c r="QP93" s="1148">
        <f t="shared" si="240"/>
        <v>0</v>
      </c>
      <c r="QQ93" s="1148"/>
      <c r="QR93" s="1148"/>
      <c r="QS93" s="1148"/>
      <c r="QT93" s="1148">
        <f t="shared" si="241"/>
        <v>0</v>
      </c>
      <c r="QU93" s="1148"/>
      <c r="QV93" s="1148"/>
      <c r="QW93" s="1148"/>
      <c r="QX93" s="1148">
        <f t="shared" si="242"/>
        <v>44154.23683913704</v>
      </c>
      <c r="QY93" s="1148"/>
      <c r="QZ93" s="1148"/>
      <c r="RA93" s="1148"/>
      <c r="RB93" s="1148">
        <f t="shared" si="243"/>
        <v>1330.5497365052433</v>
      </c>
      <c r="RC93" s="1148"/>
      <c r="RD93" s="1148"/>
      <c r="RE93" s="1148"/>
      <c r="RF93" s="1148">
        <f t="shared" si="244"/>
        <v>-222261.42785884187</v>
      </c>
      <c r="RG93" s="1148"/>
      <c r="RH93" s="1148"/>
      <c r="RI93" s="1148"/>
      <c r="RJ93" s="1148">
        <f t="shared" si="245"/>
        <v>124581.70263903827</v>
      </c>
      <c r="RK93" s="1148"/>
      <c r="RL93" s="1148"/>
      <c r="RM93" s="1148"/>
      <c r="RN93" s="1148">
        <f t="shared" si="246"/>
        <v>26357.0606738067</v>
      </c>
      <c r="RO93" s="1148"/>
      <c r="RP93" s="1148"/>
      <c r="RQ93" s="1148"/>
      <c r="RR93" s="1148">
        <f t="shared" si="247"/>
        <v>430853.90623261966</v>
      </c>
      <c r="RS93" s="1148"/>
      <c r="RT93" s="1148"/>
      <c r="RU93" s="1148"/>
      <c r="RV93" s="1148">
        <f t="shared" si="248"/>
        <v>167311.77906134725</v>
      </c>
      <c r="RW93" s="1148"/>
      <c r="RX93" s="1148"/>
      <c r="RY93" s="1148"/>
      <c r="RZ93" s="1148">
        <f t="shared" si="249"/>
        <v>286229.10057947226</v>
      </c>
      <c r="SA93" s="1148"/>
      <c r="SB93" s="1148"/>
      <c r="SC93" s="1148"/>
      <c r="SD93" s="1148">
        <f t="shared" si="250"/>
        <v>-533372.62478372455</v>
      </c>
      <c r="SE93" s="1148"/>
      <c r="SF93" s="1148"/>
      <c r="SG93" s="1148"/>
      <c r="SH93" s="1148">
        <f t="shared" si="251"/>
        <v>22832.256216298207</v>
      </c>
      <c r="SI93" s="1148"/>
      <c r="SJ93" s="1148"/>
      <c r="SK93" s="1148"/>
      <c r="SL93" s="1148">
        <f t="shared" si="252"/>
        <v>487.91834484413266</v>
      </c>
      <c r="SM93" s="1148"/>
      <c r="SN93" s="1148"/>
      <c r="SO93" s="1148"/>
      <c r="SP93" s="1148">
        <f t="shared" si="253"/>
        <v>1116962.0333959674</v>
      </c>
      <c r="SQ93" s="1148"/>
      <c r="SR93" s="1148"/>
      <c r="SS93" s="1148"/>
      <c r="ST93" s="1148">
        <f t="shared" si="254"/>
        <v>-2545141.8612019508</v>
      </c>
      <c r="SU93" s="1148"/>
      <c r="SV93" s="1148"/>
      <c r="SW93" s="1148"/>
      <c r="SX93" s="1148">
        <f t="shared" si="255"/>
        <v>2259191.3796622418</v>
      </c>
      <c r="SY93" s="1148"/>
      <c r="SZ93" s="1148"/>
      <c r="TA93" s="1148"/>
      <c r="TB93" s="1148">
        <f t="shared" si="256"/>
        <v>68806.837600660685</v>
      </c>
      <c r="TC93" s="1148"/>
      <c r="TD93" s="1148"/>
      <c r="TE93" s="1148"/>
      <c r="TF93" s="1148">
        <f t="shared" si="257"/>
        <v>-589470.65063625993</v>
      </c>
      <c r="TG93" s="1148"/>
      <c r="TH93" s="1148"/>
      <c r="TI93" s="1148"/>
      <c r="TJ93" s="1148">
        <f t="shared" si="258"/>
        <v>0</v>
      </c>
      <c r="TK93" s="1148"/>
      <c r="TL93" s="1148"/>
      <c r="TM93" s="1148"/>
      <c r="TN93" s="1148">
        <f t="shared" si="259"/>
        <v>19114.249187043868</v>
      </c>
      <c r="TO93" s="1148"/>
      <c r="TP93" s="1148"/>
      <c r="TQ93" s="1148"/>
      <c r="TR93" s="1148">
        <f t="shared" si="260"/>
        <v>-97992.40450565936</v>
      </c>
      <c r="TS93" s="1148"/>
      <c r="TT93" s="1148"/>
      <c r="TU93" s="1148"/>
      <c r="TV93" s="1148">
        <f t="shared" si="261"/>
        <v>235411.42399003162</v>
      </c>
      <c r="TW93" s="1148"/>
      <c r="TX93" s="1148"/>
      <c r="TY93" s="1148"/>
      <c r="TZ93" s="1148">
        <f t="shared" si="262"/>
        <v>2718013.3241907186</v>
      </c>
      <c r="UA93" s="1148"/>
      <c r="UB93" s="1148"/>
      <c r="UC93" s="1148"/>
      <c r="UD93" s="1148">
        <f t="shared" si="263"/>
        <v>-274996.99171935627</v>
      </c>
      <c r="UE93" s="1148"/>
      <c r="UF93" s="1148"/>
      <c r="UG93" s="1148"/>
      <c r="UH93" s="1148">
        <f t="shared" si="264"/>
        <v>-137199.02146040928</v>
      </c>
      <c r="UI93" s="1148"/>
      <c r="UJ93" s="1148"/>
      <c r="UK93" s="1148"/>
      <c r="UL93" s="1148">
        <f t="shared" si="265"/>
        <v>11316.366707673296</v>
      </c>
      <c r="UM93" s="1148"/>
      <c r="UN93" s="1148"/>
      <c r="UO93" s="1148"/>
      <c r="UP93" s="1148">
        <f t="shared" si="266"/>
        <v>0</v>
      </c>
      <c r="UQ93" s="1148"/>
      <c r="UR93" s="1148"/>
      <c r="US93" s="1148"/>
      <c r="UT93" s="1148">
        <f t="shared" si="267"/>
        <v>0</v>
      </c>
      <c r="UU93" s="1148"/>
      <c r="UV93" s="1148"/>
      <c r="UW93" s="1148"/>
      <c r="UX93" s="1148">
        <f t="shared" si="268"/>
        <v>0</v>
      </c>
      <c r="UY93" s="1148"/>
      <c r="UZ93" s="1148"/>
      <c r="VA93" s="1148"/>
      <c r="VB93" s="1148">
        <f t="shared" si="269"/>
        <v>0</v>
      </c>
      <c r="VC93" s="1148"/>
      <c r="VD93" s="1148"/>
      <c r="VE93" s="1148"/>
      <c r="VF93" s="1148">
        <f t="shared" si="270"/>
        <v>0</v>
      </c>
      <c r="VG93" s="1148"/>
      <c r="VH93" s="1148"/>
      <c r="VI93" s="1148"/>
      <c r="VJ93" s="1148">
        <f t="shared" si="271"/>
        <v>0</v>
      </c>
      <c r="VK93" s="1148"/>
      <c r="VL93" s="1148"/>
      <c r="VM93" s="1148"/>
    </row>
    <row r="94" spans="1:604">
      <c r="A94" s="806" t="s">
        <v>509</v>
      </c>
      <c r="B94" s="1215" t="s">
        <v>1419</v>
      </c>
      <c r="C94" s="807"/>
      <c r="D94" s="835"/>
      <c r="E94" s="1145" t="s">
        <v>169</v>
      </c>
      <c r="J94" s="855">
        <f>'ATT6- True-Up Adjustment NITS'!I61</f>
        <v>1.0845984396356874</v>
      </c>
      <c r="K94" s="855"/>
      <c r="L94" s="855"/>
      <c r="M94" s="855"/>
      <c r="N94" s="855">
        <f>J94</f>
        <v>1.0845984396356874</v>
      </c>
      <c r="R94" s="855">
        <f>J94</f>
        <v>1.0845984396356874</v>
      </c>
      <c r="S94" s="855"/>
      <c r="T94" s="855"/>
      <c r="U94" s="855"/>
      <c r="V94" s="855">
        <f>J94</f>
        <v>1.0845984396356874</v>
      </c>
      <c r="Z94" s="855">
        <f>J94</f>
        <v>1.0845984396356874</v>
      </c>
      <c r="AA94" s="855"/>
      <c r="AB94" s="855"/>
      <c r="AC94" s="855"/>
      <c r="AD94" s="855">
        <f>J94</f>
        <v>1.0845984396356874</v>
      </c>
      <c r="AH94" s="855">
        <f>J94</f>
        <v>1.0845984396356874</v>
      </c>
      <c r="AI94" s="855"/>
      <c r="AJ94" s="855"/>
      <c r="AK94" s="855"/>
      <c r="AL94" s="855">
        <f>J94</f>
        <v>1.0845984396356874</v>
      </c>
      <c r="AP94" s="855">
        <f>J94</f>
        <v>1.0845984396356874</v>
      </c>
      <c r="AQ94" s="855"/>
      <c r="AR94" s="855"/>
      <c r="AS94" s="855"/>
      <c r="AT94" s="855">
        <f>J94</f>
        <v>1.0845984396356874</v>
      </c>
      <c r="AU94" s="855"/>
      <c r="AV94" s="855"/>
      <c r="AW94" s="855"/>
      <c r="AX94" s="855">
        <f>J94</f>
        <v>1.0845984396356874</v>
      </c>
      <c r="AY94" s="855"/>
      <c r="AZ94" s="855"/>
      <c r="BA94" s="855"/>
      <c r="BB94" s="855">
        <f>J94</f>
        <v>1.0845984396356874</v>
      </c>
      <c r="BC94" s="855"/>
      <c r="BD94" s="855"/>
      <c r="BE94" s="855"/>
      <c r="BF94" s="855">
        <f>J94</f>
        <v>1.0845984396356874</v>
      </c>
      <c r="BG94" s="855"/>
      <c r="BH94" s="855"/>
      <c r="BI94" s="855"/>
      <c r="BJ94" s="855">
        <f>J94</f>
        <v>1.0845984396356874</v>
      </c>
      <c r="BK94" s="855"/>
      <c r="BL94" s="855"/>
      <c r="BM94" s="855"/>
      <c r="BN94" s="855">
        <f>J94</f>
        <v>1.0845984396356874</v>
      </c>
      <c r="BO94" s="855"/>
      <c r="BP94" s="855"/>
      <c r="BQ94" s="855"/>
      <c r="BR94" s="855">
        <f>J94</f>
        <v>1.0845984396356874</v>
      </c>
      <c r="BS94" s="855"/>
      <c r="BT94" s="855"/>
      <c r="BU94" s="855"/>
      <c r="BV94" s="855">
        <f>J94</f>
        <v>1.0845984396356874</v>
      </c>
      <c r="BW94" s="855"/>
      <c r="BX94" s="855"/>
      <c r="BY94" s="855"/>
      <c r="BZ94" s="855">
        <f>J94</f>
        <v>1.0845984396356874</v>
      </c>
      <c r="CA94" s="855"/>
      <c r="CB94" s="855"/>
      <c r="CC94" s="855"/>
      <c r="CD94" s="855">
        <f>J94</f>
        <v>1.0845984396356874</v>
      </c>
      <c r="CE94" s="855"/>
      <c r="CF94" s="855"/>
      <c r="CG94" s="855"/>
      <c r="CH94" s="855">
        <f>J94</f>
        <v>1.0845984396356874</v>
      </c>
      <c r="CI94" s="855"/>
      <c r="CJ94" s="855"/>
      <c r="CK94" s="855"/>
      <c r="CL94" s="855">
        <f>J94</f>
        <v>1.0845984396356874</v>
      </c>
      <c r="CM94" s="855"/>
      <c r="CN94" s="855"/>
      <c r="CO94" s="855"/>
      <c r="CP94" s="855">
        <f>J94</f>
        <v>1.0845984396356874</v>
      </c>
      <c r="CQ94" s="855"/>
      <c r="CR94" s="855"/>
      <c r="CS94" s="855"/>
      <c r="CT94" s="855">
        <f>J94</f>
        <v>1.0845984396356874</v>
      </c>
      <c r="CU94" s="855"/>
      <c r="CV94" s="855"/>
      <c r="CW94" s="855"/>
      <c r="CX94" s="855">
        <f>J94</f>
        <v>1.0845984396356874</v>
      </c>
      <c r="CY94" s="855"/>
      <c r="CZ94" s="855"/>
      <c r="DA94" s="855"/>
      <c r="DB94" s="855">
        <f>J94</f>
        <v>1.0845984396356874</v>
      </c>
      <c r="DC94" s="855"/>
      <c r="DD94" s="855"/>
      <c r="DE94" s="855"/>
      <c r="DF94" s="855">
        <f>J94</f>
        <v>1.0845984396356874</v>
      </c>
      <c r="DG94" s="855"/>
      <c r="DH94" s="855"/>
      <c r="DI94" s="855"/>
      <c r="DJ94" s="855">
        <f>J94</f>
        <v>1.0845984396356874</v>
      </c>
      <c r="DK94" s="855"/>
      <c r="DL94" s="855"/>
      <c r="DM94" s="855"/>
      <c r="DN94" s="855">
        <f>J94</f>
        <v>1.0845984396356874</v>
      </c>
      <c r="DO94" s="855"/>
      <c r="DP94" s="855"/>
      <c r="DQ94" s="855"/>
      <c r="DR94" s="855">
        <f>J94</f>
        <v>1.0845984396356874</v>
      </c>
      <c r="DS94" s="855"/>
      <c r="DT94" s="855"/>
      <c r="DU94" s="855"/>
      <c r="DV94" s="855">
        <f>$J$94</f>
        <v>1.0845984396356874</v>
      </c>
      <c r="DW94" s="855"/>
      <c r="DX94" s="855"/>
      <c r="DY94" s="855"/>
      <c r="DZ94" s="855">
        <f>$J$94</f>
        <v>1.0845984396356874</v>
      </c>
      <c r="EA94" s="855"/>
      <c r="EB94" s="855"/>
      <c r="EC94" s="855"/>
      <c r="ED94" s="855">
        <f>$J$94</f>
        <v>1.0845984396356874</v>
      </c>
      <c r="EE94" s="855"/>
      <c r="EF94" s="855"/>
      <c r="EG94" s="855"/>
      <c r="EH94" s="855">
        <f>$J$94</f>
        <v>1.0845984396356874</v>
      </c>
      <c r="EI94" s="855"/>
      <c r="EJ94" s="855"/>
      <c r="EK94" s="855"/>
      <c r="EL94" s="855">
        <f>$J$94</f>
        <v>1.0845984396356874</v>
      </c>
      <c r="EM94" s="855"/>
      <c r="EN94" s="855"/>
      <c r="EO94" s="855"/>
      <c r="EP94" s="855">
        <f>$J$94</f>
        <v>1.0845984396356874</v>
      </c>
      <c r="EQ94" s="855"/>
      <c r="ER94" s="855"/>
      <c r="ES94" s="855"/>
      <c r="ET94" s="855">
        <f>$J$94</f>
        <v>1.0845984396356874</v>
      </c>
      <c r="EU94" s="855"/>
      <c r="EV94" s="855"/>
      <c r="EW94" s="855"/>
      <c r="EX94" s="855">
        <f>$J$94</f>
        <v>1.0845984396356874</v>
      </c>
      <c r="EY94" s="855"/>
      <c r="EZ94" s="855"/>
      <c r="FA94" s="855"/>
      <c r="FB94" s="855">
        <f>$J$94</f>
        <v>1.0845984396356874</v>
      </c>
      <c r="FC94" s="855"/>
      <c r="FD94" s="855"/>
      <c r="FE94" s="855"/>
      <c r="FF94" s="855">
        <f>$J$94</f>
        <v>1.0845984396356874</v>
      </c>
      <c r="FG94" s="855"/>
      <c r="FH94" s="855"/>
      <c r="FI94" s="855"/>
      <c r="FJ94" s="855">
        <f>$J$94</f>
        <v>1.0845984396356874</v>
      </c>
      <c r="FK94" s="855"/>
      <c r="FL94" s="855"/>
      <c r="FM94" s="855"/>
      <c r="FN94" s="855">
        <f>$J$94</f>
        <v>1.0845984396356874</v>
      </c>
      <c r="FO94" s="855"/>
      <c r="FP94" s="855"/>
      <c r="FQ94" s="855"/>
      <c r="FR94" s="855">
        <f>$J$94</f>
        <v>1.0845984396356874</v>
      </c>
      <c r="FS94" s="855"/>
      <c r="FT94" s="855"/>
      <c r="FU94" s="855"/>
      <c r="FV94" s="855">
        <f>$J$94</f>
        <v>1.0845984396356874</v>
      </c>
      <c r="FW94" s="855"/>
      <c r="FX94" s="855"/>
      <c r="FY94" s="855"/>
      <c r="FZ94" s="855">
        <f>$J$94</f>
        <v>1.0845984396356874</v>
      </c>
      <c r="GA94" s="855"/>
      <c r="GB94" s="855"/>
      <c r="GC94" s="855"/>
      <c r="GD94" s="855">
        <f>$J$94</f>
        <v>1.0845984396356874</v>
      </c>
      <c r="GE94" s="855"/>
      <c r="GF94" s="855"/>
      <c r="GG94" s="855"/>
      <c r="GH94" s="855">
        <f>$J$94</f>
        <v>1.0845984396356874</v>
      </c>
      <c r="GI94" s="855"/>
      <c r="GJ94" s="855"/>
      <c r="GK94" s="855"/>
      <c r="GL94" s="855">
        <f>$J$94</f>
        <v>1.0845984396356874</v>
      </c>
      <c r="GM94" s="855"/>
      <c r="GN94" s="855"/>
      <c r="GO94" s="855"/>
      <c r="GP94" s="855">
        <f>$J$94</f>
        <v>1.0845984396356874</v>
      </c>
      <c r="GQ94" s="855"/>
      <c r="GR94" s="855"/>
      <c r="GS94" s="855"/>
      <c r="GT94" s="855">
        <f>$J$94</f>
        <v>1.0845984396356874</v>
      </c>
      <c r="GU94" s="855"/>
      <c r="GV94" s="855"/>
      <c r="GW94" s="855"/>
      <c r="GX94" s="855">
        <f>$J$94</f>
        <v>1.0845984396356874</v>
      </c>
      <c r="GY94" s="855"/>
      <c r="GZ94" s="855"/>
      <c r="HA94" s="855"/>
      <c r="HB94" s="855">
        <f>$J$94</f>
        <v>1.0845984396356874</v>
      </c>
      <c r="HC94" s="855"/>
      <c r="HD94" s="855"/>
      <c r="HE94" s="855"/>
      <c r="HF94" s="855">
        <f t="shared" ref="HF94" si="272">$J$94</f>
        <v>1.0845984396356874</v>
      </c>
      <c r="HG94" s="855"/>
      <c r="HH94" s="855"/>
      <c r="HI94" s="855"/>
      <c r="HJ94" s="855">
        <f t="shared" ref="HJ94" si="273">$J$94</f>
        <v>1.0845984396356874</v>
      </c>
      <c r="HK94" s="855"/>
      <c r="HL94" s="855"/>
      <c r="HM94" s="855"/>
      <c r="HN94" s="855">
        <f t="shared" ref="HN94" si="274">$J$94</f>
        <v>1.0845984396356874</v>
      </c>
      <c r="HO94" s="855"/>
      <c r="HP94" s="855"/>
      <c r="HQ94" s="855"/>
      <c r="HR94" s="855">
        <f>$J$94</f>
        <v>1.0845984396356874</v>
      </c>
      <c r="HS94" s="855"/>
      <c r="HT94" s="855"/>
      <c r="HU94" s="855"/>
      <c r="HV94" s="855">
        <f t="shared" ref="HV94" si="275">$J$94</f>
        <v>1.0845984396356874</v>
      </c>
      <c r="HW94" s="855"/>
      <c r="HX94" s="855"/>
      <c r="HY94" s="855"/>
      <c r="HZ94" s="855">
        <f t="shared" ref="HZ94" si="276">$J$94</f>
        <v>1.0845984396356874</v>
      </c>
      <c r="IA94" s="855"/>
      <c r="IB94" s="855"/>
      <c r="IC94" s="855"/>
      <c r="ID94" s="855">
        <f t="shared" ref="ID94" si="277">$J$94</f>
        <v>1.0845984396356874</v>
      </c>
      <c r="IE94" s="855"/>
      <c r="IF94" s="855"/>
      <c r="IG94" s="855"/>
      <c r="IH94" s="855">
        <f t="shared" ref="IH94" si="278">$J$94</f>
        <v>1.0845984396356874</v>
      </c>
      <c r="II94" s="855"/>
      <c r="IJ94" s="855"/>
      <c r="IK94" s="855"/>
      <c r="IL94" s="855">
        <f t="shared" ref="IL94" si="279">$J$94</f>
        <v>1.0845984396356874</v>
      </c>
      <c r="IM94" s="855"/>
      <c r="IN94" s="855"/>
      <c r="IO94" s="855"/>
      <c r="IP94" s="855">
        <f t="shared" ref="IP94" si="280">$J$94</f>
        <v>1.0845984396356874</v>
      </c>
      <c r="IQ94" s="855"/>
      <c r="IR94" s="855"/>
      <c r="IS94" s="855"/>
      <c r="IT94" s="855">
        <f t="shared" ref="IT94" si="281">$J$94</f>
        <v>1.0845984396356874</v>
      </c>
      <c r="IU94" s="855"/>
      <c r="IV94" s="855"/>
      <c r="IW94" s="855"/>
      <c r="IX94" s="855">
        <f t="shared" ref="IX94" si="282">$J$94</f>
        <v>1.0845984396356874</v>
      </c>
      <c r="IY94" s="855"/>
      <c r="IZ94" s="855"/>
      <c r="JA94" s="855"/>
      <c r="JB94" s="855">
        <f t="shared" ref="JB94" si="283">$J$94</f>
        <v>1.0845984396356874</v>
      </c>
      <c r="JC94" s="855"/>
      <c r="JD94" s="855"/>
      <c r="JE94" s="855"/>
      <c r="JF94" s="855">
        <f t="shared" ref="JF94" si="284">$J$94</f>
        <v>1.0845984396356874</v>
      </c>
      <c r="JG94" s="855"/>
      <c r="JH94" s="855"/>
      <c r="JI94" s="855"/>
      <c r="JJ94" s="855">
        <f t="shared" ref="JJ94" si="285">$J$94</f>
        <v>1.0845984396356874</v>
      </c>
      <c r="JK94" s="855"/>
      <c r="JL94" s="855"/>
      <c r="JM94" s="855"/>
      <c r="JN94" s="855">
        <f t="shared" ref="JN94" si="286">$J$94</f>
        <v>1.0845984396356874</v>
      </c>
      <c r="JO94" s="855"/>
      <c r="JP94" s="855"/>
      <c r="JQ94" s="855"/>
      <c r="JR94" s="855">
        <f t="shared" ref="JR94" si="287">$J$94</f>
        <v>1.0845984396356874</v>
      </c>
      <c r="JS94" s="855"/>
      <c r="JT94" s="855"/>
      <c r="JU94" s="855"/>
      <c r="JV94" s="855">
        <f t="shared" ref="JV94" si="288">$J$94</f>
        <v>1.0845984396356874</v>
      </c>
      <c r="JW94" s="855"/>
      <c r="JX94" s="855"/>
      <c r="JY94" s="855"/>
      <c r="JZ94" s="855">
        <f t="shared" ref="JZ94" si="289">$J$94</f>
        <v>1.0845984396356874</v>
      </c>
      <c r="KA94" s="855"/>
      <c r="KB94" s="855"/>
      <c r="KC94" s="855"/>
      <c r="KD94" s="855">
        <f t="shared" ref="KD94" si="290">$J$94</f>
        <v>1.0845984396356874</v>
      </c>
      <c r="KE94" s="855"/>
      <c r="KF94" s="855"/>
      <c r="KG94" s="855"/>
      <c r="KH94" s="855">
        <f t="shared" ref="KH94" si="291">$J$94</f>
        <v>1.0845984396356874</v>
      </c>
      <c r="KI94" s="855"/>
      <c r="KJ94" s="855"/>
      <c r="KK94" s="855"/>
      <c r="KL94" s="855">
        <f t="shared" ref="KL94" si="292">$J$94</f>
        <v>1.0845984396356874</v>
      </c>
      <c r="KM94" s="855"/>
      <c r="KN94" s="855"/>
      <c r="KO94" s="855"/>
      <c r="KP94" s="855">
        <f t="shared" ref="KP94" si="293">$J$94</f>
        <v>1.0845984396356874</v>
      </c>
      <c r="KQ94" s="855"/>
      <c r="KR94" s="855"/>
      <c r="KS94" s="855"/>
      <c r="KT94" s="855">
        <f t="shared" ref="KT94" si="294">$J$94</f>
        <v>1.0845984396356874</v>
      </c>
      <c r="KU94" s="855"/>
      <c r="KV94" s="855"/>
      <c r="KW94" s="855"/>
      <c r="KX94" s="855">
        <f t="shared" ref="KX94" si="295">$J$94</f>
        <v>1.0845984396356874</v>
      </c>
      <c r="KY94" s="855"/>
      <c r="KZ94" s="855"/>
      <c r="LA94" s="855"/>
      <c r="LB94" s="855">
        <f t="shared" ref="LB94" si="296">$J$94</f>
        <v>1.0845984396356874</v>
      </c>
      <c r="LC94" s="855"/>
      <c r="LD94" s="855"/>
      <c r="LE94" s="855"/>
      <c r="LF94" s="855">
        <f t="shared" ref="LF94" si="297">$J$94</f>
        <v>1.0845984396356874</v>
      </c>
      <c r="LG94" s="855"/>
      <c r="LH94" s="855"/>
      <c r="LI94" s="855"/>
      <c r="LJ94" s="855">
        <f t="shared" ref="LJ94" si="298">$J$94</f>
        <v>1.0845984396356874</v>
      </c>
      <c r="LK94" s="855"/>
      <c r="LL94" s="855"/>
      <c r="LM94" s="855"/>
      <c r="LN94" s="855">
        <f t="shared" ref="LN94" si="299">$J$94</f>
        <v>1.0845984396356874</v>
      </c>
      <c r="LO94" s="855"/>
      <c r="LP94" s="855"/>
      <c r="LQ94" s="855"/>
      <c r="LR94" s="855">
        <f t="shared" ref="LR94" si="300">$J$94</f>
        <v>1.0845984396356874</v>
      </c>
      <c r="LS94" s="855"/>
      <c r="LT94" s="855"/>
      <c r="LU94" s="855"/>
      <c r="LV94" s="855">
        <f t="shared" ref="LV94" si="301">$J$94</f>
        <v>1.0845984396356874</v>
      </c>
      <c r="LW94" s="855"/>
      <c r="LX94" s="855"/>
      <c r="LY94" s="855"/>
      <c r="LZ94" s="855">
        <f t="shared" ref="LZ94" si="302">$J$94</f>
        <v>1.0845984396356874</v>
      </c>
      <c r="MA94" s="855"/>
      <c r="MB94" s="855"/>
      <c r="MC94" s="855"/>
      <c r="MD94" s="855">
        <f t="shared" ref="MD94" si="303">$J$94</f>
        <v>1.0845984396356874</v>
      </c>
      <c r="ME94" s="855"/>
      <c r="MF94" s="855"/>
      <c r="MG94" s="855"/>
      <c r="MH94" s="855">
        <f t="shared" ref="MH94" si="304">$J$94</f>
        <v>1.0845984396356874</v>
      </c>
      <c r="MI94" s="855"/>
      <c r="MJ94" s="855"/>
      <c r="MK94" s="855"/>
      <c r="ML94" s="855">
        <f t="shared" ref="ML94" si="305">$J$94</f>
        <v>1.0845984396356874</v>
      </c>
      <c r="MM94" s="855"/>
      <c r="MN94" s="855"/>
      <c r="MO94" s="855"/>
      <c r="MP94" s="855">
        <f t="shared" ref="MP94" si="306">$J$94</f>
        <v>1.0845984396356874</v>
      </c>
      <c r="MQ94" s="855"/>
      <c r="MR94" s="855"/>
      <c r="MS94" s="855"/>
      <c r="MT94" s="855">
        <f t="shared" ref="MT94" si="307">$J$94</f>
        <v>1.0845984396356874</v>
      </c>
      <c r="MU94" s="855"/>
      <c r="MV94" s="855"/>
      <c r="MW94" s="855"/>
      <c r="MX94" s="855">
        <f t="shared" ref="MX94" si="308">$J$94</f>
        <v>1.0845984396356874</v>
      </c>
      <c r="MY94" s="855"/>
      <c r="MZ94" s="855"/>
      <c r="NA94" s="855"/>
      <c r="NB94" s="855">
        <f t="shared" ref="NB94" si="309">$J$94</f>
        <v>1.0845984396356874</v>
      </c>
      <c r="NC94" s="855"/>
      <c r="ND94" s="855"/>
      <c r="NE94" s="855"/>
      <c r="NF94" s="855">
        <f t="shared" ref="NF94" si="310">$J$94</f>
        <v>1.0845984396356874</v>
      </c>
      <c r="NG94" s="855"/>
      <c r="NH94" s="855"/>
      <c r="NI94" s="855"/>
      <c r="NJ94" s="855">
        <f t="shared" ref="NJ94" si="311">$J$94</f>
        <v>1.0845984396356874</v>
      </c>
      <c r="NK94" s="855"/>
      <c r="NL94" s="855"/>
      <c r="NM94" s="855"/>
      <c r="NN94" s="855">
        <f t="shared" ref="NN94" si="312">$J$94</f>
        <v>1.0845984396356874</v>
      </c>
      <c r="NO94" s="855"/>
      <c r="NP94" s="855"/>
      <c r="NQ94" s="855"/>
      <c r="NR94" s="855">
        <f t="shared" ref="NR94" si="313">$J$94</f>
        <v>1.0845984396356874</v>
      </c>
      <c r="NS94" s="855"/>
      <c r="NT94" s="855"/>
      <c r="NU94" s="855"/>
      <c r="NV94" s="855">
        <f t="shared" ref="NV94" si="314">$J$94</f>
        <v>1.0845984396356874</v>
      </c>
      <c r="NW94" s="855"/>
      <c r="NX94" s="855"/>
      <c r="NY94" s="855"/>
      <c r="NZ94" s="855">
        <f t="shared" ref="NZ94" si="315">$J$94</f>
        <v>1.0845984396356874</v>
      </c>
      <c r="OA94" s="855"/>
      <c r="OB94" s="855"/>
      <c r="OC94" s="855"/>
      <c r="OD94" s="855">
        <f t="shared" ref="OD94" si="316">$J$94</f>
        <v>1.0845984396356874</v>
      </c>
      <c r="OE94" s="855"/>
      <c r="OF94" s="855"/>
      <c r="OG94" s="855"/>
      <c r="OH94" s="855">
        <f t="shared" ref="OH94" si="317">$J$94</f>
        <v>1.0845984396356874</v>
      </c>
      <c r="OI94" s="855"/>
      <c r="OJ94" s="855"/>
      <c r="OK94" s="855"/>
      <c r="OL94" s="855">
        <f t="shared" ref="OL94" si="318">$J$94</f>
        <v>1.0845984396356874</v>
      </c>
      <c r="OM94" s="855"/>
      <c r="ON94" s="855"/>
      <c r="OO94" s="855"/>
      <c r="OP94" s="855">
        <f t="shared" ref="OP94" si="319">$J$94</f>
        <v>1.0845984396356874</v>
      </c>
      <c r="OQ94" s="855"/>
      <c r="OR94" s="855"/>
      <c r="OS94" s="855"/>
      <c r="OT94" s="855">
        <f t="shared" ref="OT94" si="320">$J$94</f>
        <v>1.0845984396356874</v>
      </c>
      <c r="OU94" s="855"/>
      <c r="OV94" s="855"/>
      <c r="OW94" s="855"/>
      <c r="OX94" s="855">
        <f t="shared" ref="OX94" si="321">$J$94</f>
        <v>1.0845984396356874</v>
      </c>
      <c r="OY94" s="855"/>
      <c r="OZ94" s="855"/>
      <c r="PA94" s="855"/>
      <c r="PB94" s="855">
        <f t="shared" ref="PB94" si="322">$J$94</f>
        <v>1.0845984396356874</v>
      </c>
      <c r="PC94" s="855"/>
      <c r="PD94" s="855"/>
      <c r="PE94" s="855"/>
      <c r="PF94" s="855">
        <f t="shared" ref="PF94" si="323">$J$94</f>
        <v>1.0845984396356874</v>
      </c>
      <c r="PG94" s="855"/>
      <c r="PH94" s="855"/>
      <c r="PI94" s="855"/>
      <c r="PJ94" s="855">
        <f t="shared" ref="PJ94" si="324">$J$94</f>
        <v>1.0845984396356874</v>
      </c>
      <c r="PK94" s="855"/>
      <c r="PL94" s="855"/>
      <c r="PM94" s="855"/>
      <c r="PN94" s="855">
        <f t="shared" ref="PN94" si="325">$J$94</f>
        <v>1.0845984396356874</v>
      </c>
      <c r="PO94" s="855"/>
      <c r="PP94" s="855"/>
      <c r="PQ94" s="855"/>
      <c r="PR94" s="855">
        <f t="shared" ref="PR94" si="326">$J$94</f>
        <v>1.0845984396356874</v>
      </c>
      <c r="PS94" s="855"/>
      <c r="PT94" s="855"/>
      <c r="PU94" s="855"/>
      <c r="PV94" s="855">
        <f t="shared" ref="PV94" si="327">$J$94</f>
        <v>1.0845984396356874</v>
      </c>
      <c r="PW94" s="855"/>
      <c r="PX94" s="855"/>
      <c r="PY94" s="855"/>
      <c r="PZ94" s="855">
        <f t="shared" ref="PZ94" si="328">$J$94</f>
        <v>1.0845984396356874</v>
      </c>
      <c r="QA94" s="855"/>
      <c r="QB94" s="855"/>
      <c r="QC94" s="855"/>
      <c r="QD94" s="855">
        <f t="shared" ref="QD94" si="329">$J$94</f>
        <v>1.0845984396356874</v>
      </c>
      <c r="QE94" s="855"/>
      <c r="QF94" s="855"/>
      <c r="QG94" s="855"/>
      <c r="QH94" s="855">
        <f t="shared" ref="QH94" si="330">$J$94</f>
        <v>1.0845984396356874</v>
      </c>
      <c r="QI94" s="855"/>
      <c r="QJ94" s="855"/>
      <c r="QK94" s="855"/>
      <c r="QL94" s="855">
        <f t="shared" ref="QL94" si="331">$J$94</f>
        <v>1.0845984396356874</v>
      </c>
      <c r="QM94" s="855"/>
      <c r="QN94" s="855"/>
      <c r="QO94" s="855"/>
      <c r="QP94" s="855">
        <f t="shared" ref="QP94" si="332">$J$94</f>
        <v>1.0845984396356874</v>
      </c>
      <c r="QQ94" s="855"/>
      <c r="QR94" s="855"/>
      <c r="QS94" s="855"/>
      <c r="QT94" s="855">
        <f t="shared" ref="QT94" si="333">$J$94</f>
        <v>1.0845984396356874</v>
      </c>
      <c r="QU94" s="855"/>
      <c r="QV94" s="855"/>
      <c r="QW94" s="855"/>
      <c r="QX94" s="855">
        <f t="shared" ref="QX94" si="334">$J$94</f>
        <v>1.0845984396356874</v>
      </c>
      <c r="QY94" s="855"/>
      <c r="QZ94" s="855"/>
      <c r="RA94" s="855"/>
      <c r="RB94" s="855">
        <f t="shared" ref="RB94" si="335">$J$94</f>
        <v>1.0845984396356874</v>
      </c>
      <c r="RC94" s="855"/>
      <c r="RD94" s="855"/>
      <c r="RE94" s="855"/>
      <c r="RF94" s="855">
        <f t="shared" ref="RF94" si="336">$J$94</f>
        <v>1.0845984396356874</v>
      </c>
      <c r="RG94" s="855"/>
      <c r="RH94" s="855"/>
      <c r="RI94" s="855"/>
      <c r="RJ94" s="855">
        <f t="shared" ref="RJ94" si="337">$J$94</f>
        <v>1.0845984396356874</v>
      </c>
      <c r="RK94" s="855"/>
      <c r="RL94" s="855"/>
      <c r="RM94" s="855"/>
      <c r="RN94" s="855">
        <f t="shared" ref="RN94" si="338">$J$94</f>
        <v>1.0845984396356874</v>
      </c>
      <c r="RO94" s="855"/>
      <c r="RP94" s="855"/>
      <c r="RQ94" s="855"/>
      <c r="RR94" s="855">
        <f t="shared" ref="RR94" si="339">$J$94</f>
        <v>1.0845984396356874</v>
      </c>
      <c r="RS94" s="855"/>
      <c r="RT94" s="855"/>
      <c r="RU94" s="855"/>
      <c r="RV94" s="855">
        <f t="shared" ref="RV94" si="340">$J$94</f>
        <v>1.0845984396356874</v>
      </c>
      <c r="RW94" s="855"/>
      <c r="RX94" s="855"/>
      <c r="RY94" s="855"/>
      <c r="RZ94" s="855">
        <f t="shared" ref="RZ94" si="341">$J$94</f>
        <v>1.0845984396356874</v>
      </c>
      <c r="SA94" s="855"/>
      <c r="SB94" s="855"/>
      <c r="SC94" s="855"/>
      <c r="SD94" s="855">
        <f t="shared" ref="SD94" si="342">$J$94</f>
        <v>1.0845984396356874</v>
      </c>
      <c r="SE94" s="855"/>
      <c r="SF94" s="855"/>
      <c r="SG94" s="855"/>
      <c r="SH94" s="855">
        <f t="shared" ref="SH94" si="343">$J$94</f>
        <v>1.0845984396356874</v>
      </c>
      <c r="SI94" s="855"/>
      <c r="SJ94" s="855"/>
      <c r="SK94" s="855"/>
      <c r="SL94" s="855">
        <f t="shared" ref="SL94" si="344">$J$94</f>
        <v>1.0845984396356874</v>
      </c>
      <c r="SM94" s="855"/>
      <c r="SN94" s="855"/>
      <c r="SO94" s="855"/>
      <c r="SP94" s="855">
        <f t="shared" ref="SP94" si="345">$J$94</f>
        <v>1.0845984396356874</v>
      </c>
      <c r="SQ94" s="855"/>
      <c r="SR94" s="855"/>
      <c r="SS94" s="855"/>
      <c r="ST94" s="855">
        <f t="shared" ref="ST94" si="346">$J$94</f>
        <v>1.0845984396356874</v>
      </c>
      <c r="SU94" s="855"/>
      <c r="SV94" s="855"/>
      <c r="SW94" s="855"/>
      <c r="SX94" s="855">
        <f t="shared" ref="SX94" si="347">$J$94</f>
        <v>1.0845984396356874</v>
      </c>
      <c r="SY94" s="855"/>
      <c r="SZ94" s="855"/>
      <c r="TA94" s="855"/>
      <c r="TB94" s="855">
        <f t="shared" ref="TB94" si="348">$J$94</f>
        <v>1.0845984396356874</v>
      </c>
      <c r="TC94" s="855"/>
      <c r="TD94" s="855"/>
      <c r="TE94" s="855"/>
      <c r="TF94" s="855">
        <f t="shared" ref="TF94" si="349">$J$94</f>
        <v>1.0845984396356874</v>
      </c>
      <c r="TG94" s="855"/>
      <c r="TH94" s="855"/>
      <c r="TI94" s="855"/>
      <c r="TJ94" s="855">
        <f t="shared" ref="TJ94" si="350">$J$94</f>
        <v>1.0845984396356874</v>
      </c>
      <c r="TK94" s="855"/>
      <c r="TL94" s="855"/>
      <c r="TM94" s="855"/>
      <c r="TN94" s="855">
        <f t="shared" ref="TN94" si="351">$J$94</f>
        <v>1.0845984396356874</v>
      </c>
      <c r="TO94" s="855"/>
      <c r="TP94" s="855"/>
      <c r="TQ94" s="855"/>
      <c r="TR94" s="855">
        <f t="shared" ref="TR94" si="352">$J$94</f>
        <v>1.0845984396356874</v>
      </c>
      <c r="TS94" s="855"/>
      <c r="TT94" s="855"/>
      <c r="TU94" s="855"/>
      <c r="TV94" s="855">
        <f t="shared" ref="TV94" si="353">$J$94</f>
        <v>1.0845984396356874</v>
      </c>
      <c r="TW94" s="855"/>
      <c r="TX94" s="855"/>
      <c r="TY94" s="855"/>
      <c r="TZ94" s="855">
        <f t="shared" ref="TZ94" si="354">$J$94</f>
        <v>1.0845984396356874</v>
      </c>
      <c r="UA94" s="855"/>
      <c r="UB94" s="855"/>
      <c r="UC94" s="855"/>
      <c r="UD94" s="855">
        <f t="shared" ref="UD94" si="355">$J$94</f>
        <v>1.0845984396356874</v>
      </c>
      <c r="UE94" s="855"/>
      <c r="UF94" s="855"/>
      <c r="UG94" s="855"/>
      <c r="UH94" s="855">
        <f t="shared" ref="UH94" si="356">$J$94</f>
        <v>1.0845984396356874</v>
      </c>
      <c r="UI94" s="855"/>
      <c r="UJ94" s="855"/>
      <c r="UK94" s="855"/>
      <c r="UL94" s="855">
        <f t="shared" ref="UL94" si="357">$J$94</f>
        <v>1.0845984396356874</v>
      </c>
      <c r="UM94" s="855"/>
      <c r="UN94" s="855"/>
      <c r="UO94" s="855"/>
      <c r="UP94" s="855">
        <f t="shared" ref="UP94" si="358">$J$94</f>
        <v>1.0845984396356874</v>
      </c>
      <c r="UQ94" s="855"/>
      <c r="UR94" s="855"/>
      <c r="US94" s="855"/>
      <c r="UT94" s="855">
        <f t="shared" ref="UT94" si="359">$J$94</f>
        <v>1.0845984396356874</v>
      </c>
      <c r="UU94" s="855"/>
      <c r="UV94" s="855"/>
      <c r="UW94" s="855"/>
      <c r="UX94" s="855">
        <f t="shared" ref="UX94" si="360">$J$94</f>
        <v>1.0845984396356874</v>
      </c>
      <c r="UY94" s="855"/>
      <c r="UZ94" s="855"/>
      <c r="VA94" s="855"/>
      <c r="VB94" s="855">
        <f t="shared" ref="VB94" si="361">$J$94</f>
        <v>1.0845984396356874</v>
      </c>
      <c r="VC94" s="855"/>
      <c r="VD94" s="855"/>
      <c r="VE94" s="855"/>
      <c r="VF94" s="855">
        <f t="shared" ref="VF94" si="362">$J$94</f>
        <v>1.0845984396356874</v>
      </c>
      <c r="VG94" s="855"/>
      <c r="VH94" s="855"/>
      <c r="VI94" s="855"/>
      <c r="VJ94" s="855">
        <f>$J$94</f>
        <v>1.0845984396356874</v>
      </c>
      <c r="VK94" s="855"/>
      <c r="VL94" s="855"/>
      <c r="VM94" s="855"/>
    </row>
    <row r="95" spans="1:604">
      <c r="A95" s="806" t="s">
        <v>422</v>
      </c>
      <c r="B95" s="1215" t="s">
        <v>1420</v>
      </c>
      <c r="C95" s="807"/>
      <c r="D95" s="835"/>
      <c r="E95" s="1145" t="s">
        <v>424</v>
      </c>
      <c r="J95" s="1146">
        <f>J92*J94</f>
        <v>450.96927514766111</v>
      </c>
      <c r="K95" s="1146"/>
      <c r="L95" s="1146"/>
      <c r="M95" s="1146"/>
      <c r="N95" s="1146">
        <f>N92*N94</f>
        <v>190.24651942178724</v>
      </c>
      <c r="R95" s="1146">
        <f>R92*R94</f>
        <v>358.56460806835918</v>
      </c>
      <c r="S95" s="1145"/>
      <c r="T95" s="1145"/>
      <c r="U95" s="1145"/>
      <c r="V95" s="1146">
        <f>V92*V94</f>
        <v>152.49195391255179</v>
      </c>
      <c r="W95" s="1146"/>
      <c r="X95" s="1146"/>
      <c r="Y95" s="1146"/>
      <c r="Z95" s="1146">
        <f>Z92*Z94</f>
        <v>-56993.973776466206</v>
      </c>
      <c r="AD95" s="1146">
        <f t="shared" ref="AD95" si="363">AD92*AD94</f>
        <v>143564.17081399524</v>
      </c>
      <c r="AE95" s="1146"/>
      <c r="AF95" s="1146"/>
      <c r="AG95" s="1146"/>
      <c r="AH95" s="1146">
        <f t="shared" ref="AH95" si="364">AH92*AH94</f>
        <v>-44997.018220783764</v>
      </c>
      <c r="AL95" s="1146">
        <f t="shared" ref="AL95" si="365">AL92*AL94</f>
        <v>80270.820903996268</v>
      </c>
      <c r="AP95" s="1146">
        <f t="shared" ref="AP95" si="366">AP92*AP94</f>
        <v>-22027.216630545739</v>
      </c>
      <c r="AQ95" s="1146"/>
      <c r="AR95" s="1146"/>
      <c r="AS95" s="1146"/>
      <c r="AT95" s="1146">
        <f t="shared" ref="AT95" si="367">AT92*AT94</f>
        <v>40111.226169797948</v>
      </c>
      <c r="AX95" s="1146">
        <f t="shared" ref="AX95" si="368">AX92*AX94</f>
        <v>8399.0467714136012</v>
      </c>
      <c r="AY95" s="1146"/>
      <c r="AZ95" s="1146"/>
      <c r="BA95" s="1146"/>
      <c r="BB95" s="1146">
        <f t="shared" ref="BB95" si="369">BB92*BB94</f>
        <v>16587.610892873679</v>
      </c>
      <c r="BF95" s="1146">
        <f t="shared" ref="BF95" si="370">BF92*BF94</f>
        <v>4734.7096894510696</v>
      </c>
      <c r="BJ95" s="1146">
        <f t="shared" ref="BJ95" si="371">BJ92*BJ94</f>
        <v>4005.7260991841017</v>
      </c>
      <c r="BK95" s="1146"/>
      <c r="BL95" s="1146"/>
      <c r="BM95" s="1146"/>
      <c r="BN95" s="1146">
        <f t="shared" ref="BN95" si="372">BN92*BN94</f>
        <v>5149.6475048096981</v>
      </c>
      <c r="BR95" s="1146">
        <f t="shared" ref="BR95" si="373">BR92*BR94</f>
        <v>5799.0959235431819</v>
      </c>
      <c r="BS95" s="1146"/>
      <c r="BT95" s="1146"/>
      <c r="BU95" s="1146"/>
      <c r="BV95" s="1146">
        <f t="shared" ref="BV95" si="374">BV92*BV94</f>
        <v>3805.0804790867564</v>
      </c>
      <c r="BZ95" s="1146">
        <f t="shared" ref="BZ95" si="375">BZ92*BZ94</f>
        <v>2412.3529413147448</v>
      </c>
      <c r="CD95" s="1146">
        <f t="shared" ref="CD95" si="376">CD92*CD94</f>
        <v>-11109.999745452604</v>
      </c>
      <c r="CE95" s="1146"/>
      <c r="CF95" s="1146"/>
      <c r="CG95" s="1146"/>
      <c r="CH95" s="1146">
        <f t="shared" ref="CH95" si="377">CH92*CH94</f>
        <v>10408.069143818124</v>
      </c>
      <c r="CL95" s="1146">
        <f t="shared" ref="CL95" si="378">CL92*CL94</f>
        <v>1003.1481016200352</v>
      </c>
      <c r="CM95" s="1146"/>
      <c r="CN95" s="1146"/>
      <c r="CO95" s="1146"/>
      <c r="CP95" s="1146">
        <f t="shared" ref="CP95" si="379">CP92*CP94</f>
        <v>895.74302318128161</v>
      </c>
      <c r="CT95" s="1146">
        <f t="shared" ref="CT95" si="380">CT92*CT94</f>
        <v>12392.827197894125</v>
      </c>
      <c r="CX95" s="1146">
        <f t="shared" ref="CX95" si="381">CX92*CX94</f>
        <v>52873.514880389223</v>
      </c>
      <c r="CY95" s="1146"/>
      <c r="CZ95" s="1146"/>
      <c r="DA95" s="1146"/>
      <c r="DB95" s="1146">
        <f t="shared" ref="DB95" si="382">DB92*DB94</f>
        <v>0</v>
      </c>
      <c r="DF95" s="1146">
        <f t="shared" ref="DF95" si="383">DF92*DF94</f>
        <v>-116866.65229502764</v>
      </c>
      <c r="DG95" s="1146"/>
      <c r="DH95" s="1146"/>
      <c r="DI95" s="1146"/>
      <c r="DJ95" s="1146">
        <f t="shared" ref="DJ95" si="384">DJ92*DJ94</f>
        <v>-27039.362946864501</v>
      </c>
      <c r="DN95" s="1146">
        <f t="shared" ref="DN95" si="385">DN92*DN94</f>
        <v>-85797.252174733308</v>
      </c>
      <c r="DR95" s="1146">
        <f t="shared" ref="DR95" si="386">DR92*DR94</f>
        <v>1051.093929937269</v>
      </c>
      <c r="DS95" s="1146"/>
      <c r="DT95" s="1146"/>
      <c r="DU95" s="1146"/>
      <c r="DV95" s="1146">
        <f t="shared" ref="DV95" si="387">DV92*DV94</f>
        <v>4515.9986020981178</v>
      </c>
      <c r="DZ95" s="1146">
        <f t="shared" ref="DZ95" si="388">DZ92*DZ94</f>
        <v>-26379.951380072605</v>
      </c>
      <c r="EA95" s="1146"/>
      <c r="EB95" s="1146"/>
      <c r="EC95" s="1146"/>
      <c r="ED95" s="1146">
        <f t="shared" ref="ED95" si="389">ED92*ED94</f>
        <v>-112551.11416859906</v>
      </c>
      <c r="EH95" s="1146">
        <f t="shared" ref="EH95" si="390">EH92*EH94</f>
        <v>-84763.12547697415</v>
      </c>
      <c r="EL95" s="1146">
        <f t="shared" ref="EL95" si="391">EL92*EL94</f>
        <v>5912.4108527356084</v>
      </c>
      <c r="EM95" s="1146"/>
      <c r="EN95" s="1146"/>
      <c r="EO95" s="1146"/>
      <c r="EP95" s="1146">
        <f t="shared" ref="EP95" si="392">EP92*EP94</f>
        <v>4037.362857752451</v>
      </c>
      <c r="ET95" s="1146">
        <f t="shared" ref="ET95" si="393">ET92*ET94</f>
        <v>32076.177120146036</v>
      </c>
      <c r="EU95" s="1146"/>
      <c r="EV95" s="1146"/>
      <c r="EW95" s="1146"/>
      <c r="EX95" s="1146">
        <f t="shared" ref="EX95" si="394">EX92*EX94</f>
        <v>10252.895260857204</v>
      </c>
      <c r="FB95" s="1146">
        <f t="shared" ref="FB95" si="395">FB92*FB94</f>
        <v>3979.1569923608513</v>
      </c>
      <c r="FF95" s="1146">
        <f t="shared" ref="FF95" si="396">FF92*FF94</f>
        <v>30556.098234975496</v>
      </c>
      <c r="FG95" s="1146"/>
      <c r="FH95" s="1146"/>
      <c r="FI95" s="1146"/>
      <c r="FJ95" s="1146">
        <f t="shared" ref="FJ95" si="397">FJ92*FJ94</f>
        <v>428.83665913145489</v>
      </c>
      <c r="FN95" s="1146">
        <f t="shared" ref="FN95" si="398">FN92*FN94</f>
        <v>72.235677584442428</v>
      </c>
      <c r="FO95" s="1146"/>
      <c r="FP95" s="1146"/>
      <c r="FQ95" s="1146"/>
      <c r="FR95" s="1146">
        <f t="shared" ref="FR95" si="399">FR92*FR94</f>
        <v>7476.3927625103588</v>
      </c>
      <c r="FV95" s="1146">
        <f t="shared" ref="FV95" si="400">FV92*FV94</f>
        <v>505.2883681535223</v>
      </c>
      <c r="FZ95" s="1146">
        <f t="shared" ref="FZ95" si="401">FZ92*FZ94</f>
        <v>3713.5818125666688</v>
      </c>
      <c r="GA95" s="1146"/>
      <c r="GB95" s="1146"/>
      <c r="GC95" s="1146"/>
      <c r="GD95" s="1146">
        <f t="shared" ref="GD95" si="402">GD92*GD94</f>
        <v>2508.8047410757536</v>
      </c>
      <c r="GH95" s="1146">
        <f t="shared" ref="GH95" si="403">GH92*GH94</f>
        <v>1671.2279026275364</v>
      </c>
      <c r="GI95" s="1146"/>
      <c r="GJ95" s="1146"/>
      <c r="GK95" s="1146"/>
      <c r="GL95" s="1146">
        <f t="shared" ref="GL95" si="404">GL92*GL94</f>
        <v>1211.1569243262429</v>
      </c>
      <c r="GP95" s="1146">
        <f t="shared" ref="GP95" si="405">GP92*GP94</f>
        <v>7220.2654267705348</v>
      </c>
      <c r="GT95" s="1146">
        <f t="shared" ref="GT95" si="406">GT92*GT94</f>
        <v>16258.44210376823</v>
      </c>
      <c r="GU95" s="1146"/>
      <c r="GV95" s="1146"/>
      <c r="GW95" s="1146"/>
      <c r="GX95" s="1146">
        <f t="shared" ref="GX95" si="407">GX92*GX94</f>
        <v>1793.8690270174754</v>
      </c>
      <c r="HB95" s="1146">
        <f t="shared" ref="HB95" si="408">HB92*HB94</f>
        <v>8117.2296293004329</v>
      </c>
      <c r="HC95" s="1146"/>
      <c r="HD95" s="1146"/>
      <c r="HE95" s="1146"/>
      <c r="HF95" s="1146">
        <f t="shared" ref="HF95" si="409">HF92*HF94</f>
        <v>1325.8102955237612</v>
      </c>
      <c r="HJ95" s="1146">
        <f t="shared" ref="HJ95" si="410">HJ92*HJ94</f>
        <v>1262.1332260836568</v>
      </c>
      <c r="HN95" s="1146">
        <f t="shared" ref="HN95" si="411">HN92*HN94</f>
        <v>299.50600590635344</v>
      </c>
      <c r="HO95" s="1146"/>
      <c r="HP95" s="1146"/>
      <c r="HQ95" s="1146"/>
      <c r="HR95" s="1146">
        <f t="shared" ref="HR95" si="412">HR92*HR94</f>
        <v>2165.4601438650625</v>
      </c>
      <c r="HV95" s="1146">
        <f t="shared" ref="HV95" si="413">HV92*HV94</f>
        <v>7228.858018428743</v>
      </c>
      <c r="HW95" s="1146"/>
      <c r="HX95" s="1146"/>
      <c r="HY95" s="1146"/>
      <c r="HZ95" s="1146">
        <f t="shared" ref="HZ95" si="414">HZ92*HZ94</f>
        <v>6278.1227683876559</v>
      </c>
      <c r="ID95" s="1146">
        <f t="shared" ref="ID95" si="415">ID92*ID94</f>
        <v>30616.246291975047</v>
      </c>
      <c r="IH95" s="1146">
        <f t="shared" ref="IH95" si="416">IH92*IH94</f>
        <v>48003.263136550886</v>
      </c>
      <c r="II95" s="1146"/>
      <c r="IJ95" s="1146"/>
      <c r="IK95" s="1146"/>
      <c r="IL95" s="1146">
        <f t="shared" ref="IL95" si="417">IL92*IL94</f>
        <v>121350.80374923318</v>
      </c>
      <c r="IP95" s="1146">
        <f t="shared" ref="IP95" si="418">IP92*IP94</f>
        <v>-16489.862098343929</v>
      </c>
      <c r="IQ95" s="1146"/>
      <c r="IR95" s="1146"/>
      <c r="IS95" s="1146"/>
      <c r="IT95" s="1146">
        <f t="shared" ref="IT95" si="419">IT92*IT94</f>
        <v>32.831302750321605</v>
      </c>
      <c r="IX95" s="1146">
        <f t="shared" ref="IX95" si="420">IX92*IX94</f>
        <v>23.265834389158044</v>
      </c>
      <c r="JB95" s="1146">
        <f t="shared" ref="JB95" si="421">JB92*JB94</f>
        <v>3647.5966364009851</v>
      </c>
      <c r="JC95" s="1146"/>
      <c r="JD95" s="1146"/>
      <c r="JE95" s="1146"/>
      <c r="JF95" s="1146">
        <f t="shared" ref="JF95" si="422">JF92*JF94</f>
        <v>144.41326421293314</v>
      </c>
      <c r="JJ95" s="1146">
        <f t="shared" ref="JJ95" si="423">JJ92*JJ94</f>
        <v>223.76231330533639</v>
      </c>
      <c r="JK95" s="1146"/>
      <c r="JL95" s="1146"/>
      <c r="JM95" s="1146"/>
      <c r="JN95" s="1146">
        <f t="shared" ref="JN95" si="424">JN92*JN94</f>
        <v>4.3315484521521119</v>
      </c>
      <c r="JR95" s="1146">
        <f t="shared" ref="JR95" si="425">JR92*JR94</f>
        <v>4.3315484521521119</v>
      </c>
      <c r="JV95" s="1146">
        <f t="shared" ref="JV95" si="426">JV92*JV94</f>
        <v>228.54572674403141</v>
      </c>
      <c r="JW95" s="1146"/>
      <c r="JX95" s="1146"/>
      <c r="JY95" s="1146"/>
      <c r="JZ95" s="1146">
        <f t="shared" ref="JZ95" si="427">JZ92*JZ94</f>
        <v>228.54572674403141</v>
      </c>
      <c r="KD95" s="1146">
        <f t="shared" ref="KD95" si="428">KD92*KD94</f>
        <v>67.312990429769712</v>
      </c>
      <c r="KE95" s="1146"/>
      <c r="KF95" s="1146"/>
      <c r="KG95" s="1146"/>
      <c r="KH95" s="1146">
        <f t="shared" ref="KH95" si="429">KH92*KH94</f>
        <v>3869.9578998941338</v>
      </c>
      <c r="KL95" s="1146">
        <f t="shared" ref="KL95" si="430">KL92*KL94</f>
        <v>0</v>
      </c>
      <c r="KP95" s="1146">
        <f t="shared" ref="KP95" si="431">KP92*KP94</f>
        <v>-1579.8023855299975</v>
      </c>
      <c r="KQ95" s="1146"/>
      <c r="KR95" s="1146"/>
      <c r="KS95" s="1146"/>
      <c r="KT95" s="1146">
        <f t="shared" ref="KT95" si="432">KT92*KT94</f>
        <v>0</v>
      </c>
      <c r="KX95" s="1146">
        <f t="shared" ref="KX95" si="433">KX92*KX94</f>
        <v>-124494.83228238764</v>
      </c>
      <c r="KY95" s="1146"/>
      <c r="KZ95" s="1146"/>
      <c r="LA95" s="1146"/>
      <c r="LB95" s="1146">
        <f t="shared" ref="LB95" si="434">LB92*LB94</f>
        <v>899.45852053867918</v>
      </c>
      <c r="LF95" s="1146">
        <f t="shared" ref="LF95" si="435">LF92*LF94</f>
        <v>1036.6776748318225</v>
      </c>
      <c r="LJ95" s="1146">
        <f t="shared" ref="LJ95" si="436">LJ92*LJ94</f>
        <v>22.411322133949909</v>
      </c>
      <c r="LK95" s="1146"/>
      <c r="LL95" s="1146"/>
      <c r="LM95" s="1146"/>
      <c r="LN95" s="1146">
        <f t="shared" ref="LN95" si="437">LN92*LN94</f>
        <v>4393.6954373930857</v>
      </c>
      <c r="LR95" s="1146">
        <f t="shared" ref="LR95" si="438">LR92*LR94</f>
        <v>14568.922672629204</v>
      </c>
      <c r="LS95" s="1146"/>
      <c r="LT95" s="1146"/>
      <c r="LU95" s="1146"/>
      <c r="LV95" s="1146">
        <f t="shared" ref="LV95" si="439">LV92*LV94</f>
        <v>724.93498562295986</v>
      </c>
      <c r="LZ95" s="1146">
        <f t="shared" ref="LZ95" si="440">LZ92*LZ94</f>
        <v>-572291.51618083147</v>
      </c>
      <c r="MD95" s="1146">
        <f t="shared" ref="MD95" si="441">MD92*MD94</f>
        <v>-59018.097314851104</v>
      </c>
      <c r="ME95" s="1146"/>
      <c r="MF95" s="1146"/>
      <c r="MG95" s="1146"/>
      <c r="MH95" s="1146">
        <f t="shared" ref="MH95" si="442">MH92*MH94</f>
        <v>83537.347459578436</v>
      </c>
      <c r="ML95" s="1146">
        <f t="shared" ref="ML95" si="443">ML92*ML94</f>
        <v>601672.06656598055</v>
      </c>
      <c r="MM95" s="1146"/>
      <c r="MN95" s="1146"/>
      <c r="MO95" s="1146"/>
      <c r="MP95" s="1146">
        <f t="shared" ref="MP95" si="444">MP92*MP94</f>
        <v>-648.44116367730294</v>
      </c>
      <c r="MT95" s="1146">
        <f t="shared" ref="MT95" si="445">MT92*MT94</f>
        <v>7873.1720712303268</v>
      </c>
      <c r="MX95" s="1146">
        <f t="shared" ref="MX95" si="446">MX92*MX94</f>
        <v>1149.5988168396243</v>
      </c>
      <c r="NB95" s="1146">
        <f>NB92*NB94</f>
        <v>57993.211634094463</v>
      </c>
      <c r="NC95" s="1146"/>
      <c r="ND95" s="1146"/>
      <c r="NE95" s="1146"/>
      <c r="NF95" s="1146">
        <f>NF92*NF94</f>
        <v>384.66778462536519</v>
      </c>
      <c r="NJ95" s="1146">
        <f>NJ92*NJ94</f>
        <v>89811.431911770545</v>
      </c>
      <c r="NN95" s="1146">
        <f>NN92*NN94</f>
        <v>182130.62179498249</v>
      </c>
      <c r="NO95" s="1146"/>
      <c r="NP95" s="1146"/>
      <c r="NQ95" s="1146"/>
      <c r="NR95" s="1146">
        <f>NR92*NR94</f>
        <v>2424.2558881112036</v>
      </c>
      <c r="NV95" s="1146">
        <f t="shared" ref="NV95" si="447">NV92*NV94</f>
        <v>1326.6809847308318</v>
      </c>
      <c r="NW95" s="1146"/>
      <c r="NX95" s="1146"/>
      <c r="NY95" s="1146"/>
      <c r="NZ95" s="1146">
        <f t="shared" ref="NZ95" si="448">NZ92*NZ94</f>
        <v>14095.767286068631</v>
      </c>
      <c r="OD95" s="1146">
        <f t="shared" ref="OD95" si="449">OD92*OD94</f>
        <v>67636.971821809217</v>
      </c>
      <c r="OH95" s="1146">
        <f t="shared" ref="OH95" si="450">OH92*OH94</f>
        <v>9759.206074076772</v>
      </c>
      <c r="OI95" s="1146"/>
      <c r="OJ95" s="1146"/>
      <c r="OK95" s="1146"/>
      <c r="OL95" s="1146">
        <f t="shared" ref="OL95" si="451">OL92*OL94</f>
        <v>774.18995537355056</v>
      </c>
      <c r="OP95" s="1146">
        <f t="shared" ref="OP95" si="452">OP92*OP94</f>
        <v>883.08211034546753</v>
      </c>
      <c r="OQ95" s="1146"/>
      <c r="OR95" s="1146"/>
      <c r="OS95" s="1146"/>
      <c r="OT95" s="1146">
        <f t="shared" ref="OT95" si="453">OT92*OT94</f>
        <v>403199.80892295949</v>
      </c>
      <c r="OX95" s="1146">
        <f t="shared" ref="OX95" si="454">OX92*OX94</f>
        <v>25479.977213507169</v>
      </c>
      <c r="PB95" s="1146">
        <f t="shared" ref="PB95" si="455">PB92*PB94</f>
        <v>1187622.2600193645</v>
      </c>
      <c r="PC95" s="1146"/>
      <c r="PD95" s="1146"/>
      <c r="PE95" s="1146"/>
      <c r="PF95" s="1146">
        <f t="shared" ref="PF95" si="456">PF92*PF94</f>
        <v>-54275.855488414127</v>
      </c>
      <c r="PJ95" s="1146">
        <f t="shared" ref="PJ95" si="457">PJ92*PJ94</f>
        <v>-2881051.5058927103</v>
      </c>
      <c r="PK95" s="1146"/>
      <c r="PL95" s="1146"/>
      <c r="PM95" s="1146"/>
      <c r="PN95" s="1146">
        <f t="shared" ref="PN95" si="458">PN92*PN94</f>
        <v>394.72928001963606</v>
      </c>
      <c r="PR95" s="1146">
        <f t="shared" ref="PR95" si="459">PR92*PR94</f>
        <v>0</v>
      </c>
      <c r="PV95" s="1146">
        <f t="shared" ref="PV95" si="460">PV92*PV94</f>
        <v>351495.83631077869</v>
      </c>
      <c r="PW95" s="1146"/>
      <c r="PX95" s="1146"/>
      <c r="PY95" s="1146"/>
      <c r="PZ95" s="1146">
        <f t="shared" ref="PZ95" si="461">PZ92*PZ94</f>
        <v>0</v>
      </c>
      <c r="QD95" s="1146">
        <f t="shared" ref="QD95" si="462">QD92*QD94</f>
        <v>0</v>
      </c>
      <c r="QE95" s="1146"/>
      <c r="QF95" s="1146"/>
      <c r="QG95" s="1146"/>
      <c r="QH95" s="1146">
        <f t="shared" ref="QH95" si="463">QH92*QH94</f>
        <v>106040.89606911837</v>
      </c>
      <c r="QL95" s="1146">
        <f t="shared" ref="QL95" si="464">QL92*QL94</f>
        <v>0</v>
      </c>
      <c r="QP95" s="1146">
        <f t="shared" ref="QP95" si="465">QP92*QP94</f>
        <v>0</v>
      </c>
      <c r="QQ95" s="1146"/>
      <c r="QR95" s="1146"/>
      <c r="QS95" s="1146"/>
      <c r="QT95" s="1146">
        <f t="shared" ref="QT95" si="466">QT92*QT94</f>
        <v>0</v>
      </c>
      <c r="QX95" s="1146">
        <f t="shared" ref="QX95" si="467">QX92*QX94</f>
        <v>47889.616379032617</v>
      </c>
      <c r="QY95" s="1146"/>
      <c r="QZ95" s="1146"/>
      <c r="RA95" s="1146"/>
      <c r="RB95" s="1146">
        <f t="shared" ref="RB95" si="468">RB92*RB94</f>
        <v>1443.112168071262</v>
      </c>
      <c r="RF95" s="1146">
        <f t="shared" ref="RF95" si="469">RF92*RF94</f>
        <v>-241064.39784689978</v>
      </c>
      <c r="RJ95" s="1146">
        <f t="shared" ref="RJ95" si="470">RJ92*RJ94</f>
        <v>135121.12028945811</v>
      </c>
      <c r="RK95" s="1146"/>
      <c r="RL95" s="1146"/>
      <c r="RM95" s="1146"/>
      <c r="RN95" s="1146">
        <f t="shared" ref="RN95" si="471">RN92*RN94</f>
        <v>28586.826880193887</v>
      </c>
      <c r="RR95" s="1146">
        <f t="shared" ref="RR95" si="472">RR92*RR94</f>
        <v>467303.47441084002</v>
      </c>
      <c r="RS95" s="1146"/>
      <c r="RT95" s="1146"/>
      <c r="RU95" s="1146"/>
      <c r="RV95" s="1146">
        <f t="shared" ref="RV95" si="473">RV92*RV94</f>
        <v>181466.09450260809</v>
      </c>
      <c r="RZ95" s="1146">
        <f t="shared" ref="RZ95" si="474">RZ92*RZ94</f>
        <v>310443.6358668218</v>
      </c>
      <c r="SD95" s="1146">
        <f t="shared" ref="SD95" si="475">SD92*SD94</f>
        <v>-578495.11658481858</v>
      </c>
      <c r="SE95" s="1146"/>
      <c r="SF95" s="1146"/>
      <c r="SG95" s="1146"/>
      <c r="SH95" s="1146">
        <f t="shared" ref="SH95" si="476">SH92*SH94</f>
        <v>24763.829465559258</v>
      </c>
      <c r="SL95" s="1146">
        <f t="shared" ref="SL95" si="477">SL92*SL94</f>
        <v>529.1954754875735</v>
      </c>
      <c r="SM95" s="1146"/>
      <c r="SN95" s="1146"/>
      <c r="SO95" s="1146"/>
      <c r="SP95" s="1146">
        <f t="shared" ref="SP95" si="478">SP92*SP94</f>
        <v>1211455.2785535709</v>
      </c>
      <c r="ST95" s="1146">
        <f t="shared" ref="ST95" si="479">ST92*ST94</f>
        <v>-2760456.8913111049</v>
      </c>
      <c r="SX95" s="1146">
        <f t="shared" ref="SX95" si="480">SX92*SX94</f>
        <v>2450315.445220063</v>
      </c>
      <c r="SY95" s="1146"/>
      <c r="SZ95" s="1146"/>
      <c r="TA95" s="1146"/>
      <c r="TB95" s="1146">
        <f t="shared" ref="TB95" si="481">TB92*TB94</f>
        <v>74627.788697942728</v>
      </c>
      <c r="TF95" s="1146">
        <f t="shared" ref="TF95" si="482">TF92*TF94</f>
        <v>-639338.94789112092</v>
      </c>
      <c r="TG95" s="1146"/>
      <c r="TH95" s="1146"/>
      <c r="TI95" s="1146"/>
      <c r="TJ95" s="1146">
        <f t="shared" ref="TJ95" si="483">TJ92*TJ94</f>
        <v>0</v>
      </c>
      <c r="TN95" s="1146">
        <f t="shared" ref="TN95" si="484">TN92*TN94</f>
        <v>20731.284843075486</v>
      </c>
      <c r="TR95" s="1146">
        <f t="shared" ref="TR95" si="485">TR92*TR94</f>
        <v>-106282.40902298724</v>
      </c>
      <c r="TS95" s="1146"/>
      <c r="TT95" s="1146"/>
      <c r="TU95" s="1146"/>
      <c r="TV95" s="1146">
        <f t="shared" ref="TV95" si="486">TV92*TV94</f>
        <v>255326.86313200352</v>
      </c>
      <c r="TZ95" s="1146">
        <f t="shared" ref="TZ95" si="487">TZ92*TZ94</f>
        <v>2947953.0103262612</v>
      </c>
      <c r="UA95" s="1146"/>
      <c r="UB95" s="1146"/>
      <c r="UC95" s="1146"/>
      <c r="UD95" s="1146">
        <f t="shared" ref="UD95" si="488">UD92*UD94</f>
        <v>-298261.30812332185</v>
      </c>
      <c r="UH95" s="1146">
        <f t="shared" ref="UH95" si="489">UH92*UH94</f>
        <v>-148805.84459550309</v>
      </c>
      <c r="UL95" s="1146">
        <f t="shared" ref="UL95" si="490">UL92*UL94</f>
        <v>12273.713673487699</v>
      </c>
      <c r="UM95" s="1146"/>
      <c r="UN95" s="1146"/>
      <c r="UO95" s="1146"/>
      <c r="UP95" s="1146">
        <f t="shared" ref="UP95" si="491">UP92*UP94</f>
        <v>0</v>
      </c>
      <c r="UT95" s="1146">
        <f t="shared" ref="UT95" si="492">UT92*UT94</f>
        <v>0</v>
      </c>
      <c r="UU95" s="1146"/>
      <c r="UV95" s="1146"/>
      <c r="UW95" s="1146"/>
      <c r="UX95" s="1146">
        <f t="shared" ref="UX95" si="493">UX92*UX94</f>
        <v>0</v>
      </c>
      <c r="UY95" s="1146"/>
      <c r="UZ95" s="1146"/>
      <c r="VA95" s="1146"/>
      <c r="VB95" s="1146">
        <f t="shared" ref="VB95" si="494">VB92*VB94</f>
        <v>0</v>
      </c>
      <c r="VC95" s="1146"/>
      <c r="VD95" s="1146"/>
      <c r="VE95" s="1146"/>
      <c r="VF95" s="1146">
        <f t="shared" ref="VF95" si="495">VF92*VF94</f>
        <v>0</v>
      </c>
      <c r="VG95" s="1146"/>
      <c r="VH95" s="1146"/>
      <c r="VI95" s="1146"/>
      <c r="VJ95" s="1146">
        <f t="shared" ref="VJ95" si="496">VJ92*VJ94</f>
        <v>0</v>
      </c>
      <c r="VK95" s="1146"/>
      <c r="VL95" s="1146"/>
      <c r="VM95" s="1146"/>
    </row>
    <row r="96" spans="1:604">
      <c r="A96" s="806" t="s">
        <v>493</v>
      </c>
      <c r="B96" s="1215" t="s">
        <v>1421</v>
      </c>
      <c r="C96" s="807"/>
      <c r="D96" s="835"/>
      <c r="E96" s="1145" t="s">
        <v>425</v>
      </c>
      <c r="J96" s="1146">
        <f>J93*J94</f>
        <v>450.96927514766111</v>
      </c>
      <c r="K96" s="1146"/>
      <c r="L96" s="1146"/>
      <c r="M96" s="1146"/>
      <c r="N96" s="1146">
        <f>N93*N94</f>
        <v>190.24651942178724</v>
      </c>
      <c r="R96" s="1146">
        <f>R93*R94</f>
        <v>358.56460806835918</v>
      </c>
      <c r="S96" s="1145"/>
      <c r="T96" s="1145"/>
      <c r="U96" s="1145"/>
      <c r="V96" s="1146">
        <f>V93*V94</f>
        <v>152.49195391255179</v>
      </c>
      <c r="W96" s="1146"/>
      <c r="X96" s="1146"/>
      <c r="Y96" s="1146"/>
      <c r="Z96" s="1146">
        <f>Z93*Z94</f>
        <v>-56993.973776466206</v>
      </c>
      <c r="AD96" s="1146">
        <f t="shared" ref="AD96" si="497">AD93*AD94</f>
        <v>143564.17081399524</v>
      </c>
      <c r="AE96" s="1146"/>
      <c r="AF96" s="1146"/>
      <c r="AG96" s="1146"/>
      <c r="AH96" s="1146">
        <f t="shared" ref="AH96" si="498">AH93*AH94</f>
        <v>-44997.018220783764</v>
      </c>
      <c r="AL96" s="1146">
        <f t="shared" ref="AL96" si="499">AL93*AL94</f>
        <v>80270.820903996268</v>
      </c>
      <c r="AP96" s="1146">
        <f t="shared" ref="AP96" si="500">AP93*AP94</f>
        <v>-22027.216630545739</v>
      </c>
      <c r="AQ96" s="1146"/>
      <c r="AR96" s="1146"/>
      <c r="AS96" s="1146"/>
      <c r="AT96" s="1146">
        <f t="shared" ref="AT96" si="501">AT93*AT94</f>
        <v>40111.226169797948</v>
      </c>
      <c r="AX96" s="1146">
        <f t="shared" ref="AX96" si="502">AX93*AX94</f>
        <v>3030.9460591984171</v>
      </c>
      <c r="AY96" s="1146"/>
      <c r="AZ96" s="1146"/>
      <c r="BA96" s="1146"/>
      <c r="BB96" s="1146">
        <f t="shared" ref="BB96" si="503">BB93*BB94</f>
        <v>5384.1195595836916</v>
      </c>
      <c r="BF96" s="1146">
        <f t="shared" ref="BF96" si="504">BF93*BF94</f>
        <v>1315.8555911051374</v>
      </c>
      <c r="BJ96" s="1146">
        <f t="shared" ref="BJ96" si="505">BJ93*BJ94</f>
        <v>1195.8493231919672</v>
      </c>
      <c r="BK96" s="1146"/>
      <c r="BL96" s="1146"/>
      <c r="BM96" s="1146"/>
      <c r="BN96" s="1146">
        <f t="shared" ref="BN96" si="506">BN93*BN94</f>
        <v>1467.1199968841395</v>
      </c>
      <c r="BR96" s="1146">
        <f t="shared" ref="BR96" si="507">BR93*BR94</f>
        <v>1528.7601050734311</v>
      </c>
      <c r="BS96" s="1146"/>
      <c r="BT96" s="1146"/>
      <c r="BU96" s="1146"/>
      <c r="BV96" s="1146">
        <f t="shared" ref="BV96" si="508">BV93*BV94</f>
        <v>918.14667762861279</v>
      </c>
      <c r="BZ96" s="1146">
        <f t="shared" ref="BZ96" si="509">BZ93*BZ94</f>
        <v>-23914.481516924698</v>
      </c>
      <c r="CD96" s="1146">
        <f t="shared" ref="CD96" si="510">CD93*CD94</f>
        <v>-15686.564637266958</v>
      </c>
      <c r="CE96" s="1146"/>
      <c r="CF96" s="1146"/>
      <c r="CG96" s="1146"/>
      <c r="CH96" s="1146">
        <f t="shared" ref="CH96" si="511">CH93*CH94</f>
        <v>10408.069143818124</v>
      </c>
      <c r="CL96" s="1146">
        <f t="shared" ref="CL96" si="512">CL93*CL94</f>
        <v>202.17014513664029</v>
      </c>
      <c r="CM96" s="1146"/>
      <c r="CN96" s="1146"/>
      <c r="CO96" s="1146"/>
      <c r="CP96" s="1146">
        <f t="shared" ref="CP96" si="513">CP93*CP94</f>
        <v>290.74636260870011</v>
      </c>
      <c r="CT96" s="1146">
        <f t="shared" ref="CT96" si="514">CT93*CT94</f>
        <v>2393.9419292674397</v>
      </c>
      <c r="CX96" s="1146">
        <f t="shared" ref="CX96" si="515">CX93*CX94</f>
        <v>11001.593544669651</v>
      </c>
      <c r="CY96" s="1146"/>
      <c r="CZ96" s="1146"/>
      <c r="DA96" s="1146"/>
      <c r="DB96" s="1146">
        <f t="shared" ref="DB96" si="516">DB93*DB94</f>
        <v>0</v>
      </c>
      <c r="DF96" s="1146">
        <f t="shared" ref="DF96" si="517">DF93*DF94</f>
        <v>-128514.05439228559</v>
      </c>
      <c r="DG96" s="1146"/>
      <c r="DH96" s="1146"/>
      <c r="DI96" s="1146"/>
      <c r="DJ96" s="1146">
        <f t="shared" ref="DJ96" si="518">DJ93*DJ94</f>
        <v>-32891.100801361943</v>
      </c>
      <c r="DN96" s="1146">
        <f t="shared" ref="DN96" si="519">DN93*DN94</f>
        <v>-94506.451463624457</v>
      </c>
      <c r="DR96" s="1146">
        <f t="shared" ref="DR96" si="520">DR93*DR94</f>
        <v>341.17121649914969</v>
      </c>
      <c r="DS96" s="1146"/>
      <c r="DT96" s="1146"/>
      <c r="DU96" s="1146"/>
      <c r="DV96" s="1146">
        <f t="shared" ref="DV96" si="521">DV93*DV94</f>
        <v>1706.4356128292047</v>
      </c>
      <c r="DZ96" s="1146">
        <f t="shared" ref="DZ96" si="522">DZ93*DZ94</f>
        <v>-32733.466328939587</v>
      </c>
      <c r="EA96" s="1146"/>
      <c r="EB96" s="1146"/>
      <c r="EC96" s="1146"/>
      <c r="ED96" s="1146">
        <f t="shared" ref="ED96" si="523">ED93*ED94</f>
        <v>-125485.32919463227</v>
      </c>
      <c r="EH96" s="1146">
        <f t="shared" ref="EH96" si="524">EH93*EH94</f>
        <v>-93459.684542073606</v>
      </c>
      <c r="EL96" s="1146">
        <f t="shared" ref="EL96" si="525">EL93*EL94</f>
        <v>1040.5965693790688</v>
      </c>
      <c r="EM96" s="1146"/>
      <c r="EN96" s="1146"/>
      <c r="EO96" s="1146"/>
      <c r="EP96" s="1146">
        <f t="shared" ref="EP96" si="526">EP93*EP94</f>
        <v>974.19524096729788</v>
      </c>
      <c r="ET96" s="1146">
        <f t="shared" ref="ET96" si="527">ET93*ET94</f>
        <v>12961.372905598035</v>
      </c>
      <c r="EU96" s="1146"/>
      <c r="EV96" s="1146"/>
      <c r="EW96" s="1146"/>
      <c r="EX96" s="1146">
        <f t="shared" ref="EX96" si="528">EX93*EX94</f>
        <v>3359.2891350776822</v>
      </c>
      <c r="FB96" s="1146">
        <f t="shared" ref="FB96" si="529">FB93*FB94</f>
        <v>1063.3253384965017</v>
      </c>
      <c r="FF96" s="1146">
        <f t="shared" ref="FF96" si="530">FF93*FF94</f>
        <v>12920.560777322595</v>
      </c>
      <c r="FG96" s="1146"/>
      <c r="FH96" s="1146"/>
      <c r="FI96" s="1146"/>
      <c r="FJ96" s="1146">
        <f t="shared" ref="FJ96" si="531">FJ93*FJ94</f>
        <v>152.16187285341044</v>
      </c>
      <c r="FN96" s="1146">
        <f t="shared" ref="FN96" si="532">FN93*FN94</f>
        <v>29.189062984459408</v>
      </c>
      <c r="FO96" s="1146"/>
      <c r="FP96" s="1146"/>
      <c r="FQ96" s="1146"/>
      <c r="FR96" s="1146">
        <f t="shared" ref="FR96" si="533">FR93*FR94</f>
        <v>2449.587588450298</v>
      </c>
      <c r="FV96" s="1146">
        <f t="shared" ref="FV96" si="534">FV93*FV94</f>
        <v>195.21833803866889</v>
      </c>
      <c r="FZ96" s="1146">
        <f t="shared" ref="FZ96" si="535">FZ93*FZ94</f>
        <v>899.38053941696569</v>
      </c>
      <c r="GA96" s="1146"/>
      <c r="GB96" s="1146"/>
      <c r="GC96" s="1146"/>
      <c r="GD96" s="1146">
        <f t="shared" ref="GD96" si="536">GD93*GD94</f>
        <v>1208.1243584181861</v>
      </c>
      <c r="GH96" s="1146">
        <f t="shared" ref="GH96" si="537">GH93*GH94</f>
        <v>547.56608671959191</v>
      </c>
      <c r="GI96" s="1146"/>
      <c r="GJ96" s="1146"/>
      <c r="GK96" s="1146"/>
      <c r="GL96" s="1146">
        <f t="shared" ref="GL96" si="538">GL93*GL94</f>
        <v>554.23086634088293</v>
      </c>
      <c r="GP96" s="1146">
        <f t="shared" ref="GP96" si="539">GP93*GP94</f>
        <v>7220.2654267705348</v>
      </c>
      <c r="GT96" s="1146">
        <f t="shared" ref="GT96" si="540">GT93*GT94</f>
        <v>16258.44210376823</v>
      </c>
      <c r="GU96" s="1146"/>
      <c r="GV96" s="1146"/>
      <c r="GW96" s="1146"/>
      <c r="GX96" s="1146">
        <f t="shared" ref="GX96" si="541">GX93*GX94</f>
        <v>1793.8690270174754</v>
      </c>
      <c r="HB96" s="1146">
        <f t="shared" ref="HB96" si="542">HB93*HB94</f>
        <v>8117.2296293004329</v>
      </c>
      <c r="HC96" s="1146"/>
      <c r="HD96" s="1146"/>
      <c r="HE96" s="1146"/>
      <c r="HF96" s="1146">
        <f t="shared" ref="HF96" si="543">HF93*HF94</f>
        <v>1325.8102955237612</v>
      </c>
      <c r="HJ96" s="1146">
        <f t="shared" ref="HJ96" si="544">HJ93*HJ94</f>
        <v>571.247133306195</v>
      </c>
      <c r="HN96" s="1146">
        <f t="shared" ref="HN96" si="545">HN93*HN94</f>
        <v>299.50600590635344</v>
      </c>
      <c r="HO96" s="1146"/>
      <c r="HP96" s="1146"/>
      <c r="HQ96" s="1146"/>
      <c r="HR96" s="1146">
        <f t="shared" ref="HR96" si="546">HR93*HR94</f>
        <v>2165.4601438650625</v>
      </c>
      <c r="HV96" s="1146">
        <f t="shared" ref="HV96" si="547">HV93*HV94</f>
        <v>7228.858018428743</v>
      </c>
      <c r="HW96" s="1146"/>
      <c r="HX96" s="1146"/>
      <c r="HY96" s="1146"/>
      <c r="HZ96" s="1146">
        <f t="shared" ref="HZ96" si="548">HZ93*HZ94</f>
        <v>6278.1227683876559</v>
      </c>
      <c r="ID96" s="1146">
        <f t="shared" ref="ID96" si="549">ID93*ID94</f>
        <v>30616.246291975047</v>
      </c>
      <c r="IH96" s="1146">
        <f t="shared" ref="IH96" si="550">IH93*IH94</f>
        <v>48003.263136550886</v>
      </c>
      <c r="II96" s="1146"/>
      <c r="IJ96" s="1146"/>
      <c r="IK96" s="1146"/>
      <c r="IL96" s="1146">
        <f t="shared" ref="IL96" si="551">IL93*IL94</f>
        <v>121350.80374923318</v>
      </c>
      <c r="IP96" s="1146">
        <f t="shared" ref="IP96" si="552">IP93*IP94</f>
        <v>-16489.862098343929</v>
      </c>
      <c r="IQ96" s="1146"/>
      <c r="IR96" s="1146"/>
      <c r="IS96" s="1146"/>
      <c r="IT96" s="1146">
        <f t="shared" ref="IT96" si="553">IT93*IT94</f>
        <v>32.831302750321605</v>
      </c>
      <c r="IX96" s="1146">
        <f t="shared" ref="IX96" si="554">IX93*IX94</f>
        <v>23.265834389158044</v>
      </c>
      <c r="JB96" s="1146">
        <f t="shared" ref="JB96" si="555">JB93*JB94</f>
        <v>3647.5966364009851</v>
      </c>
      <c r="JC96" s="1146"/>
      <c r="JD96" s="1146"/>
      <c r="JE96" s="1146"/>
      <c r="JF96" s="1146">
        <f t="shared" ref="JF96" si="556">JF93*JF94</f>
        <v>144.41326421293314</v>
      </c>
      <c r="JJ96" s="1146">
        <f t="shared" ref="JJ96" si="557">JJ93*JJ94</f>
        <v>223.76231330533639</v>
      </c>
      <c r="JK96" s="1146"/>
      <c r="JL96" s="1146"/>
      <c r="JM96" s="1146"/>
      <c r="JN96" s="1146">
        <f t="shared" ref="JN96" si="558">JN93*JN94</f>
        <v>4.3315484521521119</v>
      </c>
      <c r="JR96" s="1146">
        <f t="shared" ref="JR96" si="559">JR93*JR94</f>
        <v>4.3315484521521119</v>
      </c>
      <c r="JV96" s="1146">
        <f t="shared" ref="JV96" si="560">JV93*JV94</f>
        <v>228.54572674403141</v>
      </c>
      <c r="JW96" s="1146"/>
      <c r="JX96" s="1146"/>
      <c r="JY96" s="1146"/>
      <c r="JZ96" s="1146">
        <f t="shared" ref="JZ96" si="561">JZ93*JZ94</f>
        <v>228.54572674403141</v>
      </c>
      <c r="KD96" s="1146">
        <f t="shared" ref="KD96" si="562">KD93*KD94</f>
        <v>67.312990429769712</v>
      </c>
      <c r="KE96" s="1146"/>
      <c r="KF96" s="1146"/>
      <c r="KG96" s="1146"/>
      <c r="KH96" s="1146">
        <f t="shared" ref="KH96" si="563">KH93*KH94</f>
        <v>3869.9578998941338</v>
      </c>
      <c r="KL96" s="1146">
        <f t="shared" ref="KL96" si="564">KL93*KL94</f>
        <v>0</v>
      </c>
      <c r="KP96" s="1146">
        <f t="shared" ref="KP96" si="565">KP93*KP94</f>
        <v>-1579.8023855299975</v>
      </c>
      <c r="KQ96" s="1146"/>
      <c r="KR96" s="1146"/>
      <c r="KS96" s="1146"/>
      <c r="KT96" s="1146">
        <f t="shared" ref="KT96" si="566">KT93*KT94</f>
        <v>0</v>
      </c>
      <c r="KX96" s="1146">
        <f t="shared" ref="KX96" si="567">KX93*KX94</f>
        <v>-124494.83228238764</v>
      </c>
      <c r="KY96" s="1146"/>
      <c r="KZ96" s="1146"/>
      <c r="LA96" s="1146"/>
      <c r="LB96" s="1146">
        <f t="shared" ref="LB96" si="568">LB93*LB94</f>
        <v>899.45852053867918</v>
      </c>
      <c r="LF96" s="1146">
        <f t="shared" ref="LF96" si="569">LF93*LF94</f>
        <v>1036.6776748318225</v>
      </c>
      <c r="LJ96" s="1146">
        <f t="shared" ref="LJ96" si="570">LJ93*LJ94</f>
        <v>22.411322133949909</v>
      </c>
      <c r="LK96" s="1146"/>
      <c r="LL96" s="1146"/>
      <c r="LM96" s="1146"/>
      <c r="LN96" s="1146">
        <f t="shared" ref="LN96" si="571">LN93*LN94</f>
        <v>4393.6954373930857</v>
      </c>
      <c r="LR96" s="1146">
        <f t="shared" ref="LR96" si="572">LR93*LR94</f>
        <v>14568.922672629204</v>
      </c>
      <c r="LS96" s="1146"/>
      <c r="LT96" s="1146"/>
      <c r="LU96" s="1146"/>
      <c r="LV96" s="1146">
        <f t="shared" ref="LV96" si="573">LV93*LV94</f>
        <v>724.93498562295986</v>
      </c>
      <c r="LZ96" s="1146">
        <f t="shared" ref="LZ96" si="574">LZ93*LZ94</f>
        <v>-572291.51618083147</v>
      </c>
      <c r="MD96" s="1146">
        <f t="shared" ref="MD96" si="575">MD93*MD94</f>
        <v>-59018.097314851104</v>
      </c>
      <c r="ME96" s="1146"/>
      <c r="MF96" s="1146"/>
      <c r="MG96" s="1146"/>
      <c r="MH96" s="1146">
        <f t="shared" ref="MH96" si="576">MH93*MH94</f>
        <v>83537.347459578436</v>
      </c>
      <c r="ML96" s="1146">
        <f t="shared" ref="ML96" si="577">ML93*ML94</f>
        <v>601672.06656598055</v>
      </c>
      <c r="MM96" s="1146"/>
      <c r="MN96" s="1146"/>
      <c r="MO96" s="1146"/>
      <c r="MP96" s="1146">
        <f t="shared" ref="MP96" si="578">MP93*MP94</f>
        <v>-648.44116367730294</v>
      </c>
      <c r="MT96" s="1146">
        <f t="shared" ref="MT96" si="579">MT93*MT94</f>
        <v>7873.1720712303268</v>
      </c>
      <c r="MX96" s="1146">
        <f t="shared" ref="MX96" si="580">MX93*MX94</f>
        <v>1149.5988168396243</v>
      </c>
      <c r="NB96" s="1146">
        <f>NB93*NB94</f>
        <v>57993.211634094463</v>
      </c>
      <c r="NC96" s="1146"/>
      <c r="ND96" s="1146"/>
      <c r="NE96" s="1146"/>
      <c r="NF96" s="1146">
        <f>NF93*NF94</f>
        <v>384.66778462536519</v>
      </c>
      <c r="NJ96" s="1146">
        <f>NJ93*NJ94</f>
        <v>89811.431911770545</v>
      </c>
      <c r="NN96" s="1146">
        <f>NN93*NN94</f>
        <v>182130.62179498249</v>
      </c>
      <c r="NO96" s="1146"/>
      <c r="NP96" s="1146"/>
      <c r="NQ96" s="1146"/>
      <c r="NR96" s="1146">
        <f>NR93*NR94</f>
        <v>2424.2558881112036</v>
      </c>
      <c r="NV96" s="1146">
        <f t="shared" ref="NV96" si="581">NV93*NV94</f>
        <v>1326.6809847308318</v>
      </c>
      <c r="NW96" s="1146"/>
      <c r="NX96" s="1146"/>
      <c r="NY96" s="1146"/>
      <c r="NZ96" s="1146">
        <f t="shared" ref="NZ96" si="582">NZ93*NZ94</f>
        <v>14095.767286068631</v>
      </c>
      <c r="OD96" s="1146">
        <f t="shared" ref="OD96" si="583">OD93*OD94</f>
        <v>67636.971821809217</v>
      </c>
      <c r="OH96" s="1146">
        <f t="shared" ref="OH96" si="584">OH93*OH94</f>
        <v>9759.206074076772</v>
      </c>
      <c r="OI96" s="1146"/>
      <c r="OJ96" s="1146"/>
      <c r="OK96" s="1146"/>
      <c r="OL96" s="1146">
        <f t="shared" ref="OL96" si="585">OL93*OL94</f>
        <v>774.18995537355056</v>
      </c>
      <c r="OP96" s="1146">
        <f t="shared" ref="OP96" si="586">OP93*OP94</f>
        <v>883.08211034546753</v>
      </c>
      <c r="OQ96" s="1146"/>
      <c r="OR96" s="1146"/>
      <c r="OS96" s="1146"/>
      <c r="OT96" s="1146">
        <f t="shared" ref="OT96" si="587">OT93*OT94</f>
        <v>403199.80892295949</v>
      </c>
      <c r="OX96" s="1146">
        <f t="shared" ref="OX96" si="588">OX93*OX94</f>
        <v>25479.977213507169</v>
      </c>
      <c r="PB96" s="1146">
        <f t="shared" ref="PB96" si="589">PB93*PB94</f>
        <v>1187622.2600193645</v>
      </c>
      <c r="PC96" s="1146"/>
      <c r="PD96" s="1146"/>
      <c r="PE96" s="1146"/>
      <c r="PF96" s="1146">
        <f t="shared" ref="PF96" si="590">PF93*PF94</f>
        <v>-54275.855488414127</v>
      </c>
      <c r="PJ96" s="1146">
        <f t="shared" ref="PJ96" si="591">PJ93*PJ94</f>
        <v>-2881051.5058927103</v>
      </c>
      <c r="PK96" s="1146"/>
      <c r="PL96" s="1146"/>
      <c r="PM96" s="1146"/>
      <c r="PN96" s="1146">
        <f t="shared" ref="PN96" si="592">PN93*PN94</f>
        <v>394.72928001963606</v>
      </c>
      <c r="PR96" s="1146">
        <f t="shared" ref="PR96" si="593">PR93*PR94</f>
        <v>0</v>
      </c>
      <c r="PV96" s="1146">
        <f t="shared" ref="PV96" si="594">PV93*PV94</f>
        <v>351495.83631077869</v>
      </c>
      <c r="PW96" s="1146"/>
      <c r="PX96" s="1146"/>
      <c r="PY96" s="1146"/>
      <c r="PZ96" s="1146">
        <f t="shared" ref="PZ96" si="595">PZ93*PZ94</f>
        <v>0</v>
      </c>
      <c r="QD96" s="1146">
        <f t="shared" ref="QD96" si="596">QD93*QD94</f>
        <v>0</v>
      </c>
      <c r="QE96" s="1146"/>
      <c r="QF96" s="1146"/>
      <c r="QG96" s="1146"/>
      <c r="QH96" s="1146">
        <f t="shared" ref="QH96" si="597">QH93*QH94</f>
        <v>106040.89606911837</v>
      </c>
      <c r="QL96" s="1146">
        <f t="shared" ref="QL96" si="598">QL93*QL94</f>
        <v>0</v>
      </c>
      <c r="QP96" s="1146">
        <f t="shared" ref="QP96" si="599">QP93*QP94</f>
        <v>0</v>
      </c>
      <c r="QQ96" s="1146"/>
      <c r="QR96" s="1146"/>
      <c r="QS96" s="1146"/>
      <c r="QT96" s="1146">
        <f t="shared" ref="QT96" si="600">QT93*QT94</f>
        <v>0</v>
      </c>
      <c r="QX96" s="1146">
        <f t="shared" ref="QX96" si="601">QX93*QX94</f>
        <v>47889.616379032617</v>
      </c>
      <c r="QY96" s="1146"/>
      <c r="QZ96" s="1146"/>
      <c r="RA96" s="1146"/>
      <c r="RB96" s="1146">
        <f t="shared" ref="RB96" si="602">RB93*RB94</f>
        <v>1443.112168071262</v>
      </c>
      <c r="RF96" s="1146">
        <f t="shared" ref="RF96" si="603">RF93*RF94</f>
        <v>-241064.39784689978</v>
      </c>
      <c r="RJ96" s="1146">
        <f t="shared" ref="RJ96" si="604">RJ93*RJ94</f>
        <v>135121.12028945811</v>
      </c>
      <c r="RK96" s="1146"/>
      <c r="RL96" s="1146"/>
      <c r="RM96" s="1146"/>
      <c r="RN96" s="1146">
        <f t="shared" ref="RN96" si="605">RN93*RN94</f>
        <v>28586.826880193887</v>
      </c>
      <c r="RR96" s="1146">
        <f t="shared" ref="RR96" si="606">RR93*RR94</f>
        <v>467303.47441084002</v>
      </c>
      <c r="RS96" s="1146"/>
      <c r="RT96" s="1146"/>
      <c r="RU96" s="1146"/>
      <c r="RV96" s="1146">
        <f t="shared" ref="RV96" si="607">RV93*RV94</f>
        <v>181466.09450260809</v>
      </c>
      <c r="RZ96" s="1146">
        <f t="shared" ref="RZ96" si="608">RZ93*RZ94</f>
        <v>310443.6358668218</v>
      </c>
      <c r="SD96" s="1146">
        <f t="shared" ref="SD96" si="609">SD93*SD94</f>
        <v>-578495.11658481858</v>
      </c>
      <c r="SE96" s="1146"/>
      <c r="SF96" s="1146"/>
      <c r="SG96" s="1146"/>
      <c r="SH96" s="1146">
        <f t="shared" ref="SH96" si="610">SH93*SH94</f>
        <v>24763.829465559258</v>
      </c>
      <c r="SL96" s="1146">
        <f t="shared" ref="SL96" si="611">SL93*SL94</f>
        <v>529.1954754875735</v>
      </c>
      <c r="SM96" s="1146"/>
      <c r="SN96" s="1146"/>
      <c r="SO96" s="1146"/>
      <c r="SP96" s="1146">
        <f t="shared" ref="SP96" si="612">SP93*SP94</f>
        <v>1211455.2785535709</v>
      </c>
      <c r="ST96" s="1146">
        <f t="shared" ref="ST96" si="613">ST93*ST94</f>
        <v>-2760456.8913111049</v>
      </c>
      <c r="SX96" s="1146">
        <f t="shared" ref="SX96" si="614">SX93*SX94</f>
        <v>2450315.445220063</v>
      </c>
      <c r="SY96" s="1146"/>
      <c r="SZ96" s="1146"/>
      <c r="TA96" s="1146"/>
      <c r="TB96" s="1146">
        <f t="shared" ref="TB96" si="615">TB93*TB94</f>
        <v>74627.788697942728</v>
      </c>
      <c r="TF96" s="1146">
        <f t="shared" ref="TF96" si="616">TF93*TF94</f>
        <v>-639338.94789112092</v>
      </c>
      <c r="TG96" s="1146"/>
      <c r="TH96" s="1146"/>
      <c r="TI96" s="1146"/>
      <c r="TJ96" s="1146">
        <f t="shared" ref="TJ96" si="617">TJ93*TJ94</f>
        <v>0</v>
      </c>
      <c r="TN96" s="1146">
        <f t="shared" ref="TN96" si="618">TN93*TN94</f>
        <v>20731.284843075486</v>
      </c>
      <c r="TR96" s="1146">
        <f t="shared" ref="TR96" si="619">TR93*TR94</f>
        <v>-106282.40902298724</v>
      </c>
      <c r="TS96" s="1146"/>
      <c r="TT96" s="1146"/>
      <c r="TU96" s="1146"/>
      <c r="TV96" s="1146">
        <f t="shared" ref="TV96" si="620">TV93*TV94</f>
        <v>255326.86313200352</v>
      </c>
      <c r="TZ96" s="1146">
        <f t="shared" ref="TZ96" si="621">TZ93*TZ94</f>
        <v>2947953.0103262612</v>
      </c>
      <c r="UA96" s="1146"/>
      <c r="UB96" s="1146"/>
      <c r="UC96" s="1146"/>
      <c r="UD96" s="1146">
        <f t="shared" ref="UD96" si="622">UD93*UD94</f>
        <v>-298261.30812332185</v>
      </c>
      <c r="UH96" s="1146">
        <f t="shared" ref="UH96" si="623">UH93*UH94</f>
        <v>-148805.84459550309</v>
      </c>
      <c r="UL96" s="1146">
        <f t="shared" ref="UL96" si="624">UL93*UL94</f>
        <v>12273.713673487699</v>
      </c>
      <c r="UM96" s="1146"/>
      <c r="UN96" s="1146"/>
      <c r="UO96" s="1146"/>
      <c r="UP96" s="1146">
        <f t="shared" ref="UP96" si="625">UP93*UP94</f>
        <v>0</v>
      </c>
      <c r="UT96" s="1146">
        <f t="shared" ref="UT96" si="626">UT93*UT94</f>
        <v>0</v>
      </c>
      <c r="UU96" s="1146"/>
      <c r="UV96" s="1146"/>
      <c r="UW96" s="1146"/>
      <c r="UX96" s="1146">
        <f t="shared" ref="UX96" si="627">UX93*UX94</f>
        <v>0</v>
      </c>
      <c r="UY96" s="1146"/>
      <c r="UZ96" s="1146"/>
      <c r="VA96" s="1146"/>
      <c r="VB96" s="1146">
        <f t="shared" ref="VB96" si="628">VB93*VB94</f>
        <v>0</v>
      </c>
      <c r="VC96" s="1146"/>
      <c r="VD96" s="1146"/>
      <c r="VE96" s="1146"/>
      <c r="VF96" s="1146">
        <f t="shared" ref="VF96" si="629">VF93*VF94</f>
        <v>0</v>
      </c>
      <c r="VG96" s="1146"/>
      <c r="VH96" s="1146"/>
      <c r="VI96" s="1146"/>
      <c r="VJ96" s="1146">
        <f t="shared" ref="VJ96" si="630">VJ93*VJ94</f>
        <v>0</v>
      </c>
      <c r="VK96" s="1146"/>
      <c r="VL96" s="1146"/>
      <c r="VM96" s="1146"/>
    </row>
    <row r="97" spans="1:585">
      <c r="A97" s="1151"/>
      <c r="B97" s="1152"/>
      <c r="C97" s="804"/>
      <c r="I97" s="766"/>
      <c r="J97" s="1146"/>
      <c r="K97" s="1146"/>
      <c r="L97" s="1146"/>
      <c r="M97" s="1146"/>
      <c r="N97" s="1146"/>
      <c r="O97" s="1146"/>
      <c r="P97" s="1146"/>
      <c r="Q97" s="1146"/>
      <c r="R97" s="1146"/>
      <c r="S97" s="1146"/>
      <c r="T97" s="1146"/>
      <c r="U97" s="1146"/>
      <c r="V97" s="1146"/>
      <c r="W97" s="1146"/>
      <c r="X97" s="1146"/>
      <c r="Y97" s="1146"/>
      <c r="Z97" s="1146"/>
      <c r="AA97" s="1146"/>
      <c r="AB97" s="1146"/>
      <c r="AC97" s="1146"/>
      <c r="AD97" s="1146"/>
      <c r="AE97" s="1146"/>
      <c r="AF97" s="1146"/>
      <c r="AG97" s="1146"/>
      <c r="AH97" s="1146"/>
      <c r="AI97" s="1146"/>
      <c r="AJ97" s="1146"/>
      <c r="AK97" s="1146"/>
      <c r="AL97" s="1146"/>
      <c r="AM97" s="1146"/>
      <c r="AN97" s="1146"/>
      <c r="AO97" s="1146"/>
      <c r="AP97" s="1146"/>
      <c r="AQ97" s="1146"/>
      <c r="AR97" s="1146"/>
      <c r="AS97" s="1146"/>
      <c r="AT97" s="1146"/>
      <c r="AU97" s="1146"/>
      <c r="AV97" s="1146"/>
      <c r="AW97" s="1146"/>
      <c r="AX97" s="1146"/>
      <c r="AY97" s="1146"/>
      <c r="AZ97" s="1146"/>
      <c r="BA97" s="1146"/>
      <c r="BB97" s="1146"/>
      <c r="BC97" s="1146"/>
      <c r="BD97" s="1146"/>
      <c r="BE97" s="1146"/>
      <c r="BF97" s="1146"/>
      <c r="BG97" s="1146"/>
      <c r="BH97" s="1146"/>
      <c r="BI97" s="1146"/>
      <c r="BJ97" s="1146"/>
      <c r="BK97" s="1146"/>
      <c r="BL97" s="1146"/>
      <c r="BM97" s="1146"/>
      <c r="BN97" s="1146"/>
      <c r="BO97" s="1146"/>
      <c r="BP97" s="1146"/>
      <c r="BQ97" s="1146"/>
      <c r="BR97" s="1146"/>
      <c r="BS97" s="1146"/>
      <c r="BT97" s="1146"/>
      <c r="BU97" s="1146"/>
      <c r="BV97" s="1146"/>
      <c r="BW97" s="1146"/>
      <c r="BX97" s="1146"/>
      <c r="BY97" s="1146"/>
      <c r="BZ97" s="1146"/>
      <c r="CA97" s="1146"/>
      <c r="CB97" s="1146"/>
      <c r="CC97" s="1146"/>
      <c r="CD97" s="1146"/>
      <c r="CE97" s="1146"/>
      <c r="CF97" s="1146"/>
      <c r="CG97" s="1146"/>
      <c r="CH97" s="1146"/>
      <c r="CI97" s="1146"/>
      <c r="CJ97" s="1146"/>
      <c r="CK97" s="1146"/>
      <c r="CL97" s="1146"/>
      <c r="CM97" s="1146"/>
      <c r="CN97" s="1146"/>
      <c r="CO97" s="1146"/>
      <c r="CP97" s="1146"/>
      <c r="CQ97" s="1146"/>
      <c r="CR97" s="1146"/>
      <c r="CS97" s="1146"/>
      <c r="CT97" s="1146"/>
      <c r="CU97" s="1146"/>
      <c r="CV97" s="1146"/>
      <c r="CW97" s="1146"/>
      <c r="CX97" s="1146"/>
      <c r="CY97" s="1146"/>
      <c r="CZ97" s="1146"/>
      <c r="DA97" s="1146"/>
      <c r="DB97" s="1146"/>
      <c r="DC97" s="1146"/>
      <c r="DD97" s="1146"/>
      <c r="DE97" s="1146"/>
      <c r="DF97" s="1146"/>
      <c r="DG97" s="1146"/>
      <c r="DH97" s="1146"/>
      <c r="DI97" s="1146"/>
      <c r="DJ97" s="1146"/>
      <c r="DK97" s="1146"/>
      <c r="DL97" s="1146"/>
      <c r="DM97" s="1146"/>
      <c r="DN97" s="1146"/>
      <c r="DO97" s="1146"/>
      <c r="DP97" s="1146"/>
      <c r="DQ97" s="1146"/>
      <c r="DR97" s="1146"/>
      <c r="DS97" s="1146"/>
      <c r="DT97" s="1146"/>
      <c r="DU97" s="1146"/>
      <c r="DV97" s="1146"/>
      <c r="DW97" s="1146"/>
      <c r="DX97" s="1146"/>
      <c r="DY97" s="1146"/>
      <c r="DZ97" s="1146"/>
      <c r="EA97" s="1146"/>
      <c r="EB97" s="1146"/>
      <c r="EC97" s="1146"/>
      <c r="ED97" s="1146"/>
      <c r="EE97" s="1146"/>
      <c r="EF97" s="1146"/>
      <c r="EG97" s="1146"/>
      <c r="EH97" s="1146"/>
      <c r="EI97" s="1146"/>
      <c r="EJ97" s="1146"/>
      <c r="EK97" s="1146"/>
      <c r="EL97" s="1146"/>
      <c r="EM97" s="1146"/>
      <c r="EN97" s="1146"/>
      <c r="EO97" s="1146"/>
      <c r="EP97" s="1146"/>
      <c r="EQ97" s="1146"/>
      <c r="ER97" s="1146"/>
      <c r="ES97" s="1146"/>
      <c r="ET97" s="1146"/>
      <c r="EU97" s="1146"/>
      <c r="EV97" s="1146"/>
      <c r="EW97" s="1146"/>
      <c r="EX97" s="1146"/>
      <c r="EY97" s="1146"/>
      <c r="EZ97" s="1146"/>
      <c r="FA97" s="1146"/>
      <c r="FB97" s="1146"/>
      <c r="FC97" s="1146"/>
      <c r="FD97" s="1146"/>
      <c r="FE97" s="1146"/>
      <c r="FF97" s="1146"/>
      <c r="FG97" s="1146"/>
      <c r="FH97" s="1146"/>
      <c r="FI97" s="1146"/>
      <c r="FJ97" s="1146"/>
      <c r="FK97" s="1146"/>
      <c r="FL97" s="1146"/>
      <c r="FM97" s="1146"/>
      <c r="FN97" s="1146"/>
      <c r="FO97" s="1146"/>
      <c r="FP97" s="1146"/>
      <c r="FQ97" s="1146"/>
      <c r="FR97" s="1146"/>
      <c r="FS97" s="1146"/>
      <c r="FT97" s="1146"/>
      <c r="FU97" s="1146"/>
      <c r="FV97" s="1146"/>
      <c r="FW97" s="1146"/>
      <c r="FX97" s="1146"/>
      <c r="FY97" s="1146"/>
      <c r="FZ97" s="1146"/>
      <c r="GA97" s="1146"/>
      <c r="GB97" s="1146"/>
      <c r="GC97" s="1146"/>
      <c r="GD97" s="1146"/>
      <c r="GE97" s="1146"/>
      <c r="GF97" s="1146"/>
      <c r="GG97" s="1146"/>
      <c r="GH97" s="1146"/>
      <c r="GI97" s="1146"/>
      <c r="GJ97" s="1146"/>
      <c r="GK97" s="1146"/>
      <c r="GL97" s="1146"/>
      <c r="GM97" s="1146"/>
      <c r="GN97" s="1146"/>
      <c r="GO97" s="1146"/>
      <c r="GP97" s="1146"/>
      <c r="GQ97" s="1146"/>
      <c r="GR97" s="1146"/>
      <c r="GS97" s="1146"/>
      <c r="GT97" s="1146"/>
      <c r="GU97" s="1146"/>
      <c r="GV97" s="1146"/>
      <c r="GW97" s="1146"/>
      <c r="GX97" s="1146"/>
      <c r="GY97" s="1146"/>
      <c r="GZ97" s="1146"/>
      <c r="HA97" s="1146"/>
      <c r="HB97" s="1146"/>
      <c r="HC97" s="1146"/>
      <c r="HD97" s="1146"/>
      <c r="HE97" s="1146"/>
      <c r="HF97" s="1146"/>
      <c r="HG97" s="1146"/>
      <c r="HH97" s="1146"/>
      <c r="HI97" s="1146"/>
      <c r="HJ97" s="1146"/>
      <c r="HK97" s="1146"/>
      <c r="HL97" s="1146"/>
      <c r="HM97" s="1146"/>
      <c r="HN97" s="1146"/>
      <c r="HO97" s="1146"/>
      <c r="HP97" s="1146"/>
      <c r="HQ97" s="1146"/>
      <c r="HR97" s="1146"/>
      <c r="HS97" s="1146"/>
      <c r="HT97" s="1146"/>
      <c r="HU97" s="1146"/>
      <c r="HV97" s="1146"/>
      <c r="HW97" s="1146"/>
      <c r="HX97" s="1146"/>
      <c r="HY97" s="1146"/>
      <c r="HZ97" s="1146"/>
      <c r="IA97" s="1146"/>
      <c r="IB97" s="1146"/>
      <c r="IC97" s="1146"/>
      <c r="ID97" s="1146"/>
      <c r="IE97" s="1146"/>
      <c r="IF97" s="1146"/>
      <c r="IG97" s="1146"/>
      <c r="IH97" s="1146"/>
      <c r="II97" s="1146"/>
      <c r="IJ97" s="1146"/>
      <c r="IK97" s="1146"/>
      <c r="IL97" s="1146"/>
      <c r="IM97" s="1146"/>
      <c r="IN97" s="1146"/>
      <c r="IO97" s="1146"/>
      <c r="IP97" s="1146"/>
      <c r="IQ97" s="1146"/>
      <c r="IR97" s="1146"/>
      <c r="IS97" s="1146"/>
      <c r="IT97" s="1146"/>
      <c r="IU97" s="1146"/>
      <c r="IV97" s="1146"/>
      <c r="IW97" s="1146"/>
      <c r="IX97" s="1146"/>
      <c r="IY97" s="1146"/>
      <c r="IZ97" s="1146"/>
      <c r="JA97" s="1146"/>
      <c r="JB97" s="1146"/>
      <c r="JC97" s="1146"/>
      <c r="JD97" s="1146"/>
      <c r="JE97" s="1146"/>
      <c r="JF97" s="1146"/>
      <c r="JG97" s="1146"/>
      <c r="JH97" s="1146"/>
      <c r="JI97" s="1146"/>
      <c r="JJ97" s="1146"/>
      <c r="JK97" s="1146"/>
      <c r="JL97" s="1146"/>
      <c r="JM97" s="1146"/>
      <c r="JN97" s="1146"/>
      <c r="JO97" s="1146"/>
      <c r="JP97" s="1146"/>
      <c r="JQ97" s="1146"/>
      <c r="JR97" s="1146"/>
      <c r="JS97" s="1146"/>
      <c r="JT97" s="1146"/>
      <c r="JU97" s="1146"/>
      <c r="JV97" s="1146"/>
      <c r="JW97" s="1146"/>
      <c r="JX97" s="1146"/>
      <c r="JY97" s="1146"/>
      <c r="JZ97" s="1146"/>
      <c r="KA97" s="1146"/>
      <c r="KB97" s="1146"/>
      <c r="KC97" s="1146"/>
      <c r="KD97" s="1146"/>
      <c r="KE97" s="1146"/>
      <c r="KF97" s="1146"/>
      <c r="KG97" s="1146"/>
      <c r="KH97" s="1146"/>
      <c r="KI97" s="1146"/>
      <c r="KJ97" s="1146"/>
      <c r="KK97" s="1146"/>
      <c r="KL97" s="1146"/>
      <c r="KM97" s="1146"/>
      <c r="KN97" s="1146"/>
      <c r="KO97" s="1146"/>
      <c r="KP97" s="1146"/>
      <c r="KQ97" s="1146"/>
      <c r="KR97" s="1146"/>
      <c r="KS97" s="1146"/>
      <c r="KT97" s="1146"/>
      <c r="KU97" s="1146"/>
      <c r="KV97" s="1146"/>
      <c r="KW97" s="1146"/>
      <c r="KX97" s="1146"/>
      <c r="KY97" s="1146"/>
      <c r="KZ97" s="1146"/>
      <c r="LA97" s="1146"/>
      <c r="LB97" s="1146"/>
      <c r="LC97" s="1146"/>
      <c r="LD97" s="1146"/>
      <c r="LE97" s="1146"/>
      <c r="LF97" s="1146"/>
      <c r="LG97" s="1146"/>
      <c r="LH97" s="1146"/>
      <c r="LI97" s="1146"/>
      <c r="LJ97" s="1146"/>
      <c r="LK97" s="1146"/>
      <c r="LL97" s="1146"/>
      <c r="LM97" s="1146"/>
      <c r="LN97" s="1146"/>
      <c r="LO97" s="1146"/>
      <c r="LP97" s="1146"/>
      <c r="LQ97" s="1146"/>
      <c r="LR97" s="1146"/>
      <c r="LS97" s="1146"/>
      <c r="LT97" s="1146"/>
      <c r="LU97" s="1146"/>
      <c r="LV97" s="1146"/>
      <c r="LW97" s="1146"/>
      <c r="LX97" s="1146"/>
      <c r="LY97" s="1146"/>
      <c r="LZ97" s="1146"/>
      <c r="MA97" s="1146"/>
      <c r="MB97" s="1146"/>
      <c r="MC97" s="1146"/>
      <c r="MD97" s="1146"/>
      <c r="ME97" s="1146"/>
      <c r="MF97" s="1146"/>
      <c r="MG97" s="1146"/>
      <c r="MH97" s="1146"/>
      <c r="MI97" s="1146"/>
      <c r="MJ97" s="1146"/>
      <c r="MK97" s="1146"/>
      <c r="ML97" s="1146"/>
      <c r="MM97" s="1146"/>
      <c r="MN97" s="1146"/>
      <c r="MO97" s="1146"/>
      <c r="MP97" s="1146"/>
      <c r="MQ97" s="1146"/>
      <c r="MR97" s="1146"/>
      <c r="MS97" s="1146"/>
      <c r="MT97" s="1146"/>
      <c r="MU97" s="1146"/>
      <c r="MV97" s="1146"/>
      <c r="MW97" s="1146"/>
      <c r="MX97" s="1146"/>
      <c r="MY97" s="1146"/>
      <c r="MZ97" s="1146"/>
      <c r="NA97" s="1146"/>
      <c r="NB97" s="1146"/>
      <c r="NC97" s="1146"/>
      <c r="ND97" s="1146"/>
      <c r="NE97" s="1146"/>
      <c r="NF97" s="1146"/>
      <c r="NG97" s="1146"/>
      <c r="NH97" s="1146"/>
      <c r="NI97" s="1146"/>
      <c r="NJ97" s="1146"/>
      <c r="NK97" s="1146"/>
      <c r="NL97" s="1146"/>
      <c r="NM97" s="1146"/>
      <c r="NN97" s="1146"/>
      <c r="NO97" s="1146"/>
      <c r="NP97" s="1146"/>
      <c r="NQ97" s="1146"/>
      <c r="NR97" s="1146"/>
      <c r="NS97" s="1146"/>
      <c r="NT97" s="1146"/>
      <c r="NU97" s="1146"/>
      <c r="NV97" s="1146"/>
      <c r="NW97" s="1146"/>
      <c r="NX97" s="1146"/>
      <c r="NY97" s="1146"/>
      <c r="NZ97" s="1146"/>
      <c r="OA97" s="1146"/>
      <c r="OB97" s="1146"/>
      <c r="OC97" s="1146"/>
      <c r="OD97" s="1146"/>
      <c r="OE97" s="1146"/>
      <c r="OF97" s="1146"/>
      <c r="OG97" s="1146"/>
      <c r="OH97" s="1146"/>
      <c r="OI97" s="1146"/>
      <c r="OJ97" s="1146"/>
      <c r="OK97" s="1146"/>
      <c r="OL97" s="1146"/>
      <c r="OM97" s="1146"/>
      <c r="ON97" s="1146"/>
      <c r="OO97" s="1146"/>
      <c r="OP97" s="1146"/>
      <c r="OQ97" s="1146"/>
      <c r="OR97" s="1146"/>
      <c r="OS97" s="1146"/>
      <c r="OT97" s="1146"/>
      <c r="OU97" s="1146"/>
      <c r="OV97" s="1146"/>
      <c r="OW97" s="1146"/>
      <c r="OX97" s="1146"/>
      <c r="OY97" s="1146"/>
      <c r="OZ97" s="1146"/>
      <c r="PA97" s="1146"/>
      <c r="PB97" s="1146"/>
      <c r="PC97" s="1146"/>
      <c r="PD97" s="1146"/>
      <c r="PE97" s="1146"/>
      <c r="PF97" s="1146"/>
      <c r="PG97" s="1146"/>
      <c r="PH97" s="1146"/>
      <c r="PI97" s="1146"/>
      <c r="PJ97" s="1146"/>
      <c r="PK97" s="1146"/>
      <c r="PL97" s="1146"/>
      <c r="PM97" s="1146"/>
      <c r="PN97" s="1146"/>
      <c r="PO97" s="1146"/>
      <c r="PP97" s="1146"/>
      <c r="PQ97" s="1146"/>
      <c r="PR97" s="1146"/>
      <c r="PS97" s="1146"/>
      <c r="PT97" s="1146"/>
      <c r="PU97" s="1146"/>
      <c r="PV97" s="1146"/>
      <c r="PW97" s="1146"/>
      <c r="PX97" s="1146"/>
      <c r="PY97" s="1146"/>
      <c r="PZ97" s="1146"/>
      <c r="QA97" s="1146"/>
      <c r="QB97" s="1146"/>
      <c r="QC97" s="1146"/>
      <c r="QD97" s="1146"/>
      <c r="QE97" s="1146"/>
      <c r="QF97" s="1146"/>
      <c r="QG97" s="1146"/>
      <c r="QH97" s="1146"/>
      <c r="QI97" s="1146"/>
      <c r="QJ97" s="1146"/>
      <c r="QK97" s="1146"/>
      <c r="QL97" s="1146"/>
      <c r="QM97" s="1146"/>
      <c r="QN97" s="1146"/>
      <c r="QO97" s="1146"/>
      <c r="QP97" s="1146"/>
      <c r="QQ97" s="1146"/>
      <c r="QR97" s="1146"/>
      <c r="QS97" s="1146"/>
      <c r="QT97" s="1146"/>
      <c r="QU97" s="1146"/>
      <c r="QV97" s="1146"/>
      <c r="QW97" s="1146"/>
      <c r="QX97" s="1146"/>
      <c r="QY97" s="1146"/>
      <c r="QZ97" s="1146"/>
      <c r="RA97" s="1146"/>
      <c r="RB97" s="1146"/>
      <c r="RC97" s="1146"/>
      <c r="RD97" s="1146"/>
      <c r="RE97" s="1146"/>
      <c r="RF97" s="1146"/>
      <c r="RG97" s="1146"/>
      <c r="RH97" s="1146"/>
      <c r="RI97" s="1146"/>
      <c r="RJ97" s="1146"/>
      <c r="RK97" s="1146"/>
      <c r="RL97" s="1146"/>
      <c r="RM97" s="1146"/>
      <c r="RN97" s="1146"/>
      <c r="RO97" s="1146"/>
      <c r="RP97" s="1146"/>
      <c r="RQ97" s="1146"/>
      <c r="RR97" s="1146"/>
      <c r="RS97" s="1146"/>
      <c r="RT97" s="1146"/>
      <c r="RU97" s="1146"/>
      <c r="RV97" s="1146"/>
      <c r="RW97" s="1146"/>
      <c r="RX97" s="1146"/>
      <c r="RY97" s="1146"/>
      <c r="RZ97" s="1146"/>
      <c r="SA97" s="1146"/>
      <c r="SB97" s="1146"/>
      <c r="SC97" s="1146"/>
      <c r="SD97" s="1146"/>
      <c r="SE97" s="1146"/>
      <c r="SF97" s="1146"/>
      <c r="SG97" s="1146"/>
      <c r="SH97" s="1146"/>
      <c r="SI97" s="1146"/>
      <c r="SJ97" s="1146"/>
      <c r="SK97" s="1146"/>
      <c r="SL97" s="1146"/>
      <c r="SM97" s="1146"/>
      <c r="SN97" s="1146"/>
      <c r="SO97" s="1146"/>
      <c r="SP97" s="1146"/>
      <c r="SQ97" s="1146"/>
      <c r="SR97" s="1146"/>
      <c r="SS97" s="1146"/>
      <c r="ST97" s="1146"/>
      <c r="SU97" s="1146"/>
      <c r="SV97" s="1146"/>
      <c r="SW97" s="1146"/>
      <c r="SX97" s="1146"/>
      <c r="SY97" s="1146"/>
      <c r="SZ97" s="1146"/>
      <c r="TA97" s="1146"/>
      <c r="TB97" s="1146"/>
      <c r="TC97" s="1146"/>
      <c r="TD97" s="1146"/>
      <c r="TE97" s="1146"/>
      <c r="TF97" s="1146"/>
      <c r="TG97" s="1146"/>
      <c r="TH97" s="1146"/>
      <c r="TI97" s="1146"/>
      <c r="TJ97" s="1146"/>
      <c r="TK97" s="1146"/>
      <c r="TL97" s="1146"/>
      <c r="TM97" s="1146"/>
      <c r="TN97" s="1146"/>
      <c r="TO97" s="1146"/>
      <c r="TP97" s="1146"/>
      <c r="TQ97" s="1146"/>
      <c r="TR97" s="1146"/>
      <c r="TS97" s="1146"/>
      <c r="TT97" s="1146"/>
      <c r="TU97" s="1146"/>
      <c r="TV97" s="1146"/>
      <c r="TW97" s="1146"/>
      <c r="TX97" s="1146"/>
      <c r="TY97" s="1146"/>
      <c r="TZ97" s="1146"/>
      <c r="UA97" s="1146"/>
      <c r="UB97" s="1146"/>
      <c r="UC97" s="1146"/>
      <c r="UD97" s="1146"/>
      <c r="UE97" s="1146"/>
      <c r="UF97" s="1146"/>
      <c r="UG97" s="1146"/>
      <c r="UH97" s="1146"/>
      <c r="UI97" s="1146"/>
      <c r="UJ97" s="1146"/>
      <c r="UK97" s="1146"/>
      <c r="UL97" s="1146"/>
      <c r="UM97" s="1146"/>
      <c r="UN97" s="1146"/>
      <c r="UO97" s="1146"/>
      <c r="UP97" s="1146"/>
      <c r="UQ97" s="1146"/>
      <c r="UR97" s="1146"/>
      <c r="US97" s="1146"/>
      <c r="UT97" s="1146"/>
      <c r="UU97" s="1146"/>
      <c r="UV97" s="1146"/>
      <c r="UW97" s="1146"/>
      <c r="UX97" s="1146"/>
      <c r="UY97" s="1146"/>
      <c r="UZ97" s="1146"/>
      <c r="VA97" s="1146"/>
      <c r="VB97" s="1146"/>
      <c r="VC97" s="1146"/>
      <c r="VD97" s="1146"/>
      <c r="VE97" s="1146"/>
      <c r="VF97" s="1146"/>
      <c r="VG97" s="1146"/>
      <c r="VH97" s="1146"/>
      <c r="VI97" s="1146"/>
      <c r="VJ97" s="1146"/>
      <c r="VK97" s="1146"/>
      <c r="VL97" s="1146"/>
      <c r="VM97" s="1146"/>
    </row>
    <row r="98" spans="1:585">
      <c r="A98" s="1151"/>
      <c r="B98" s="1152" t="s">
        <v>1422</v>
      </c>
      <c r="C98" s="804"/>
      <c r="E98" s="1145" t="s">
        <v>426</v>
      </c>
      <c r="J98" s="1146"/>
      <c r="K98" s="1146"/>
      <c r="L98" s="1146"/>
      <c r="M98" s="1146"/>
      <c r="N98" s="1146"/>
      <c r="O98" s="1146"/>
      <c r="P98" s="1146"/>
      <c r="Q98" s="1146"/>
      <c r="R98" s="1146"/>
      <c r="S98" s="1146"/>
      <c r="T98" s="1146"/>
      <c r="U98" s="1146"/>
      <c r="V98" s="1146"/>
      <c r="W98" s="1146"/>
      <c r="X98" s="1146"/>
      <c r="Y98" s="1146"/>
      <c r="Z98" s="1146"/>
      <c r="AA98" s="1146"/>
      <c r="AB98" s="1146"/>
      <c r="AC98" s="1146"/>
      <c r="AD98" s="1146"/>
      <c r="AE98" s="1146"/>
      <c r="AF98" s="1146"/>
      <c r="AG98" s="1146"/>
      <c r="AH98" s="1146"/>
      <c r="AI98" s="1146"/>
      <c r="AJ98" s="1146"/>
      <c r="AK98" s="1146"/>
      <c r="AL98" s="1146"/>
      <c r="AM98" s="1146"/>
      <c r="AN98" s="1146"/>
      <c r="AO98" s="1146"/>
      <c r="AP98" s="1146"/>
      <c r="AQ98" s="1146"/>
      <c r="AR98" s="1146"/>
      <c r="AS98" s="1146"/>
      <c r="AT98" s="1146"/>
      <c r="AU98" s="1146"/>
      <c r="AV98" s="1146"/>
      <c r="AW98" s="1146"/>
      <c r="AX98" s="1146"/>
      <c r="AY98" s="1146"/>
      <c r="AZ98" s="1146"/>
      <c r="BA98" s="1146"/>
      <c r="BB98" s="1146"/>
      <c r="BC98" s="1146"/>
      <c r="BD98" s="1146"/>
      <c r="BE98" s="1146"/>
      <c r="BF98" s="1146"/>
      <c r="BG98" s="1146"/>
      <c r="BH98" s="1146"/>
      <c r="BI98" s="1146"/>
      <c r="BJ98" s="1146"/>
      <c r="BK98" s="1146"/>
      <c r="BL98" s="1146"/>
      <c r="BM98" s="1146"/>
      <c r="BN98" s="1146"/>
      <c r="BO98" s="1146"/>
      <c r="BP98" s="1146"/>
      <c r="BQ98" s="1146"/>
      <c r="BR98" s="1146"/>
      <c r="BS98" s="1146"/>
      <c r="BT98" s="1146"/>
      <c r="BU98" s="1146"/>
      <c r="BV98" s="1146"/>
      <c r="BW98" s="1146"/>
      <c r="BX98" s="1146"/>
      <c r="BY98" s="1146"/>
      <c r="BZ98" s="1146"/>
      <c r="CA98" s="1146"/>
      <c r="CB98" s="1146"/>
      <c r="CC98" s="1146"/>
      <c r="CD98" s="1146"/>
      <c r="CE98" s="1146"/>
      <c r="CF98" s="1146"/>
      <c r="CG98" s="1146"/>
      <c r="CH98" s="1146"/>
      <c r="CI98" s="1146"/>
      <c r="CJ98" s="1146"/>
      <c r="CK98" s="1146"/>
      <c r="CL98" s="1146"/>
      <c r="CM98" s="1146"/>
      <c r="CN98" s="1146"/>
      <c r="CO98" s="1146"/>
      <c r="CP98" s="1146"/>
      <c r="CQ98" s="1146"/>
      <c r="CR98" s="1146"/>
      <c r="CS98" s="1146"/>
      <c r="CT98" s="1146"/>
      <c r="CU98" s="1146"/>
      <c r="CV98" s="1146"/>
      <c r="CW98" s="1146"/>
      <c r="CX98" s="1146"/>
      <c r="CY98" s="1146"/>
      <c r="CZ98" s="1146"/>
      <c r="DA98" s="1146"/>
      <c r="DB98" s="1146"/>
      <c r="DC98" s="1146"/>
      <c r="DD98" s="1146"/>
      <c r="DE98" s="1146"/>
      <c r="DF98" s="1146"/>
      <c r="DG98" s="1146"/>
      <c r="DH98" s="1146"/>
      <c r="DI98" s="1146"/>
      <c r="DJ98" s="1146"/>
      <c r="DK98" s="1146"/>
      <c r="DL98" s="1146"/>
      <c r="DM98" s="1146"/>
      <c r="DN98" s="1146"/>
      <c r="DO98" s="1146"/>
      <c r="DP98" s="1146"/>
      <c r="DQ98" s="1146"/>
      <c r="DR98" s="1146"/>
      <c r="DS98" s="1146"/>
      <c r="DT98" s="1146"/>
      <c r="DU98" s="1146"/>
      <c r="DV98" s="1146"/>
      <c r="DW98" s="1146"/>
      <c r="DX98" s="1146"/>
      <c r="DY98" s="1146"/>
      <c r="DZ98" s="1146"/>
      <c r="EA98" s="1146"/>
      <c r="EB98" s="1146"/>
      <c r="EC98" s="1146"/>
      <c r="ED98" s="1146"/>
      <c r="EE98" s="1146"/>
      <c r="EF98" s="1146"/>
      <c r="EG98" s="1146"/>
      <c r="EH98" s="1146"/>
      <c r="EI98" s="1146"/>
      <c r="EJ98" s="1146"/>
      <c r="EK98" s="1146"/>
      <c r="EL98" s="1146"/>
      <c r="EM98" s="1146"/>
      <c r="EN98" s="1146"/>
      <c r="EO98" s="1146"/>
      <c r="EP98" s="1146"/>
      <c r="EQ98" s="1146"/>
      <c r="ER98" s="1146"/>
      <c r="ES98" s="1146"/>
      <c r="ET98" s="1146"/>
      <c r="EU98" s="1146"/>
      <c r="EV98" s="1146"/>
      <c r="EW98" s="1146"/>
      <c r="EX98" s="1146"/>
      <c r="EY98" s="1146"/>
      <c r="EZ98" s="1146"/>
      <c r="FA98" s="1146"/>
      <c r="FB98" s="1146"/>
      <c r="FC98" s="1146"/>
      <c r="FD98" s="1146"/>
      <c r="FE98" s="1146"/>
      <c r="FF98" s="1146"/>
      <c r="FG98" s="1146"/>
      <c r="FH98" s="1146"/>
      <c r="FI98" s="1146"/>
      <c r="FJ98" s="1146"/>
      <c r="FK98" s="1146"/>
      <c r="FL98" s="1146"/>
      <c r="FM98" s="1146"/>
      <c r="FN98" s="1146"/>
      <c r="FO98" s="1146"/>
      <c r="FP98" s="1146"/>
      <c r="FQ98" s="1146"/>
      <c r="FR98" s="1146"/>
      <c r="FS98" s="1146"/>
      <c r="FT98" s="1146"/>
      <c r="FU98" s="1146"/>
      <c r="FV98" s="1146"/>
      <c r="FW98" s="1146"/>
      <c r="FX98" s="1146"/>
      <c r="FY98" s="1146"/>
      <c r="FZ98" s="1146"/>
      <c r="GA98" s="1146"/>
      <c r="GB98" s="1146"/>
      <c r="GC98" s="1146"/>
      <c r="GD98" s="1146"/>
      <c r="GE98" s="1146"/>
      <c r="GF98" s="1146"/>
      <c r="GG98" s="1146"/>
      <c r="GH98" s="1146"/>
      <c r="GI98" s="1146"/>
      <c r="GJ98" s="1146"/>
      <c r="GK98" s="1146"/>
      <c r="GL98" s="1146"/>
      <c r="GM98" s="1146"/>
      <c r="GN98" s="1146"/>
      <c r="GO98" s="1146"/>
      <c r="GP98" s="1146"/>
      <c r="GQ98" s="1146"/>
      <c r="GR98" s="1146"/>
      <c r="GS98" s="1146"/>
      <c r="GT98" s="1146"/>
      <c r="GU98" s="1146"/>
      <c r="GV98" s="1146"/>
      <c r="GW98" s="1146"/>
      <c r="GX98" s="1146"/>
      <c r="GY98" s="1146"/>
      <c r="GZ98" s="1146"/>
      <c r="HA98" s="1146"/>
      <c r="HB98" s="1146"/>
      <c r="HC98" s="1146"/>
      <c r="HD98" s="1146"/>
      <c r="HE98" s="1146"/>
      <c r="HF98" s="1146"/>
      <c r="HG98" s="1146"/>
      <c r="HH98" s="1146"/>
      <c r="HI98" s="1146"/>
      <c r="HJ98" s="1146"/>
      <c r="HK98" s="1146"/>
      <c r="HL98" s="1146"/>
      <c r="HM98" s="1146"/>
      <c r="HN98" s="1146"/>
      <c r="HO98" s="1146"/>
      <c r="HP98" s="1146"/>
      <c r="HQ98" s="1146"/>
      <c r="HR98" s="1146"/>
      <c r="HS98" s="1146"/>
      <c r="HT98" s="1146"/>
      <c r="HU98" s="1146"/>
      <c r="HV98" s="1146"/>
      <c r="HW98" s="1146"/>
      <c r="HX98" s="1146"/>
      <c r="HY98" s="1146"/>
      <c r="HZ98" s="1146"/>
      <c r="IA98" s="1146"/>
      <c r="IB98" s="1146"/>
      <c r="IC98" s="1146"/>
      <c r="ID98" s="1146"/>
      <c r="IE98" s="1146"/>
      <c r="IF98" s="1146"/>
      <c r="IG98" s="1146"/>
      <c r="IH98" s="1146"/>
      <c r="II98" s="1146"/>
      <c r="IJ98" s="1146"/>
      <c r="IK98" s="1146"/>
      <c r="IL98" s="1146"/>
      <c r="IM98" s="1146"/>
      <c r="IN98" s="1146"/>
      <c r="IO98" s="1146"/>
      <c r="IP98" s="1146"/>
      <c r="IQ98" s="1146"/>
      <c r="IR98" s="1146"/>
      <c r="IS98" s="1146"/>
      <c r="IT98" s="1146"/>
      <c r="IU98" s="1146"/>
      <c r="IV98" s="1146"/>
      <c r="IW98" s="1146"/>
      <c r="IX98" s="1146"/>
      <c r="IY98" s="1146"/>
      <c r="IZ98" s="1146"/>
      <c r="JA98" s="1146"/>
      <c r="JB98" s="1146"/>
      <c r="JC98" s="1146"/>
      <c r="JD98" s="1146"/>
      <c r="JE98" s="1146"/>
      <c r="JF98" s="1146"/>
      <c r="JG98" s="1146"/>
      <c r="JH98" s="1146"/>
      <c r="JI98" s="1146"/>
      <c r="JJ98" s="1146"/>
      <c r="JK98" s="1146"/>
      <c r="JL98" s="1146"/>
      <c r="JM98" s="1146"/>
      <c r="JN98" s="1146"/>
      <c r="JO98" s="1146"/>
      <c r="JP98" s="1146"/>
      <c r="JQ98" s="1146"/>
      <c r="JR98" s="1146"/>
      <c r="JS98" s="1146"/>
      <c r="JT98" s="1146"/>
      <c r="JU98" s="1146"/>
      <c r="JV98" s="1146"/>
      <c r="JW98" s="1146"/>
      <c r="JX98" s="1146"/>
      <c r="JY98" s="1146"/>
      <c r="JZ98" s="1146"/>
      <c r="KA98" s="1146"/>
      <c r="KB98" s="1146"/>
      <c r="KC98" s="1146"/>
      <c r="KD98" s="1146"/>
      <c r="KE98" s="1146"/>
      <c r="KF98" s="1146"/>
      <c r="KG98" s="1146"/>
      <c r="KH98" s="1146"/>
      <c r="KI98" s="1146"/>
      <c r="KJ98" s="1146"/>
      <c r="KK98" s="1146"/>
      <c r="KL98" s="1146"/>
      <c r="KM98" s="1146"/>
      <c r="KN98" s="1146"/>
      <c r="KO98" s="1146"/>
      <c r="KP98" s="1146"/>
      <c r="KQ98" s="1146"/>
      <c r="KR98" s="1146"/>
      <c r="KS98" s="1146"/>
      <c r="KT98" s="1146"/>
      <c r="KU98" s="1146"/>
      <c r="KV98" s="1146"/>
      <c r="KW98" s="1146"/>
      <c r="KX98" s="1146"/>
      <c r="KY98" s="1146"/>
      <c r="KZ98" s="1146"/>
      <c r="LA98" s="1146"/>
      <c r="LB98" s="1146"/>
      <c r="LC98" s="1146"/>
      <c r="LD98" s="1146"/>
      <c r="LE98" s="1146"/>
      <c r="LF98" s="1146"/>
      <c r="LG98" s="1146"/>
      <c r="LH98" s="1146"/>
      <c r="LI98" s="1146"/>
      <c r="LJ98" s="1146"/>
      <c r="LK98" s="1146"/>
      <c r="LL98" s="1146"/>
      <c r="LM98" s="1146"/>
      <c r="LN98" s="1146"/>
      <c r="LO98" s="1146"/>
      <c r="LP98" s="1146"/>
      <c r="LQ98" s="1146"/>
      <c r="LR98" s="1146"/>
      <c r="LS98" s="1146"/>
      <c r="LT98" s="1146"/>
      <c r="LU98" s="1146"/>
      <c r="LV98" s="1146"/>
      <c r="LW98" s="1146"/>
      <c r="LX98" s="1146"/>
      <c r="LY98" s="1146"/>
      <c r="LZ98" s="1146"/>
      <c r="MA98" s="1146"/>
      <c r="MB98" s="1146"/>
      <c r="MC98" s="1146"/>
      <c r="MD98" s="1146"/>
      <c r="ME98" s="1146"/>
      <c r="MF98" s="1146"/>
      <c r="MG98" s="1146"/>
      <c r="MH98" s="1146"/>
      <c r="MI98" s="1146"/>
      <c r="MJ98" s="1146"/>
      <c r="MK98" s="1146"/>
      <c r="ML98" s="1146"/>
      <c r="MM98" s="1146"/>
      <c r="MN98" s="1146"/>
      <c r="MO98" s="1146"/>
      <c r="MP98" s="1146"/>
      <c r="MQ98" s="1146"/>
      <c r="MR98" s="1146"/>
      <c r="MS98" s="1146"/>
      <c r="MT98" s="1146"/>
      <c r="MU98" s="1146"/>
      <c r="MV98" s="1146"/>
      <c r="MW98" s="1146"/>
      <c r="MX98" s="1146"/>
      <c r="MY98" s="1146"/>
      <c r="MZ98" s="1146"/>
      <c r="NA98" s="1146"/>
      <c r="NB98" s="1146"/>
      <c r="NC98" s="1146"/>
      <c r="ND98" s="1146"/>
      <c r="NE98" s="1146"/>
      <c r="NF98" s="1146"/>
      <c r="NG98" s="1146"/>
      <c r="NH98" s="1146"/>
      <c r="NI98" s="1146"/>
      <c r="NJ98" s="1146"/>
      <c r="NK98" s="1146"/>
      <c r="NL98" s="1146"/>
      <c r="NM98" s="1146"/>
      <c r="NN98" s="1146"/>
      <c r="NO98" s="1146"/>
      <c r="NP98" s="1146"/>
      <c r="NQ98" s="1146"/>
      <c r="NR98" s="1146"/>
      <c r="NS98" s="1146"/>
      <c r="NT98" s="1146"/>
      <c r="NU98" s="1146"/>
      <c r="NV98" s="1146"/>
      <c r="NW98" s="1146"/>
      <c r="NX98" s="1146"/>
      <c r="NY98" s="1146"/>
      <c r="NZ98" s="1146"/>
      <c r="OA98" s="1146"/>
      <c r="OB98" s="1146"/>
      <c r="OC98" s="1146"/>
      <c r="OD98" s="1146"/>
      <c r="OE98" s="1146"/>
      <c r="OF98" s="1146"/>
      <c r="OG98" s="1146"/>
      <c r="OH98" s="1146"/>
      <c r="OI98" s="1146"/>
      <c r="OJ98" s="1146"/>
      <c r="OK98" s="1146"/>
      <c r="OL98" s="1146"/>
      <c r="OM98" s="1146"/>
      <c r="ON98" s="1146"/>
      <c r="OO98" s="1146"/>
      <c r="OP98" s="1146"/>
      <c r="OQ98" s="1146"/>
      <c r="OR98" s="1146"/>
      <c r="OS98" s="1146"/>
      <c r="OT98" s="1146"/>
      <c r="OU98" s="1146"/>
      <c r="OV98" s="1146"/>
      <c r="OW98" s="1146"/>
      <c r="OX98" s="1146"/>
      <c r="OY98" s="1146"/>
      <c r="OZ98" s="1146"/>
      <c r="PA98" s="1146"/>
      <c r="PB98" s="1146"/>
      <c r="PC98" s="1146"/>
      <c r="PD98" s="1146"/>
      <c r="PE98" s="1146"/>
      <c r="PF98" s="1146"/>
      <c r="PG98" s="1146"/>
      <c r="PH98" s="1146"/>
      <c r="PI98" s="1146"/>
      <c r="PJ98" s="1146"/>
      <c r="PK98" s="1146"/>
      <c r="PL98" s="1146"/>
      <c r="PM98" s="1146"/>
      <c r="PN98" s="1146"/>
      <c r="PO98" s="1146"/>
      <c r="PP98" s="1146"/>
      <c r="PQ98" s="1146"/>
      <c r="PR98" s="1146"/>
      <c r="PS98" s="1146"/>
      <c r="PT98" s="1146"/>
      <c r="PU98" s="1146"/>
      <c r="PV98" s="1146"/>
      <c r="PW98" s="1146"/>
      <c r="PX98" s="1146"/>
      <c r="PY98" s="1146"/>
      <c r="PZ98" s="1146"/>
      <c r="QA98" s="1146"/>
      <c r="QB98" s="1146"/>
      <c r="QC98" s="1146"/>
      <c r="QD98" s="1146"/>
      <c r="QE98" s="1146"/>
      <c r="QF98" s="1146"/>
      <c r="QG98" s="1146"/>
      <c r="QH98" s="1146"/>
      <c r="QI98" s="1146"/>
      <c r="QJ98" s="1146"/>
      <c r="QK98" s="1146"/>
      <c r="QL98" s="1146"/>
      <c r="QM98" s="1146"/>
      <c r="QN98" s="1146"/>
      <c r="QO98" s="1146"/>
      <c r="QP98" s="1146"/>
      <c r="QQ98" s="1146"/>
      <c r="QR98" s="1146"/>
      <c r="QS98" s="1146"/>
      <c r="QT98" s="1146"/>
      <c r="QU98" s="1146"/>
      <c r="QV98" s="1146"/>
      <c r="QW98" s="1146"/>
      <c r="QX98" s="1146"/>
      <c r="QY98" s="1146"/>
      <c r="QZ98" s="1146"/>
      <c r="RA98" s="1146"/>
      <c r="RB98" s="1146"/>
      <c r="RC98" s="1146"/>
      <c r="RD98" s="1146"/>
      <c r="RE98" s="1146"/>
      <c r="RF98" s="1146"/>
      <c r="RG98" s="1146"/>
      <c r="RH98" s="1146"/>
      <c r="RI98" s="1146"/>
      <c r="RJ98" s="1146"/>
      <c r="RK98" s="1146"/>
      <c r="RL98" s="1146"/>
      <c r="RM98" s="1146"/>
      <c r="RN98" s="1146"/>
      <c r="RO98" s="1146"/>
      <c r="RP98" s="1146"/>
      <c r="RQ98" s="1146"/>
      <c r="RR98" s="1146"/>
      <c r="RS98" s="1146"/>
      <c r="RT98" s="1146"/>
      <c r="RU98" s="1146"/>
      <c r="RV98" s="1146"/>
      <c r="RW98" s="1146"/>
      <c r="RX98" s="1146"/>
      <c r="RY98" s="1146"/>
      <c r="RZ98" s="1146"/>
      <c r="SA98" s="1146"/>
      <c r="SB98" s="1146"/>
      <c r="SC98" s="1146"/>
      <c r="SD98" s="1146"/>
      <c r="SE98" s="1146"/>
      <c r="SF98" s="1146"/>
      <c r="SG98" s="1146"/>
      <c r="SH98" s="1146"/>
      <c r="SI98" s="1146"/>
      <c r="SJ98" s="1146"/>
      <c r="SK98" s="1146"/>
      <c r="SL98" s="1146"/>
      <c r="SM98" s="1146"/>
      <c r="SN98" s="1146"/>
      <c r="SO98" s="1146"/>
      <c r="SP98" s="1146"/>
      <c r="SQ98" s="1146"/>
      <c r="SR98" s="1146"/>
      <c r="SS98" s="1146"/>
      <c r="ST98" s="1146"/>
      <c r="SU98" s="1146"/>
      <c r="SV98" s="1146"/>
      <c r="SW98" s="1146"/>
      <c r="SX98" s="1146"/>
      <c r="SY98" s="1146"/>
      <c r="SZ98" s="1146"/>
      <c r="TA98" s="1146"/>
      <c r="TB98" s="1146"/>
      <c r="TC98" s="1146"/>
      <c r="TD98" s="1146"/>
      <c r="TE98" s="1146"/>
      <c r="TF98" s="1146"/>
      <c r="TG98" s="1146"/>
      <c r="TH98" s="1146"/>
      <c r="TI98" s="1146"/>
      <c r="TJ98" s="1146"/>
      <c r="TK98" s="1146"/>
      <c r="TL98" s="1146"/>
      <c r="TM98" s="1146"/>
      <c r="TN98" s="1146"/>
      <c r="TO98" s="1146"/>
      <c r="TP98" s="1146"/>
      <c r="TQ98" s="1146"/>
      <c r="TR98" s="1146"/>
      <c r="TS98" s="1146"/>
      <c r="TT98" s="1146"/>
      <c r="TU98" s="1146"/>
      <c r="TV98" s="1146"/>
      <c r="TW98" s="1146"/>
      <c r="TX98" s="1146"/>
      <c r="TY98" s="1146"/>
      <c r="TZ98" s="1146"/>
      <c r="UA98" s="1146"/>
      <c r="UB98" s="1146"/>
      <c r="UC98" s="1146"/>
      <c r="UD98" s="1146"/>
      <c r="UE98" s="1146"/>
      <c r="UF98" s="1146"/>
      <c r="UG98" s="1146"/>
      <c r="UH98" s="1146"/>
      <c r="UI98" s="1146"/>
      <c r="UJ98" s="1146"/>
      <c r="UK98" s="1146"/>
      <c r="UL98" s="1146"/>
      <c r="UM98" s="1146"/>
      <c r="UN98" s="1146"/>
      <c r="UO98" s="1146"/>
      <c r="UP98" s="1146"/>
      <c r="UQ98" s="1146"/>
      <c r="UR98" s="1146"/>
      <c r="US98" s="1146"/>
      <c r="UT98" s="1146"/>
      <c r="UU98" s="1146"/>
      <c r="UV98" s="1146"/>
      <c r="UW98" s="1146"/>
      <c r="UX98" s="1146"/>
      <c r="UY98" s="1146"/>
      <c r="UZ98" s="1146"/>
      <c r="VA98" s="1146"/>
      <c r="VB98" s="1146"/>
      <c r="VC98" s="1146"/>
      <c r="VD98" s="1146"/>
      <c r="VE98" s="1146"/>
      <c r="VF98" s="1146"/>
      <c r="VG98" s="1146"/>
      <c r="VH98" s="1146"/>
      <c r="VI98" s="1146"/>
      <c r="VJ98" s="1146"/>
      <c r="VK98" s="1146"/>
      <c r="VL98" s="1146"/>
      <c r="VM98" s="1146"/>
    </row>
    <row r="99" spans="1:585">
      <c r="A99" s="1151"/>
      <c r="B99" s="1152" t="s">
        <v>1423</v>
      </c>
      <c r="C99" s="804"/>
      <c r="J99" s="1146"/>
      <c r="K99" s="1146"/>
      <c r="L99" s="1146"/>
      <c r="M99" s="1146"/>
      <c r="N99" s="1146"/>
      <c r="O99" s="1146"/>
      <c r="P99" s="1146"/>
      <c r="Q99" s="1146"/>
      <c r="R99" s="1146"/>
      <c r="S99" s="1146"/>
      <c r="T99" s="1146"/>
      <c r="U99" s="1146"/>
      <c r="V99" s="1146"/>
      <c r="W99" s="1146"/>
      <c r="X99" s="1146"/>
      <c r="Y99" s="1146"/>
      <c r="Z99" s="1146"/>
      <c r="AA99" s="1146"/>
      <c r="AB99" s="1146"/>
      <c r="AC99" s="1146"/>
      <c r="AD99" s="1146"/>
      <c r="AE99" s="1146"/>
      <c r="AF99" s="1146"/>
      <c r="AG99" s="1146"/>
      <c r="AH99" s="1146"/>
      <c r="AI99" s="1146"/>
      <c r="AJ99" s="1146"/>
      <c r="AK99" s="1146"/>
      <c r="AL99" s="1146"/>
      <c r="AM99" s="1146"/>
      <c r="AN99" s="1146"/>
      <c r="AO99" s="1146"/>
      <c r="AP99" s="1146"/>
      <c r="AQ99" s="1146"/>
      <c r="AR99" s="1146"/>
      <c r="AS99" s="1146"/>
      <c r="AT99" s="1146"/>
      <c r="AU99" s="1146"/>
      <c r="AV99" s="1146"/>
      <c r="AW99" s="1146"/>
      <c r="AX99" s="1146"/>
      <c r="AY99" s="1146"/>
      <c r="AZ99" s="1146"/>
      <c r="BA99" s="1146"/>
      <c r="BB99" s="1146"/>
      <c r="BC99" s="1146"/>
      <c r="BD99" s="1146"/>
      <c r="BE99" s="1146"/>
      <c r="BF99" s="1146"/>
      <c r="BG99" s="1146"/>
      <c r="BH99" s="1146"/>
      <c r="BI99" s="1146"/>
      <c r="BJ99" s="1146"/>
      <c r="BK99" s="1146"/>
      <c r="BL99" s="1146"/>
      <c r="BM99" s="1146"/>
      <c r="BN99" s="1146"/>
      <c r="BO99" s="1146"/>
      <c r="BP99" s="1146"/>
      <c r="BQ99" s="1146"/>
      <c r="BR99" s="1146"/>
      <c r="BS99" s="1146"/>
      <c r="BT99" s="1146"/>
      <c r="BU99" s="1146"/>
      <c r="BV99" s="1146"/>
      <c r="BW99" s="1146"/>
      <c r="BX99" s="1146"/>
      <c r="BY99" s="1146"/>
      <c r="BZ99" s="1146"/>
      <c r="CA99" s="1146"/>
      <c r="CB99" s="1146"/>
      <c r="CC99" s="1146"/>
      <c r="CD99" s="1146"/>
      <c r="CE99" s="1146"/>
      <c r="CF99" s="1146"/>
      <c r="CG99" s="1146"/>
      <c r="CH99" s="1146"/>
      <c r="CI99" s="1146"/>
      <c r="CJ99" s="1146"/>
      <c r="CK99" s="1146"/>
      <c r="CL99" s="1146"/>
      <c r="CM99" s="1146"/>
      <c r="CN99" s="1146"/>
      <c r="CO99" s="1146"/>
      <c r="CP99" s="1146"/>
      <c r="CQ99" s="1146"/>
      <c r="CR99" s="1146"/>
      <c r="CS99" s="1146"/>
      <c r="CT99" s="1146"/>
      <c r="CU99" s="1146"/>
      <c r="CV99" s="1146"/>
      <c r="CW99" s="1146"/>
      <c r="CX99" s="1146"/>
      <c r="CY99" s="1146"/>
      <c r="CZ99" s="1146"/>
      <c r="DA99" s="1146"/>
      <c r="DB99" s="1146"/>
      <c r="DC99" s="1146"/>
      <c r="DD99" s="1146"/>
      <c r="DE99" s="1146"/>
      <c r="DF99" s="1146"/>
      <c r="DG99" s="1146"/>
      <c r="DH99" s="1146"/>
      <c r="DI99" s="1146"/>
      <c r="DJ99" s="1146"/>
      <c r="DK99" s="1146"/>
      <c r="DL99" s="1146"/>
      <c r="DM99" s="1146"/>
      <c r="DN99" s="1146"/>
      <c r="DO99" s="1146"/>
      <c r="DP99" s="1146"/>
      <c r="DQ99" s="1146"/>
      <c r="DR99" s="1146"/>
      <c r="DS99" s="1146"/>
      <c r="DT99" s="1146"/>
      <c r="DU99" s="1146"/>
      <c r="DV99" s="1146"/>
      <c r="DW99" s="1146"/>
      <c r="DX99" s="1146"/>
      <c r="DY99" s="1146"/>
      <c r="DZ99" s="1146"/>
      <c r="EA99" s="1146"/>
      <c r="EB99" s="1146"/>
      <c r="EC99" s="1146"/>
      <c r="ED99" s="1146"/>
      <c r="EE99" s="1146"/>
      <c r="EF99" s="1146"/>
      <c r="EG99" s="1146"/>
      <c r="EH99" s="1146"/>
      <c r="EI99" s="1146"/>
      <c r="EJ99" s="1146"/>
      <c r="EK99" s="1146"/>
      <c r="EL99" s="1146"/>
      <c r="EM99" s="1146"/>
      <c r="EN99" s="1146"/>
      <c r="EO99" s="1146"/>
      <c r="EP99" s="1146"/>
      <c r="EQ99" s="1146"/>
      <c r="ER99" s="1146"/>
      <c r="ES99" s="1146"/>
      <c r="ET99" s="1146"/>
      <c r="EU99" s="1146"/>
      <c r="EV99" s="1146"/>
      <c r="EW99" s="1146"/>
      <c r="EX99" s="1146"/>
      <c r="EY99" s="1146"/>
      <c r="EZ99" s="1146"/>
      <c r="FA99" s="1146"/>
      <c r="FB99" s="1146"/>
      <c r="FC99" s="1146"/>
      <c r="FD99" s="1146"/>
      <c r="FE99" s="1146"/>
      <c r="FF99" s="1146"/>
      <c r="FG99" s="1146"/>
      <c r="FH99" s="1146"/>
      <c r="FI99" s="1146"/>
      <c r="FJ99" s="1146"/>
      <c r="FK99" s="1146"/>
      <c r="FL99" s="1146"/>
      <c r="FM99" s="1146"/>
      <c r="FN99" s="1146"/>
      <c r="FO99" s="1146"/>
      <c r="FP99" s="1146"/>
      <c r="FQ99" s="1146"/>
      <c r="FR99" s="1146"/>
      <c r="FS99" s="1146"/>
      <c r="FT99" s="1146"/>
      <c r="FU99" s="1146"/>
      <c r="FV99" s="1146"/>
      <c r="FW99" s="1146"/>
      <c r="FX99" s="1146"/>
      <c r="FY99" s="1146"/>
      <c r="FZ99" s="1146"/>
      <c r="GA99" s="1146"/>
      <c r="GB99" s="1146"/>
      <c r="GC99" s="1146"/>
      <c r="GD99" s="1146"/>
      <c r="GE99" s="1146"/>
      <c r="GF99" s="1146"/>
      <c r="GG99" s="1146"/>
      <c r="GH99" s="1146"/>
      <c r="GI99" s="1146"/>
      <c r="GJ99" s="1146"/>
      <c r="GK99" s="1146"/>
      <c r="GL99" s="1146"/>
      <c r="GM99" s="1146"/>
      <c r="GN99" s="1146"/>
      <c r="GO99" s="1146"/>
      <c r="GP99" s="1146"/>
      <c r="GQ99" s="1146"/>
      <c r="GR99" s="1146"/>
      <c r="GS99" s="1146"/>
      <c r="GT99" s="1146"/>
      <c r="GU99" s="1146"/>
      <c r="GV99" s="1146"/>
      <c r="GW99" s="1146"/>
      <c r="GX99" s="1146"/>
      <c r="GY99" s="1146"/>
      <c r="GZ99" s="1146"/>
      <c r="HA99" s="1146"/>
      <c r="HB99" s="1146"/>
      <c r="HC99" s="1146"/>
      <c r="HD99" s="1146"/>
      <c r="HE99" s="1146"/>
      <c r="HF99" s="1146"/>
      <c r="HG99" s="1146"/>
      <c r="HH99" s="1146"/>
      <c r="HI99" s="1146"/>
      <c r="HJ99" s="1146"/>
      <c r="HK99" s="1146"/>
      <c r="HL99" s="1146"/>
      <c r="HM99" s="1146"/>
      <c r="HN99" s="1146"/>
      <c r="HO99" s="1146"/>
      <c r="HP99" s="1146"/>
      <c r="HQ99" s="1146"/>
      <c r="HR99" s="1146"/>
      <c r="HS99" s="1146"/>
      <c r="HT99" s="1146"/>
      <c r="HU99" s="1146"/>
      <c r="HV99" s="1146"/>
      <c r="HW99" s="1146"/>
      <c r="HX99" s="1146"/>
      <c r="HY99" s="1146"/>
      <c r="HZ99" s="1146"/>
      <c r="IA99" s="1146"/>
      <c r="IB99" s="1146"/>
      <c r="IC99" s="1146"/>
      <c r="ID99" s="1146"/>
      <c r="IE99" s="1146"/>
      <c r="IF99" s="1146"/>
      <c r="IG99" s="1146"/>
      <c r="IH99" s="1146"/>
      <c r="II99" s="1146"/>
      <c r="IJ99" s="1146"/>
      <c r="IK99" s="1146"/>
      <c r="IL99" s="1146"/>
      <c r="IM99" s="1146"/>
      <c r="IN99" s="1146"/>
      <c r="IO99" s="1146"/>
      <c r="IP99" s="1146"/>
      <c r="IQ99" s="1146"/>
      <c r="IR99" s="1146"/>
      <c r="IS99" s="1146"/>
      <c r="IT99" s="1146"/>
      <c r="IU99" s="1146"/>
      <c r="IV99" s="1146"/>
      <c r="IW99" s="1146"/>
      <c r="IX99" s="1146"/>
      <c r="IY99" s="1146"/>
      <c r="IZ99" s="1146"/>
      <c r="JA99" s="1146"/>
      <c r="JB99" s="1146"/>
      <c r="JC99" s="1146"/>
      <c r="JD99" s="1146"/>
      <c r="JE99" s="1146"/>
      <c r="JF99" s="1146"/>
      <c r="JG99" s="1146"/>
      <c r="JH99" s="1146"/>
      <c r="JI99" s="1146"/>
      <c r="JJ99" s="1146"/>
      <c r="JK99" s="1146"/>
      <c r="JL99" s="1146"/>
      <c r="JM99" s="1146"/>
      <c r="JN99" s="1146"/>
      <c r="JO99" s="1146"/>
      <c r="JP99" s="1146"/>
      <c r="JQ99" s="1146"/>
      <c r="JR99" s="1146"/>
      <c r="JS99" s="1146"/>
      <c r="JT99" s="1146"/>
      <c r="JU99" s="1146"/>
      <c r="JV99" s="1146"/>
      <c r="JW99" s="1146"/>
      <c r="JX99" s="1146"/>
      <c r="JY99" s="1146"/>
      <c r="JZ99" s="1146"/>
      <c r="KA99" s="1146"/>
      <c r="KB99" s="1146"/>
      <c r="KC99" s="1146"/>
      <c r="KD99" s="1146"/>
      <c r="KE99" s="1146"/>
      <c r="KF99" s="1146"/>
      <c r="KG99" s="1146"/>
      <c r="KH99" s="1146"/>
      <c r="KI99" s="1146"/>
      <c r="KJ99" s="1146"/>
      <c r="KK99" s="1146"/>
      <c r="KL99" s="1146"/>
      <c r="KM99" s="1146"/>
      <c r="KN99" s="1146"/>
      <c r="KO99" s="1146"/>
      <c r="KP99" s="1146"/>
      <c r="KQ99" s="1146"/>
      <c r="KR99" s="1146"/>
      <c r="KS99" s="1146"/>
      <c r="KT99" s="1146"/>
      <c r="KU99" s="1146"/>
      <c r="KV99" s="1146"/>
      <c r="KW99" s="1146"/>
      <c r="KX99" s="1146"/>
      <c r="KY99" s="1146"/>
      <c r="KZ99" s="1146"/>
      <c r="LA99" s="1146"/>
      <c r="LB99" s="1146"/>
      <c r="LC99" s="1146"/>
      <c r="LD99" s="1146"/>
      <c r="LE99" s="1146"/>
      <c r="LF99" s="1146"/>
      <c r="LG99" s="1146"/>
      <c r="LH99" s="1146"/>
      <c r="LI99" s="1146"/>
      <c r="LJ99" s="1146"/>
      <c r="LK99" s="1146"/>
      <c r="LL99" s="1146"/>
      <c r="LM99" s="1146"/>
      <c r="LN99" s="1146"/>
      <c r="LO99" s="1146"/>
      <c r="LP99" s="1146"/>
      <c r="LQ99" s="1146"/>
      <c r="LR99" s="1146"/>
      <c r="LS99" s="1146"/>
      <c r="LT99" s="1146"/>
      <c r="LU99" s="1146"/>
      <c r="LV99" s="1146"/>
      <c r="LW99" s="1146"/>
      <c r="LX99" s="1146"/>
      <c r="LY99" s="1146"/>
      <c r="LZ99" s="1146"/>
      <c r="MA99" s="1146"/>
      <c r="MB99" s="1146"/>
      <c r="MC99" s="1146"/>
      <c r="MD99" s="1146"/>
      <c r="ME99" s="1146"/>
      <c r="MF99" s="1146"/>
      <c r="MG99" s="1146"/>
      <c r="MH99" s="1146"/>
      <c r="MI99" s="1146"/>
      <c r="MJ99" s="1146"/>
      <c r="MK99" s="1146"/>
      <c r="ML99" s="1146"/>
      <c r="MM99" s="1146"/>
      <c r="MN99" s="1146"/>
      <c r="MO99" s="1146"/>
      <c r="MP99" s="1146"/>
      <c r="MQ99" s="1146"/>
      <c r="MR99" s="1146"/>
      <c r="MS99" s="1146"/>
      <c r="MT99" s="1146"/>
      <c r="MU99" s="1146"/>
      <c r="MV99" s="1146"/>
      <c r="MW99" s="1146"/>
      <c r="MX99" s="1146"/>
      <c r="MY99" s="1146"/>
      <c r="MZ99" s="1146"/>
      <c r="NA99" s="1146"/>
      <c r="NB99" s="1146"/>
      <c r="NC99" s="1146"/>
      <c r="ND99" s="1146"/>
      <c r="NE99" s="1146"/>
      <c r="NF99" s="1146"/>
      <c r="NG99" s="1146"/>
      <c r="NH99" s="1146"/>
      <c r="NI99" s="1146"/>
      <c r="NJ99" s="1146"/>
      <c r="NK99" s="1146"/>
      <c r="NL99" s="1146"/>
      <c r="NM99" s="1146"/>
      <c r="NN99" s="1146"/>
      <c r="NO99" s="1146"/>
      <c r="NP99" s="1146"/>
      <c r="NQ99" s="1146"/>
      <c r="NR99" s="1146"/>
      <c r="NS99" s="1146"/>
      <c r="NT99" s="1146"/>
      <c r="NU99" s="1146"/>
      <c r="NV99" s="1146"/>
      <c r="NW99" s="1146"/>
      <c r="NX99" s="1146"/>
      <c r="NY99" s="1146"/>
      <c r="NZ99" s="1146"/>
      <c r="OA99" s="1146"/>
      <c r="OB99" s="1146"/>
      <c r="OC99" s="1146"/>
      <c r="OD99" s="1146"/>
      <c r="OE99" s="1146"/>
      <c r="OF99" s="1146"/>
      <c r="OG99" s="1146"/>
      <c r="OH99" s="1146"/>
      <c r="OI99" s="1146"/>
      <c r="OJ99" s="1146"/>
      <c r="OK99" s="1146"/>
      <c r="OL99" s="1146"/>
      <c r="OM99" s="1146"/>
      <c r="ON99" s="1146"/>
      <c r="OO99" s="1146"/>
      <c r="OP99" s="1146"/>
      <c r="OQ99" s="1146"/>
      <c r="OR99" s="1146"/>
      <c r="OS99" s="1146"/>
      <c r="OT99" s="1146"/>
      <c r="OU99" s="1146"/>
      <c r="OV99" s="1146"/>
      <c r="OW99" s="1146"/>
      <c r="OX99" s="1146"/>
      <c r="OY99" s="1146"/>
      <c r="OZ99" s="1146"/>
      <c r="PA99" s="1146"/>
      <c r="PB99" s="1146"/>
      <c r="PC99" s="1146"/>
      <c r="PD99" s="1146"/>
      <c r="PE99" s="1146"/>
      <c r="PF99" s="1146"/>
      <c r="PG99" s="1146"/>
      <c r="PH99" s="1146"/>
      <c r="PI99" s="1146"/>
      <c r="PJ99" s="1146"/>
      <c r="PK99" s="1146"/>
      <c r="PL99" s="1146"/>
      <c r="PM99" s="1146"/>
      <c r="PN99" s="1146"/>
      <c r="PO99" s="1146"/>
      <c r="PP99" s="1146"/>
      <c r="PQ99" s="1146"/>
      <c r="PR99" s="1146"/>
      <c r="PS99" s="1146"/>
      <c r="PT99" s="1146"/>
      <c r="PU99" s="1146"/>
      <c r="PV99" s="1146"/>
      <c r="PW99" s="1146"/>
      <c r="PX99" s="1146"/>
      <c r="PY99" s="1146"/>
      <c r="PZ99" s="1146"/>
      <c r="QA99" s="1146"/>
      <c r="QB99" s="1146"/>
      <c r="QC99" s="1146"/>
      <c r="QD99" s="1146"/>
      <c r="QE99" s="1146"/>
      <c r="QF99" s="1146"/>
      <c r="QG99" s="1146"/>
      <c r="QH99" s="1146"/>
      <c r="QI99" s="1146"/>
      <c r="QJ99" s="1146"/>
      <c r="QK99" s="1146"/>
      <c r="QL99" s="1146"/>
      <c r="QM99" s="1146"/>
      <c r="QN99" s="1146"/>
      <c r="QO99" s="1146"/>
      <c r="QP99" s="1146"/>
      <c r="QQ99" s="1146"/>
      <c r="QR99" s="1146"/>
      <c r="QS99" s="1146"/>
      <c r="QT99" s="1146"/>
      <c r="QU99" s="1146"/>
      <c r="QV99" s="1146"/>
      <c r="QW99" s="1146"/>
      <c r="QX99" s="1146"/>
      <c r="QY99" s="1146"/>
      <c r="QZ99" s="1146"/>
      <c r="RA99" s="1146"/>
      <c r="RB99" s="1146"/>
      <c r="RC99" s="1146"/>
      <c r="RD99" s="1146"/>
      <c r="RE99" s="1146"/>
      <c r="RF99" s="1146"/>
      <c r="RG99" s="1146"/>
      <c r="RH99" s="1146"/>
      <c r="RI99" s="1146"/>
      <c r="RJ99" s="1146"/>
      <c r="RK99" s="1146"/>
      <c r="RL99" s="1146"/>
      <c r="RM99" s="1146"/>
      <c r="RN99" s="1146"/>
      <c r="RO99" s="1146"/>
      <c r="RP99" s="1146"/>
      <c r="RQ99" s="1146"/>
      <c r="RR99" s="1146"/>
      <c r="RS99" s="1146"/>
      <c r="RT99" s="1146"/>
      <c r="RU99" s="1146"/>
      <c r="RV99" s="1146"/>
      <c r="RW99" s="1146"/>
      <c r="RX99" s="1146"/>
      <c r="RY99" s="1146"/>
      <c r="RZ99" s="1146"/>
      <c r="SA99" s="1146"/>
      <c r="SB99" s="1146"/>
      <c r="SC99" s="1146"/>
      <c r="SD99" s="1146"/>
      <c r="SE99" s="1146"/>
      <c r="SF99" s="1146"/>
      <c r="SG99" s="1146"/>
      <c r="SH99" s="1146"/>
      <c r="SI99" s="1146"/>
      <c r="SJ99" s="1146"/>
      <c r="SK99" s="1146"/>
      <c r="SL99" s="1146"/>
      <c r="SM99" s="1146"/>
      <c r="SN99" s="1146"/>
      <c r="SO99" s="1146"/>
      <c r="SP99" s="1146"/>
      <c r="SQ99" s="1146"/>
      <c r="SR99" s="1146"/>
      <c r="SS99" s="1146"/>
      <c r="ST99" s="1146"/>
      <c r="SU99" s="1146"/>
      <c r="SV99" s="1146"/>
      <c r="SW99" s="1146"/>
      <c r="SX99" s="1146"/>
      <c r="SY99" s="1146"/>
      <c r="SZ99" s="1146"/>
      <c r="TA99" s="1146"/>
      <c r="TB99" s="1146"/>
      <c r="TC99" s="1146"/>
      <c r="TD99" s="1146"/>
      <c r="TE99" s="1146"/>
      <c r="TF99" s="1146"/>
      <c r="TG99" s="1146"/>
      <c r="TH99" s="1146"/>
      <c r="TI99" s="1146"/>
      <c r="TJ99" s="1146"/>
      <c r="TK99" s="1146"/>
      <c r="TL99" s="1146"/>
      <c r="TM99" s="1146"/>
      <c r="TN99" s="1146"/>
      <c r="TO99" s="1146"/>
      <c r="TP99" s="1146"/>
      <c r="TQ99" s="1146"/>
      <c r="TR99" s="1146"/>
      <c r="TS99" s="1146"/>
      <c r="TT99" s="1146"/>
      <c r="TU99" s="1146"/>
      <c r="TV99" s="1146"/>
      <c r="TW99" s="1146"/>
      <c r="TX99" s="1146"/>
      <c r="TY99" s="1146"/>
      <c r="TZ99" s="1146"/>
      <c r="UA99" s="1146"/>
      <c r="UB99" s="1146"/>
      <c r="UC99" s="1146"/>
      <c r="UD99" s="1146"/>
      <c r="UE99" s="1146"/>
      <c r="UF99" s="1146"/>
      <c r="UG99" s="1146"/>
      <c r="UH99" s="1146"/>
      <c r="UI99" s="1146"/>
      <c r="UJ99" s="1146"/>
      <c r="UK99" s="1146"/>
      <c r="UL99" s="1146"/>
      <c r="UM99" s="1146"/>
      <c r="UN99" s="1146"/>
      <c r="UO99" s="1146"/>
      <c r="UP99" s="1146"/>
      <c r="UQ99" s="1146"/>
      <c r="UR99" s="1146"/>
      <c r="US99" s="1146"/>
      <c r="UT99" s="1146"/>
      <c r="UU99" s="1146"/>
      <c r="UV99" s="1146"/>
      <c r="UW99" s="1146"/>
      <c r="UX99" s="1146"/>
      <c r="UY99" s="1146"/>
      <c r="UZ99" s="1146"/>
      <c r="VA99" s="1146"/>
      <c r="VB99" s="1146"/>
      <c r="VC99" s="1146"/>
      <c r="VD99" s="1146"/>
      <c r="VE99" s="1146"/>
      <c r="VF99" s="1146"/>
      <c r="VG99" s="1146"/>
      <c r="VH99" s="1146"/>
      <c r="VI99" s="1146"/>
      <c r="VJ99" s="1146"/>
      <c r="VK99" s="1146"/>
      <c r="VL99" s="1146"/>
      <c r="VM99" s="1146"/>
    </row>
    <row r="100" spans="1:585">
      <c r="A100" s="1151"/>
      <c r="B100" s="1152"/>
      <c r="C100" s="804"/>
      <c r="E100" s="783" t="s">
        <v>17</v>
      </c>
      <c r="J100" s="1146"/>
      <c r="K100" s="1146"/>
      <c r="L100" s="1146"/>
      <c r="M100" s="1146"/>
      <c r="N100" s="1146"/>
      <c r="O100" s="1146"/>
      <c r="P100" s="1146"/>
      <c r="Q100" s="1146"/>
      <c r="R100" s="1146"/>
      <c r="S100" s="1146"/>
      <c r="T100" s="1146"/>
      <c r="U100" s="1146"/>
      <c r="V100" s="1146"/>
      <c r="W100" s="1146"/>
      <c r="X100" s="1146"/>
      <c r="Y100" s="1146"/>
      <c r="Z100" s="1146"/>
      <c r="AA100" s="1146"/>
      <c r="AB100" s="1146"/>
      <c r="AC100" s="1146"/>
      <c r="AD100" s="1146"/>
      <c r="AE100" s="1146"/>
      <c r="AF100" s="1146"/>
      <c r="AG100" s="1146"/>
      <c r="AH100" s="1146"/>
      <c r="AI100" s="1146"/>
      <c r="AJ100" s="1146"/>
      <c r="AK100" s="1146"/>
      <c r="AL100" s="1146"/>
      <c r="AM100" s="1146"/>
      <c r="AN100" s="1146"/>
      <c r="AO100" s="1146"/>
      <c r="AP100" s="1146"/>
      <c r="AQ100" s="1146"/>
      <c r="AR100" s="1146"/>
      <c r="AS100" s="1146"/>
      <c r="AT100" s="1146"/>
      <c r="AU100" s="1146"/>
      <c r="AV100" s="1146"/>
      <c r="AW100" s="1146"/>
      <c r="AX100" s="1146"/>
      <c r="AY100" s="1146"/>
      <c r="AZ100" s="1146"/>
      <c r="BA100" s="1146"/>
      <c r="BB100" s="1146"/>
      <c r="BC100" s="1146"/>
      <c r="BD100" s="1146"/>
      <c r="BE100" s="1146"/>
      <c r="BF100" s="1146"/>
      <c r="BG100" s="1146"/>
      <c r="BH100" s="1146"/>
      <c r="BI100" s="1146"/>
      <c r="BJ100" s="1146"/>
      <c r="BK100" s="1146"/>
      <c r="BL100" s="1146"/>
      <c r="BM100" s="1146"/>
      <c r="BN100" s="1146"/>
      <c r="BO100" s="1146"/>
      <c r="BP100" s="1146"/>
      <c r="BQ100" s="1146"/>
      <c r="BR100" s="1146"/>
      <c r="BS100" s="1146"/>
      <c r="BT100" s="1146"/>
      <c r="BU100" s="1146"/>
      <c r="BV100" s="1146"/>
      <c r="BW100" s="1146"/>
      <c r="BX100" s="1146"/>
      <c r="BY100" s="1146"/>
      <c r="BZ100" s="1146"/>
      <c r="CA100" s="1146"/>
      <c r="CB100" s="1146"/>
      <c r="CC100" s="1146"/>
      <c r="CD100" s="1146"/>
      <c r="CE100" s="1146"/>
      <c r="CF100" s="1146"/>
      <c r="CG100" s="1146"/>
      <c r="CH100" s="1146"/>
      <c r="CI100" s="1146"/>
      <c r="CJ100" s="1146"/>
      <c r="CK100" s="1146"/>
      <c r="CL100" s="1146"/>
      <c r="CM100" s="1146"/>
      <c r="CN100" s="1146"/>
      <c r="CO100" s="1146"/>
      <c r="CP100" s="1146"/>
      <c r="CQ100" s="1146"/>
      <c r="CR100" s="1146"/>
      <c r="CS100" s="1146"/>
      <c r="CT100" s="1146"/>
      <c r="CU100" s="1146"/>
      <c r="CV100" s="1146"/>
      <c r="CW100" s="1146"/>
      <c r="CX100" s="1146"/>
      <c r="CY100" s="1146"/>
      <c r="CZ100" s="1146"/>
      <c r="DA100" s="1146"/>
      <c r="DB100" s="1146"/>
      <c r="DC100" s="1146"/>
      <c r="DD100" s="1146"/>
      <c r="DE100" s="1146"/>
      <c r="DF100" s="1146"/>
      <c r="DG100" s="1146"/>
      <c r="DH100" s="1146"/>
      <c r="DI100" s="1146"/>
      <c r="DJ100" s="1146"/>
      <c r="DK100" s="1146"/>
      <c r="DL100" s="1146"/>
      <c r="DM100" s="1146"/>
      <c r="DN100" s="1146"/>
      <c r="DO100" s="1146"/>
      <c r="DP100" s="1146"/>
      <c r="DQ100" s="1146"/>
      <c r="DR100" s="1146"/>
      <c r="DS100" s="1146"/>
      <c r="DT100" s="1146"/>
      <c r="DU100" s="1146"/>
      <c r="DV100" s="1146"/>
      <c r="DW100" s="1146"/>
      <c r="DX100" s="1146"/>
      <c r="DY100" s="1146"/>
      <c r="DZ100" s="1146"/>
      <c r="EA100" s="1146"/>
      <c r="EB100" s="1146"/>
      <c r="EC100" s="1146"/>
      <c r="ED100" s="1146"/>
      <c r="EE100" s="1146"/>
      <c r="EF100" s="1146"/>
      <c r="EG100" s="1146"/>
      <c r="EH100" s="1146"/>
      <c r="EI100" s="1146"/>
      <c r="EJ100" s="1146"/>
      <c r="EK100" s="1146"/>
      <c r="EL100" s="1146"/>
      <c r="EM100" s="1146"/>
      <c r="EN100" s="1146"/>
      <c r="EO100" s="1146"/>
      <c r="EP100" s="1146"/>
      <c r="EQ100" s="1146"/>
      <c r="ER100" s="1146"/>
      <c r="ES100" s="1146"/>
      <c r="ET100" s="1146"/>
      <c r="EU100" s="1146"/>
      <c r="EV100" s="1146"/>
      <c r="EW100" s="1146"/>
      <c r="EX100" s="1146"/>
      <c r="EY100" s="1146"/>
      <c r="EZ100" s="1146"/>
      <c r="FA100" s="1146"/>
      <c r="FB100" s="1146"/>
      <c r="FC100" s="1146"/>
      <c r="FD100" s="1146"/>
      <c r="FE100" s="1146"/>
      <c r="FF100" s="1146"/>
      <c r="FG100" s="1146"/>
      <c r="FH100" s="1146"/>
      <c r="FI100" s="1146"/>
      <c r="FJ100" s="1146"/>
      <c r="FK100" s="1146"/>
      <c r="FL100" s="1146"/>
      <c r="FM100" s="1146"/>
      <c r="FN100" s="1146"/>
      <c r="FO100" s="1146"/>
      <c r="FP100" s="1146"/>
      <c r="FQ100" s="1146"/>
      <c r="FR100" s="1146"/>
      <c r="FS100" s="1146"/>
      <c r="FT100" s="1146"/>
      <c r="FU100" s="1146"/>
      <c r="FV100" s="1146"/>
      <c r="FW100" s="1146"/>
      <c r="FX100" s="1146"/>
      <c r="FY100" s="1146"/>
      <c r="FZ100" s="1146"/>
      <c r="GA100" s="1146"/>
      <c r="GB100" s="1146"/>
      <c r="GC100" s="1146"/>
      <c r="GD100" s="1146"/>
      <c r="GE100" s="1146"/>
      <c r="GF100" s="1146"/>
      <c r="GG100" s="1146"/>
      <c r="GH100" s="1146"/>
      <c r="GI100" s="1146"/>
      <c r="GJ100" s="1146"/>
      <c r="GK100" s="1146"/>
      <c r="GL100" s="1146"/>
      <c r="GM100" s="1146"/>
      <c r="GN100" s="1146"/>
      <c r="GO100" s="1146"/>
      <c r="GP100" s="1146"/>
      <c r="GQ100" s="1146"/>
      <c r="GR100" s="1146"/>
      <c r="GS100" s="1146"/>
      <c r="GT100" s="1146"/>
      <c r="GU100" s="1146"/>
      <c r="GV100" s="1146"/>
      <c r="GW100" s="1146"/>
      <c r="GX100" s="1146"/>
      <c r="GY100" s="1146"/>
      <c r="GZ100" s="1146"/>
      <c r="HA100" s="1146"/>
      <c r="HB100" s="1146"/>
      <c r="HC100" s="1146"/>
      <c r="HD100" s="1146"/>
      <c r="HE100" s="1146"/>
      <c r="HF100" s="1146"/>
      <c r="HG100" s="1146"/>
      <c r="HH100" s="1146"/>
      <c r="HI100" s="1146"/>
      <c r="HJ100" s="1146"/>
      <c r="HK100" s="1146"/>
      <c r="HL100" s="1146"/>
      <c r="HM100" s="1146"/>
      <c r="HN100" s="1146"/>
      <c r="HO100" s="1146"/>
      <c r="HP100" s="1146"/>
      <c r="HQ100" s="1146"/>
      <c r="HR100" s="1146"/>
      <c r="HS100" s="1146"/>
      <c r="HT100" s="1146"/>
      <c r="HU100" s="1146"/>
      <c r="HV100" s="1146"/>
      <c r="HW100" s="1146"/>
      <c r="HX100" s="1146"/>
      <c r="HY100" s="1146"/>
      <c r="HZ100" s="1146"/>
      <c r="IA100" s="1146"/>
      <c r="IB100" s="1146"/>
      <c r="IC100" s="1146"/>
      <c r="ID100" s="1146"/>
      <c r="IE100" s="1146"/>
      <c r="IF100" s="1146"/>
      <c r="IG100" s="1146"/>
      <c r="IH100" s="1146"/>
      <c r="II100" s="1146"/>
      <c r="IJ100" s="1146"/>
      <c r="IK100" s="1146"/>
      <c r="IL100" s="1146"/>
      <c r="IM100" s="1146"/>
      <c r="IN100" s="1146"/>
      <c r="IO100" s="1146"/>
      <c r="IP100" s="1146"/>
      <c r="IQ100" s="1146"/>
      <c r="IR100" s="1146"/>
      <c r="IS100" s="1146"/>
      <c r="IT100" s="1146"/>
      <c r="IU100" s="1146"/>
      <c r="IV100" s="1146"/>
      <c r="IW100" s="1146"/>
      <c r="IX100" s="1146"/>
      <c r="IY100" s="1146"/>
      <c r="IZ100" s="1146"/>
      <c r="JA100" s="1146"/>
      <c r="JB100" s="1146"/>
      <c r="JC100" s="1146"/>
      <c r="JD100" s="1146"/>
      <c r="JE100" s="1146"/>
      <c r="JF100" s="1146"/>
      <c r="JG100" s="1146"/>
      <c r="JH100" s="1146"/>
      <c r="JI100" s="1146"/>
      <c r="JJ100" s="1146"/>
      <c r="JK100" s="1146"/>
      <c r="JL100" s="1146"/>
      <c r="JM100" s="1146"/>
      <c r="JN100" s="1146"/>
      <c r="JO100" s="1146"/>
      <c r="JP100" s="1146"/>
      <c r="JQ100" s="1146"/>
      <c r="JR100" s="1146"/>
      <c r="JS100" s="1146"/>
      <c r="JT100" s="1146"/>
      <c r="JU100" s="1146"/>
      <c r="JV100" s="1146"/>
      <c r="JW100" s="1146"/>
      <c r="JX100" s="1146"/>
      <c r="JY100" s="1146"/>
      <c r="JZ100" s="1146"/>
      <c r="KA100" s="1146"/>
      <c r="KB100" s="1146"/>
      <c r="KC100" s="1146"/>
      <c r="KD100" s="1146"/>
      <c r="KE100" s="1146"/>
      <c r="KF100" s="1146"/>
      <c r="KG100" s="1146"/>
      <c r="KH100" s="1146"/>
      <c r="KI100" s="1146"/>
      <c r="KJ100" s="1146"/>
      <c r="KK100" s="1146"/>
      <c r="KL100" s="1146"/>
      <c r="KM100" s="1146"/>
      <c r="KN100" s="1146"/>
      <c r="KO100" s="1146"/>
      <c r="KP100" s="1146"/>
      <c r="KQ100" s="1146"/>
      <c r="KR100" s="1146"/>
      <c r="KS100" s="1146"/>
      <c r="KT100" s="1146"/>
      <c r="KU100" s="1146"/>
      <c r="KV100" s="1146"/>
      <c r="KW100" s="1146"/>
      <c r="KX100" s="1146"/>
      <c r="KY100" s="1146"/>
      <c r="KZ100" s="1146"/>
      <c r="LA100" s="1146"/>
      <c r="LB100" s="1146"/>
      <c r="LC100" s="1146"/>
      <c r="LD100" s="1146"/>
      <c r="LE100" s="1146"/>
      <c r="LF100" s="1146"/>
      <c r="LG100" s="1146"/>
      <c r="LH100" s="1146"/>
      <c r="LI100" s="1146"/>
      <c r="LJ100" s="1146"/>
      <c r="LK100" s="1146"/>
      <c r="LL100" s="1146"/>
      <c r="LM100" s="1146"/>
      <c r="LN100" s="1146"/>
      <c r="LO100" s="1146"/>
      <c r="LP100" s="1146"/>
      <c r="LQ100" s="1146"/>
      <c r="LR100" s="1146"/>
      <c r="LS100" s="1146"/>
      <c r="LT100" s="1146"/>
      <c r="LU100" s="1146"/>
      <c r="LV100" s="1146"/>
      <c r="LW100" s="1146"/>
      <c r="LX100" s="1146"/>
      <c r="LY100" s="1146"/>
      <c r="LZ100" s="1146"/>
      <c r="MA100" s="1146"/>
      <c r="MB100" s="1146"/>
      <c r="MC100" s="1146"/>
      <c r="MD100" s="1146"/>
      <c r="ME100" s="1146"/>
      <c r="MF100" s="1146"/>
      <c r="MG100" s="1146"/>
      <c r="MH100" s="1146"/>
      <c r="MI100" s="1146"/>
      <c r="MJ100" s="1146"/>
      <c r="MK100" s="1146"/>
      <c r="ML100" s="1146"/>
      <c r="MM100" s="1146"/>
      <c r="MN100" s="1146"/>
      <c r="MO100" s="1146"/>
      <c r="MP100" s="1146"/>
      <c r="MQ100" s="1146"/>
      <c r="MR100" s="1146"/>
      <c r="MS100" s="1146"/>
      <c r="MT100" s="1146"/>
      <c r="MU100" s="1146"/>
      <c r="MV100" s="1146"/>
      <c r="MW100" s="1146"/>
      <c r="MX100" s="1146"/>
      <c r="MY100" s="1146"/>
      <c r="MZ100" s="1146"/>
      <c r="NA100" s="1146"/>
      <c r="NB100" s="1146"/>
      <c r="NC100" s="1146"/>
      <c r="ND100" s="1146"/>
      <c r="NE100" s="1146"/>
      <c r="NF100" s="1146"/>
      <c r="NG100" s="1146"/>
      <c r="NH100" s="1146"/>
      <c r="NI100" s="1146"/>
      <c r="NJ100" s="1146"/>
      <c r="NK100" s="1146"/>
      <c r="NL100" s="1146"/>
      <c r="NM100" s="1146"/>
      <c r="NN100" s="1146"/>
      <c r="NO100" s="1146"/>
      <c r="NP100" s="1146"/>
      <c r="NQ100" s="1146"/>
      <c r="NR100" s="1146"/>
      <c r="NS100" s="1146"/>
      <c r="NT100" s="1146"/>
      <c r="NU100" s="1146"/>
      <c r="NV100" s="1146"/>
      <c r="NW100" s="1146"/>
      <c r="NX100" s="1146"/>
      <c r="NY100" s="1146"/>
      <c r="NZ100" s="1146"/>
      <c r="OA100" s="1146"/>
      <c r="OB100" s="1146"/>
      <c r="OC100" s="1146"/>
      <c r="OD100" s="1146"/>
      <c r="OE100" s="1146"/>
      <c r="OF100" s="1146"/>
      <c r="OG100" s="1146"/>
      <c r="OH100" s="1146"/>
      <c r="OI100" s="1146"/>
      <c r="OJ100" s="1146"/>
      <c r="OK100" s="1146"/>
      <c r="OL100" s="1146"/>
      <c r="OM100" s="1146"/>
      <c r="ON100" s="1146"/>
      <c r="OO100" s="1146"/>
      <c r="OP100" s="1146"/>
      <c r="OQ100" s="1146"/>
      <c r="OR100" s="1146"/>
      <c r="OS100" s="1146"/>
      <c r="OT100" s="1146"/>
      <c r="OU100" s="1146"/>
      <c r="OV100" s="1146"/>
      <c r="OW100" s="1146"/>
      <c r="OX100" s="1146"/>
      <c r="OY100" s="1146"/>
      <c r="OZ100" s="1146"/>
      <c r="PA100" s="1146"/>
      <c r="PB100" s="1146"/>
      <c r="PC100" s="1146"/>
      <c r="PD100" s="1146"/>
      <c r="PE100" s="1146"/>
      <c r="PF100" s="1146"/>
      <c r="PG100" s="1146"/>
      <c r="PH100" s="1146"/>
      <c r="PI100" s="1146"/>
      <c r="PJ100" s="1146"/>
      <c r="PK100" s="1146"/>
      <c r="PL100" s="1146"/>
      <c r="PM100" s="1146"/>
      <c r="PN100" s="1146"/>
      <c r="PO100" s="1146"/>
      <c r="PP100" s="1146"/>
      <c r="PQ100" s="1146"/>
      <c r="PR100" s="1146"/>
      <c r="PS100" s="1146"/>
      <c r="PT100" s="1146"/>
      <c r="PU100" s="1146"/>
      <c r="PV100" s="1146"/>
      <c r="PW100" s="1146"/>
      <c r="PX100" s="1146"/>
      <c r="PY100" s="1146"/>
      <c r="PZ100" s="1146"/>
      <c r="QA100" s="1146"/>
      <c r="QB100" s="1146"/>
      <c r="QC100" s="1146"/>
      <c r="QD100" s="1146"/>
      <c r="QE100" s="1146"/>
      <c r="QF100" s="1146"/>
      <c r="QG100" s="1146"/>
      <c r="QH100" s="1146"/>
      <c r="QI100" s="1146"/>
      <c r="QJ100" s="1146"/>
      <c r="QK100" s="1146"/>
      <c r="QL100" s="1146"/>
      <c r="QM100" s="1146"/>
      <c r="QN100" s="1146"/>
      <c r="QO100" s="1146"/>
      <c r="QP100" s="1146"/>
      <c r="QQ100" s="1146"/>
      <c r="QR100" s="1146"/>
      <c r="QS100" s="1146"/>
      <c r="QT100" s="1146"/>
      <c r="QU100" s="1146"/>
      <c r="QV100" s="1146"/>
      <c r="QW100" s="1146"/>
      <c r="QX100" s="1146"/>
      <c r="QY100" s="1146"/>
      <c r="QZ100" s="1146"/>
      <c r="RA100" s="1146"/>
      <c r="RB100" s="1146"/>
      <c r="RC100" s="1146"/>
      <c r="RD100" s="1146"/>
      <c r="RE100" s="1146"/>
      <c r="RF100" s="1146"/>
      <c r="RG100" s="1146"/>
      <c r="RH100" s="1146"/>
      <c r="RI100" s="1146"/>
      <c r="RJ100" s="1146"/>
      <c r="RK100" s="1146"/>
      <c r="RL100" s="1146"/>
      <c r="RM100" s="1146"/>
      <c r="RN100" s="1146"/>
      <c r="RO100" s="1146"/>
      <c r="RP100" s="1146"/>
      <c r="RQ100" s="1146"/>
      <c r="RR100" s="1146"/>
      <c r="RS100" s="1146"/>
      <c r="RT100" s="1146"/>
      <c r="RU100" s="1146"/>
      <c r="RV100" s="1146"/>
      <c r="RW100" s="1146"/>
      <c r="RX100" s="1146"/>
      <c r="RY100" s="1146"/>
      <c r="RZ100" s="1146"/>
      <c r="SA100" s="1146"/>
      <c r="SB100" s="1146"/>
      <c r="SC100" s="1146"/>
      <c r="SD100" s="1146"/>
      <c r="SE100" s="1146"/>
      <c r="SF100" s="1146"/>
      <c r="SG100" s="1146"/>
      <c r="SH100" s="1146"/>
      <c r="SI100" s="1146"/>
      <c r="SJ100" s="1146"/>
      <c r="SK100" s="1146"/>
      <c r="SL100" s="1146"/>
      <c r="SM100" s="1146"/>
      <c r="SN100" s="1146"/>
      <c r="SO100" s="1146"/>
      <c r="SP100" s="1146"/>
      <c r="SQ100" s="1146"/>
      <c r="SR100" s="1146"/>
      <c r="SS100" s="1146"/>
      <c r="ST100" s="1146"/>
      <c r="SU100" s="1146"/>
      <c r="SV100" s="1146"/>
      <c r="SW100" s="1146"/>
      <c r="SX100" s="1146"/>
      <c r="SY100" s="1146"/>
      <c r="SZ100" s="1146"/>
      <c r="TA100" s="1146"/>
      <c r="TB100" s="1146"/>
      <c r="TC100" s="1146"/>
      <c r="TD100" s="1146"/>
      <c r="TE100" s="1146"/>
      <c r="TF100" s="1146"/>
      <c r="TG100" s="1146"/>
      <c r="TH100" s="1146"/>
      <c r="TI100" s="1146"/>
      <c r="TJ100" s="1146"/>
      <c r="TK100" s="1146"/>
      <c r="TL100" s="1146"/>
      <c r="TM100" s="1146"/>
      <c r="TN100" s="1146"/>
      <c r="TO100" s="1146"/>
      <c r="TP100" s="1146"/>
      <c r="TQ100" s="1146"/>
      <c r="TR100" s="1146"/>
      <c r="TS100" s="1146"/>
      <c r="TT100" s="1146"/>
      <c r="TU100" s="1146"/>
      <c r="TV100" s="1146"/>
      <c r="TW100" s="1146"/>
      <c r="TX100" s="1146"/>
      <c r="TY100" s="1146"/>
      <c r="TZ100" s="1146"/>
      <c r="UA100" s="1146"/>
      <c r="UB100" s="1146"/>
      <c r="UC100" s="1146"/>
      <c r="UD100" s="1146"/>
      <c r="UE100" s="1146"/>
      <c r="UF100" s="1146"/>
      <c r="UG100" s="1146"/>
      <c r="UH100" s="1146"/>
      <c r="UI100" s="1146"/>
      <c r="UJ100" s="1146"/>
      <c r="UK100" s="1146"/>
      <c r="UL100" s="1146"/>
      <c r="UM100" s="1146"/>
      <c r="UN100" s="1146"/>
      <c r="UO100" s="1146"/>
      <c r="UP100" s="1146"/>
      <c r="UQ100" s="1146"/>
      <c r="UR100" s="1146"/>
      <c r="US100" s="1146"/>
      <c r="UT100" s="1146"/>
      <c r="UU100" s="1146"/>
      <c r="UV100" s="1146"/>
      <c r="UW100" s="1146"/>
      <c r="UX100" s="1146"/>
      <c r="UY100" s="1146"/>
      <c r="UZ100" s="1146"/>
      <c r="VA100" s="1146"/>
      <c r="VB100" s="1146"/>
      <c r="VC100" s="1146"/>
      <c r="VD100" s="1146"/>
      <c r="VE100" s="1146"/>
      <c r="VF100" s="1146"/>
      <c r="VG100" s="1146"/>
      <c r="VH100" s="1146"/>
      <c r="VI100" s="1146"/>
      <c r="VJ100" s="1146"/>
      <c r="VK100" s="1146"/>
      <c r="VL100" s="1146"/>
      <c r="VM100" s="1146"/>
    </row>
    <row r="101" spans="1:585" ht="13.5" thickBot="1">
      <c r="A101" s="1152"/>
      <c r="B101" s="1152"/>
      <c r="C101" s="1152"/>
      <c r="O101" s="830"/>
      <c r="P101" s="830"/>
      <c r="Q101" s="830"/>
      <c r="W101" s="830"/>
      <c r="X101" s="830"/>
      <c r="Y101" s="830"/>
      <c r="Z101" s="830"/>
      <c r="AA101" s="830"/>
      <c r="AB101" s="830"/>
      <c r="AC101" s="830"/>
      <c r="AD101" s="830"/>
      <c r="AE101" s="830"/>
      <c r="AF101" s="830"/>
      <c r="AG101" s="830"/>
      <c r="AH101" s="830"/>
      <c r="AI101" s="830"/>
      <c r="AJ101" s="830"/>
      <c r="AK101" s="830"/>
      <c r="AL101" s="830"/>
      <c r="AM101" s="830"/>
      <c r="AN101" s="830"/>
      <c r="AO101" s="830"/>
      <c r="AP101" s="830"/>
      <c r="AQ101" s="830"/>
      <c r="AR101" s="830"/>
      <c r="AS101" s="830"/>
      <c r="AT101" s="830"/>
      <c r="AU101" s="830"/>
      <c r="AV101" s="830"/>
      <c r="AW101" s="830"/>
      <c r="AX101" s="830"/>
      <c r="AY101" s="830"/>
      <c r="AZ101" s="830"/>
      <c r="BA101" s="830"/>
      <c r="BB101" s="830"/>
      <c r="BC101" s="830"/>
      <c r="BD101" s="830"/>
      <c r="BE101" s="830"/>
      <c r="BF101" s="830"/>
      <c r="BG101" s="830"/>
      <c r="BH101" s="830"/>
      <c r="BI101" s="830"/>
      <c r="BJ101" s="830"/>
      <c r="BK101" s="830"/>
      <c r="BL101" s="830"/>
      <c r="BM101" s="830"/>
      <c r="BN101" s="830"/>
      <c r="BO101" s="830"/>
      <c r="BP101" s="830"/>
      <c r="BQ101" s="830"/>
      <c r="BR101" s="830"/>
      <c r="BS101" s="830"/>
      <c r="BT101" s="830"/>
      <c r="BU101" s="830"/>
      <c r="BV101" s="830"/>
      <c r="BW101" s="830"/>
      <c r="BX101" s="830"/>
      <c r="BY101" s="830"/>
      <c r="BZ101" s="830"/>
      <c r="CA101" s="830"/>
      <c r="CB101" s="830"/>
      <c r="CC101" s="830"/>
      <c r="CD101" s="830"/>
      <c r="CE101" s="830"/>
      <c r="CF101" s="830"/>
      <c r="CG101" s="830"/>
      <c r="CH101" s="830"/>
      <c r="CI101" s="830"/>
      <c r="CJ101" s="830"/>
      <c r="CK101" s="830"/>
      <c r="CL101" s="830"/>
      <c r="CM101" s="830"/>
      <c r="CN101" s="830"/>
      <c r="CO101" s="830"/>
      <c r="CP101" s="830"/>
      <c r="CQ101" s="830"/>
      <c r="CR101" s="830"/>
      <c r="CS101" s="830"/>
      <c r="CT101" s="830"/>
      <c r="CU101" s="830"/>
      <c r="CV101" s="830"/>
      <c r="CW101" s="830"/>
      <c r="CX101" s="830"/>
      <c r="CY101" s="830"/>
      <c r="CZ101" s="830"/>
      <c r="DA101" s="830"/>
      <c r="DB101" s="830"/>
      <c r="DC101" s="830"/>
      <c r="DD101" s="830"/>
      <c r="DE101" s="830"/>
      <c r="DF101" s="830"/>
      <c r="DG101" s="830"/>
      <c r="DH101" s="830"/>
      <c r="DI101" s="830"/>
      <c r="DJ101" s="830"/>
      <c r="DK101" s="830"/>
      <c r="DL101" s="830"/>
      <c r="DM101" s="830"/>
      <c r="DN101" s="830"/>
      <c r="DO101" s="830"/>
      <c r="DP101" s="830"/>
      <c r="DQ101" s="830"/>
      <c r="DR101" s="830"/>
      <c r="DS101" s="830"/>
      <c r="DT101" s="830"/>
      <c r="DU101" s="830"/>
      <c r="DV101" s="830"/>
      <c r="DW101" s="830"/>
      <c r="DX101" s="830"/>
      <c r="DY101" s="830"/>
      <c r="DZ101" s="830"/>
      <c r="EA101" s="830"/>
      <c r="EB101" s="830"/>
      <c r="EC101" s="830"/>
      <c r="ED101" s="830"/>
      <c r="EE101" s="830"/>
      <c r="EF101" s="830"/>
      <c r="EG101" s="830"/>
      <c r="EH101" s="830"/>
      <c r="EI101" s="830"/>
      <c r="EJ101" s="830"/>
      <c r="EK101" s="830"/>
      <c r="EL101" s="830"/>
      <c r="EM101" s="830"/>
      <c r="EN101" s="830"/>
      <c r="EO101" s="830"/>
      <c r="EP101" s="830"/>
      <c r="EQ101" s="830"/>
      <c r="ER101" s="830"/>
      <c r="ES101" s="830"/>
      <c r="ET101" s="830"/>
      <c r="EU101" s="830"/>
      <c r="EV101" s="830"/>
      <c r="EW101" s="830"/>
      <c r="EX101" s="830"/>
      <c r="EY101" s="830"/>
      <c r="EZ101" s="830"/>
      <c r="FA101" s="830"/>
      <c r="FB101" s="830"/>
      <c r="FC101" s="830"/>
      <c r="FD101" s="830"/>
      <c r="FE101" s="830"/>
      <c r="FF101" s="830"/>
      <c r="FG101" s="830"/>
      <c r="FH101" s="830"/>
      <c r="FI101" s="830"/>
      <c r="FJ101" s="830"/>
      <c r="FK101" s="830"/>
      <c r="FL101" s="830"/>
      <c r="FM101" s="830"/>
      <c r="FN101" s="830"/>
      <c r="FO101" s="830"/>
      <c r="FP101" s="830"/>
      <c r="FQ101" s="830"/>
      <c r="FR101" s="830"/>
      <c r="FS101" s="830"/>
      <c r="FT101" s="830"/>
      <c r="FU101" s="830"/>
      <c r="FV101" s="830"/>
      <c r="FW101" s="830"/>
      <c r="FX101" s="830"/>
      <c r="FY101" s="830"/>
      <c r="FZ101" s="830"/>
      <c r="GA101" s="830"/>
      <c r="GB101" s="830"/>
      <c r="GC101" s="830"/>
      <c r="GD101" s="830"/>
      <c r="GE101" s="830"/>
      <c r="GF101" s="830"/>
      <c r="GG101" s="830"/>
      <c r="GH101" s="830"/>
      <c r="GI101" s="830"/>
      <c r="GJ101" s="830"/>
      <c r="GK101" s="830"/>
      <c r="GL101" s="830"/>
      <c r="GM101" s="830"/>
      <c r="GN101" s="830"/>
      <c r="GO101" s="830"/>
      <c r="GP101" s="830"/>
      <c r="GQ101" s="830"/>
      <c r="GR101" s="830"/>
      <c r="GS101" s="830"/>
      <c r="GT101" s="830"/>
      <c r="GU101" s="830"/>
      <c r="GV101" s="830"/>
      <c r="GW101" s="830"/>
      <c r="GX101" s="830"/>
      <c r="GY101" s="830"/>
      <c r="GZ101" s="830"/>
      <c r="HA101" s="830"/>
      <c r="HB101" s="830"/>
      <c r="HC101" s="830"/>
      <c r="HD101" s="830"/>
      <c r="HE101" s="830"/>
      <c r="HF101" s="830"/>
      <c r="HG101" s="830"/>
      <c r="HH101" s="830"/>
      <c r="HI101" s="830"/>
      <c r="HJ101" s="830"/>
      <c r="HK101" s="830"/>
      <c r="HL101" s="830"/>
      <c r="HM101" s="830"/>
      <c r="HN101" s="830"/>
      <c r="HO101" s="830"/>
      <c r="HP101" s="830"/>
      <c r="HQ101" s="830"/>
      <c r="HR101" s="830"/>
      <c r="HS101" s="830"/>
      <c r="HT101" s="830"/>
      <c r="HU101" s="830"/>
      <c r="HV101" s="830"/>
      <c r="HW101" s="830"/>
      <c r="HX101" s="830"/>
      <c r="HY101" s="830"/>
      <c r="HZ101" s="830"/>
      <c r="IA101" s="830"/>
      <c r="IB101" s="830"/>
      <c r="IC101" s="830"/>
      <c r="ID101" s="830"/>
      <c r="IE101" s="830"/>
      <c r="IF101" s="830"/>
      <c r="IG101" s="830"/>
      <c r="IH101" s="830"/>
      <c r="II101" s="830"/>
      <c r="IJ101" s="830"/>
      <c r="IK101" s="830"/>
      <c r="IL101" s="830"/>
      <c r="IM101" s="830"/>
      <c r="IN101" s="830"/>
      <c r="IO101" s="830"/>
      <c r="IP101" s="830"/>
      <c r="IQ101" s="830"/>
      <c r="IR101" s="830"/>
      <c r="IS101" s="830"/>
      <c r="IT101" s="830"/>
      <c r="IU101" s="830"/>
      <c r="IV101" s="830"/>
      <c r="IW101" s="830"/>
      <c r="IX101" s="830"/>
      <c r="IY101" s="830"/>
      <c r="IZ101" s="830"/>
      <c r="JA101" s="830"/>
      <c r="JB101" s="830"/>
      <c r="JC101" s="830"/>
      <c r="JD101" s="830"/>
      <c r="JE101" s="830"/>
      <c r="JF101" s="830"/>
      <c r="JG101" s="830"/>
      <c r="JH101" s="830"/>
      <c r="JI101" s="830"/>
      <c r="JJ101" s="830"/>
      <c r="JK101" s="830"/>
      <c r="JL101" s="830"/>
      <c r="JM101" s="830"/>
      <c r="JN101" s="830"/>
      <c r="JO101" s="830"/>
      <c r="JP101" s="830"/>
      <c r="JQ101" s="830"/>
      <c r="JR101" s="830"/>
      <c r="JS101" s="830"/>
      <c r="JT101" s="830"/>
      <c r="JU101" s="830"/>
      <c r="JV101" s="830"/>
      <c r="JW101" s="830"/>
      <c r="JX101" s="830"/>
      <c r="JY101" s="830"/>
      <c r="JZ101" s="830"/>
      <c r="KA101" s="830"/>
      <c r="KB101" s="830"/>
      <c r="KC101" s="830"/>
      <c r="KD101" s="830"/>
      <c r="KE101" s="830"/>
      <c r="KF101" s="830"/>
      <c r="KG101" s="830"/>
      <c r="KH101" s="830"/>
      <c r="KI101" s="830"/>
      <c r="KJ101" s="830"/>
      <c r="KK101" s="830"/>
      <c r="KL101" s="830"/>
      <c r="KM101" s="830"/>
      <c r="KN101" s="830"/>
      <c r="KO101" s="830"/>
      <c r="KP101" s="830"/>
      <c r="KQ101" s="830"/>
      <c r="KR101" s="830"/>
      <c r="KS101" s="830"/>
      <c r="KT101" s="830"/>
      <c r="KU101" s="830"/>
      <c r="KV101" s="830"/>
      <c r="KW101" s="830"/>
      <c r="KX101" s="830"/>
      <c r="KY101" s="830"/>
      <c r="KZ101" s="830"/>
      <c r="LA101" s="830"/>
      <c r="LB101" s="830"/>
      <c r="LC101" s="830"/>
      <c r="LD101" s="830"/>
      <c r="LE101" s="830"/>
      <c r="LF101" s="830"/>
      <c r="LG101" s="830"/>
      <c r="LH101" s="830"/>
      <c r="LI101" s="830"/>
      <c r="LJ101" s="830"/>
      <c r="LK101" s="830"/>
      <c r="LL101" s="830"/>
      <c r="LM101" s="830"/>
      <c r="LN101" s="830"/>
      <c r="LO101" s="830"/>
      <c r="LP101" s="830"/>
      <c r="LQ101" s="830"/>
      <c r="LR101" s="830"/>
      <c r="LS101" s="830"/>
      <c r="LT101" s="830"/>
      <c r="LU101" s="830"/>
      <c r="LV101" s="830"/>
      <c r="LW101" s="830"/>
      <c r="LX101" s="830"/>
      <c r="LY101" s="830"/>
      <c r="LZ101" s="830"/>
      <c r="MA101" s="830"/>
      <c r="MB101" s="830"/>
      <c r="MC101" s="830"/>
      <c r="MD101" s="830"/>
      <c r="ME101" s="830"/>
      <c r="MF101" s="830"/>
      <c r="MG101" s="830"/>
      <c r="MH101" s="830"/>
      <c r="MI101" s="830"/>
      <c r="MJ101" s="830"/>
      <c r="MK101" s="830"/>
      <c r="ML101" s="830"/>
      <c r="MM101" s="830"/>
      <c r="MN101" s="830"/>
      <c r="MO101" s="830"/>
      <c r="MP101" s="830"/>
      <c r="MQ101" s="830"/>
      <c r="MR101" s="830"/>
      <c r="MS101" s="830"/>
      <c r="MT101" s="830"/>
      <c r="MU101" s="830"/>
      <c r="MV101" s="830"/>
      <c r="MW101" s="830"/>
      <c r="MX101" s="830"/>
      <c r="MY101" s="830"/>
      <c r="MZ101" s="830"/>
      <c r="NA101" s="830"/>
      <c r="NB101" s="830"/>
      <c r="NC101" s="830"/>
      <c r="ND101" s="830"/>
      <c r="NE101" s="830"/>
      <c r="NF101" s="830"/>
      <c r="NG101" s="830"/>
      <c r="NH101" s="830"/>
      <c r="NI101" s="830"/>
      <c r="NJ101" s="830"/>
      <c r="NK101" s="830"/>
      <c r="NL101" s="830"/>
      <c r="NM101" s="830"/>
      <c r="NN101" s="830"/>
      <c r="NO101" s="830"/>
      <c r="NP101" s="830"/>
      <c r="NQ101" s="830"/>
      <c r="NR101" s="830"/>
      <c r="NS101" s="830"/>
      <c r="NT101" s="830"/>
      <c r="NU101" s="830"/>
      <c r="NV101" s="830"/>
      <c r="NW101" s="830"/>
      <c r="NX101" s="830"/>
      <c r="NY101" s="830"/>
      <c r="NZ101" s="830"/>
      <c r="OA101" s="830"/>
      <c r="OB101" s="830"/>
      <c r="OC101" s="830"/>
      <c r="OD101" s="830"/>
      <c r="OE101" s="830"/>
      <c r="OF101" s="830"/>
      <c r="OG101" s="830"/>
      <c r="OH101" s="830"/>
      <c r="OI101" s="830"/>
      <c r="OJ101" s="830"/>
      <c r="OK101" s="830"/>
      <c r="OL101" s="830"/>
      <c r="OM101" s="830"/>
      <c r="ON101" s="830"/>
      <c r="OO101" s="830"/>
      <c r="OP101" s="830"/>
      <c r="OQ101" s="830"/>
      <c r="OR101" s="830"/>
      <c r="OS101" s="830"/>
      <c r="OT101" s="830"/>
      <c r="OU101" s="830"/>
      <c r="OV101" s="830"/>
      <c r="OW101" s="830"/>
      <c r="OX101" s="830"/>
      <c r="OY101" s="830"/>
      <c r="OZ101" s="830"/>
      <c r="PA101" s="830"/>
      <c r="PB101" s="830"/>
      <c r="PC101" s="830"/>
      <c r="PD101" s="830"/>
      <c r="PE101" s="830"/>
      <c r="PF101" s="830"/>
      <c r="PG101" s="830"/>
      <c r="PH101" s="830"/>
      <c r="PI101" s="830"/>
      <c r="PJ101" s="830"/>
      <c r="PK101" s="830"/>
      <c r="PL101" s="830"/>
      <c r="PM101" s="830"/>
      <c r="PN101" s="830"/>
      <c r="PO101" s="830"/>
      <c r="PP101" s="830"/>
      <c r="PQ101" s="830"/>
      <c r="PR101" s="830"/>
      <c r="PS101" s="830"/>
      <c r="PT101" s="830"/>
      <c r="PU101" s="830"/>
      <c r="PV101" s="830"/>
      <c r="PW101" s="830"/>
      <c r="PX101" s="830"/>
      <c r="PY101" s="830"/>
      <c r="PZ101" s="830"/>
      <c r="QA101" s="830"/>
      <c r="QB101" s="830"/>
      <c r="QC101" s="830"/>
      <c r="QD101" s="830"/>
      <c r="QE101" s="830"/>
      <c r="QF101" s="830"/>
      <c r="QG101" s="830"/>
      <c r="QH101" s="830"/>
      <c r="QI101" s="830"/>
      <c r="QJ101" s="830"/>
      <c r="QK101" s="830"/>
      <c r="QL101" s="830"/>
      <c r="QM101" s="830"/>
      <c r="QN101" s="830"/>
      <c r="QO101" s="830"/>
      <c r="QP101" s="830"/>
      <c r="QQ101" s="830"/>
      <c r="QR101" s="830"/>
      <c r="QS101" s="830"/>
      <c r="QT101" s="830"/>
      <c r="QU101" s="830"/>
      <c r="QV101" s="830"/>
      <c r="QW101" s="830"/>
      <c r="QX101" s="830"/>
      <c r="QY101" s="830"/>
      <c r="QZ101" s="830"/>
      <c r="RA101" s="830"/>
      <c r="RB101" s="830"/>
      <c r="RC101" s="830"/>
      <c r="RD101" s="830"/>
      <c r="RE101" s="830"/>
      <c r="RF101" s="830"/>
      <c r="RG101" s="830"/>
      <c r="RH101" s="830"/>
      <c r="RI101" s="830"/>
      <c r="RJ101" s="830"/>
      <c r="RK101" s="830"/>
      <c r="RL101" s="830"/>
      <c r="RM101" s="830"/>
      <c r="RN101" s="830"/>
      <c r="RO101" s="830"/>
      <c r="RP101" s="830"/>
      <c r="RQ101" s="830"/>
      <c r="RR101" s="830"/>
      <c r="RS101" s="830"/>
      <c r="RT101" s="830"/>
      <c r="RU101" s="830"/>
      <c r="RV101" s="830"/>
      <c r="RW101" s="830"/>
      <c r="RX101" s="830"/>
      <c r="RY101" s="830"/>
      <c r="RZ101" s="830"/>
      <c r="SA101" s="830"/>
      <c r="SB101" s="830"/>
      <c r="SC101" s="830"/>
      <c r="SD101" s="830"/>
      <c r="SE101" s="830"/>
      <c r="SF101" s="830"/>
      <c r="SG101" s="830"/>
      <c r="SH101" s="830"/>
      <c r="SI101" s="830"/>
      <c r="SJ101" s="830"/>
      <c r="SK101" s="830"/>
      <c r="SL101" s="830"/>
      <c r="SM101" s="830"/>
      <c r="SN101" s="830"/>
      <c r="SO101" s="830"/>
      <c r="SP101" s="830"/>
      <c r="SQ101" s="830"/>
      <c r="SR101" s="830"/>
      <c r="SS101" s="830"/>
      <c r="ST101" s="830"/>
      <c r="SU101" s="830"/>
      <c r="SV101" s="830"/>
      <c r="SW101" s="830"/>
      <c r="SX101" s="830"/>
      <c r="SY101" s="830"/>
      <c r="SZ101" s="830"/>
      <c r="TA101" s="830"/>
      <c r="TB101" s="830"/>
      <c r="TC101" s="830"/>
      <c r="TD101" s="830"/>
      <c r="TE101" s="830"/>
      <c r="TF101" s="830"/>
      <c r="TG101" s="830"/>
      <c r="TH101" s="830"/>
      <c r="TI101" s="830"/>
      <c r="TJ101" s="830"/>
      <c r="TK101" s="830"/>
      <c r="TL101" s="830"/>
      <c r="TM101" s="830"/>
      <c r="TN101" s="830"/>
      <c r="TO101" s="830"/>
      <c r="TP101" s="830"/>
      <c r="TQ101" s="830"/>
      <c r="TR101" s="830"/>
      <c r="TS101" s="830"/>
      <c r="TT101" s="830"/>
      <c r="TU101" s="830"/>
      <c r="TV101" s="830"/>
      <c r="TW101" s="830"/>
      <c r="TX101" s="830"/>
      <c r="TY101" s="830"/>
      <c r="TZ101" s="830"/>
      <c r="UA101" s="830"/>
      <c r="UB101" s="830"/>
      <c r="UC101" s="830"/>
      <c r="UD101" s="830"/>
      <c r="UE101" s="830"/>
      <c r="UF101" s="830"/>
      <c r="UG101" s="830"/>
      <c r="UH101" s="830"/>
      <c r="UI101" s="830"/>
      <c r="UJ101" s="830"/>
      <c r="UK101" s="830"/>
      <c r="UL101" s="830"/>
      <c r="UM101" s="830"/>
      <c r="UN101" s="830"/>
      <c r="UO101" s="830"/>
      <c r="UP101" s="830"/>
      <c r="UQ101" s="830"/>
      <c r="UR101" s="830"/>
      <c r="US101" s="830"/>
      <c r="UT101" s="830"/>
      <c r="UU101" s="830"/>
      <c r="UV101" s="830"/>
      <c r="UW101" s="830"/>
      <c r="UX101" s="830"/>
      <c r="UY101" s="830"/>
      <c r="UZ101" s="830"/>
      <c r="VA101" s="830"/>
      <c r="VB101" s="830"/>
      <c r="VC101" s="830"/>
      <c r="VD101" s="830"/>
      <c r="VE101" s="830"/>
      <c r="VF101" s="830"/>
      <c r="VG101" s="830"/>
      <c r="VH101" s="830"/>
      <c r="VI101" s="830"/>
      <c r="VJ101" s="830"/>
      <c r="VK101" s="830"/>
      <c r="VL101" s="830"/>
      <c r="VM101" s="830"/>
    </row>
    <row r="102" spans="1:585">
      <c r="A102" s="1152"/>
      <c r="B102" s="1152"/>
      <c r="C102" s="1152"/>
      <c r="E102" s="784" t="s">
        <v>842</v>
      </c>
      <c r="F102" s="1020"/>
      <c r="G102" s="1021"/>
      <c r="H102" s="1021"/>
      <c r="I102" s="1021"/>
      <c r="J102" s="1022"/>
      <c r="K102" s="1022"/>
      <c r="L102" s="1022"/>
      <c r="M102" s="1022"/>
      <c r="N102" s="1022"/>
      <c r="O102" s="1022"/>
      <c r="P102" s="1022"/>
      <c r="Q102" s="1022"/>
      <c r="R102" s="1022"/>
      <c r="S102" s="1022"/>
      <c r="T102" s="1022"/>
      <c r="U102" s="1022"/>
      <c r="V102" s="1022"/>
      <c r="W102" s="1022"/>
      <c r="X102" s="1022"/>
      <c r="Y102" s="1022"/>
      <c r="Z102" s="1022"/>
      <c r="AA102" s="1022"/>
      <c r="AB102" s="1022"/>
      <c r="AC102" s="1022"/>
      <c r="AD102" s="1022"/>
      <c r="AE102" s="1022"/>
      <c r="AF102" s="1022"/>
      <c r="AG102" s="1022"/>
      <c r="AH102" s="1022"/>
      <c r="AI102" s="1022"/>
      <c r="AJ102" s="1022"/>
      <c r="AK102" s="1022"/>
      <c r="AL102" s="1022"/>
      <c r="AM102" s="1022"/>
      <c r="AN102" s="1022"/>
      <c r="AO102" s="1022"/>
      <c r="AP102" s="1022"/>
      <c r="AQ102" s="1022"/>
      <c r="AR102" s="1022"/>
      <c r="AS102" s="1022"/>
      <c r="AT102" s="1022"/>
      <c r="AU102" s="1022"/>
      <c r="AV102" s="1022"/>
      <c r="AW102" s="1022"/>
      <c r="AX102" s="1022"/>
      <c r="AY102" s="1022"/>
      <c r="AZ102" s="1022"/>
      <c r="BA102" s="1022"/>
      <c r="BB102" s="1022"/>
      <c r="BC102" s="1022"/>
      <c r="BD102" s="1022"/>
      <c r="BE102" s="1022"/>
      <c r="BF102" s="1022"/>
      <c r="BG102" s="1022"/>
      <c r="BH102" s="1022"/>
      <c r="BI102" s="1022"/>
      <c r="BJ102" s="1022"/>
      <c r="BK102" s="1022"/>
      <c r="BL102" s="1022"/>
      <c r="BM102" s="1022"/>
      <c r="BN102" s="1022"/>
      <c r="BO102" s="1022"/>
      <c r="BP102" s="1022"/>
      <c r="BQ102" s="1022"/>
      <c r="BR102" s="1022"/>
      <c r="BS102" s="1022"/>
      <c r="BT102" s="1022"/>
      <c r="BU102" s="1022"/>
      <c r="BV102" s="1022"/>
      <c r="BW102" s="1022"/>
      <c r="BX102" s="1022"/>
      <c r="BY102" s="1022"/>
      <c r="BZ102" s="1022"/>
      <c r="CA102" s="1022"/>
      <c r="CB102" s="1022"/>
      <c r="CC102" s="1022"/>
      <c r="CD102" s="1022"/>
      <c r="CE102" s="1022"/>
      <c r="CF102" s="1022"/>
      <c r="CG102" s="1022"/>
      <c r="CH102" s="1022"/>
      <c r="CI102" s="1022"/>
      <c r="CJ102" s="1022"/>
      <c r="CK102" s="1022"/>
      <c r="CL102" s="1022"/>
      <c r="CM102" s="1022"/>
      <c r="CN102" s="1022"/>
      <c r="CO102" s="1022"/>
      <c r="CP102" s="1022"/>
      <c r="CQ102" s="1022"/>
      <c r="CR102" s="1022"/>
      <c r="CS102" s="1022"/>
      <c r="CT102" s="1022"/>
      <c r="CU102" s="1022"/>
      <c r="CV102" s="1022"/>
      <c r="CW102" s="1022"/>
      <c r="CX102" s="1022"/>
      <c r="CY102" s="1022"/>
      <c r="CZ102" s="1022"/>
      <c r="DA102" s="1022"/>
      <c r="DB102" s="1022"/>
      <c r="DC102" s="1022"/>
      <c r="DD102" s="1022"/>
      <c r="DE102" s="1022"/>
      <c r="DF102" s="1022"/>
      <c r="DG102" s="1022"/>
      <c r="DH102" s="1022"/>
      <c r="DI102" s="1022"/>
      <c r="DJ102" s="1022"/>
      <c r="DK102" s="1022"/>
      <c r="DL102" s="1022"/>
      <c r="DM102" s="1022"/>
      <c r="DN102" s="1022"/>
      <c r="DO102" s="1022"/>
      <c r="DP102" s="1022"/>
      <c r="DQ102" s="1022"/>
      <c r="DR102" s="1022"/>
      <c r="DS102" s="1022"/>
      <c r="DT102" s="1022"/>
      <c r="DU102" s="1022"/>
      <c r="DV102" s="1022"/>
      <c r="DW102" s="1022"/>
      <c r="DX102" s="1022"/>
      <c r="DY102" s="1022"/>
      <c r="DZ102" s="1022"/>
      <c r="EA102" s="1022"/>
      <c r="EB102" s="1022"/>
      <c r="EC102" s="1022"/>
      <c r="ED102" s="1022"/>
      <c r="EE102" s="1022"/>
      <c r="EF102" s="1022"/>
      <c r="EG102" s="1022"/>
      <c r="EH102" s="1022"/>
      <c r="EI102" s="1022"/>
      <c r="EJ102" s="1022"/>
      <c r="EK102" s="1022"/>
      <c r="EL102" s="1022"/>
      <c r="EM102" s="1022"/>
      <c r="EN102" s="1022"/>
      <c r="EO102" s="1022"/>
      <c r="EP102" s="1022"/>
      <c r="EQ102" s="1022"/>
      <c r="ER102" s="1022"/>
      <c r="ES102" s="1022"/>
      <c r="ET102" s="1022"/>
      <c r="EU102" s="1022"/>
      <c r="EV102" s="1022"/>
      <c r="EW102" s="1022"/>
      <c r="EX102" s="1022"/>
      <c r="EY102" s="1022"/>
      <c r="EZ102" s="1022"/>
      <c r="FA102" s="1022"/>
      <c r="FB102" s="1022"/>
      <c r="FC102" s="1022"/>
      <c r="FD102" s="1022"/>
      <c r="FE102" s="1022"/>
      <c r="FF102" s="1022"/>
      <c r="FG102" s="1022"/>
      <c r="FH102" s="1022"/>
      <c r="FI102" s="1022"/>
      <c r="FJ102" s="1022"/>
      <c r="FK102" s="1022"/>
      <c r="FL102" s="1022"/>
      <c r="FM102" s="1022"/>
      <c r="FN102" s="1022"/>
      <c r="FO102" s="1022"/>
      <c r="FP102" s="1022"/>
      <c r="FQ102" s="1022"/>
      <c r="FR102" s="1022"/>
      <c r="FS102" s="1022"/>
      <c r="FT102" s="1022"/>
      <c r="FU102" s="1022"/>
      <c r="FV102" s="1022"/>
      <c r="FW102" s="1022"/>
      <c r="FX102" s="1022"/>
      <c r="FY102" s="1022"/>
      <c r="FZ102" s="1022"/>
      <c r="GA102" s="1022"/>
      <c r="GB102" s="1022"/>
      <c r="GC102" s="1022"/>
      <c r="GD102" s="1022"/>
      <c r="GE102" s="1022"/>
      <c r="GF102" s="1022"/>
      <c r="GG102" s="1022"/>
      <c r="GH102" s="1022"/>
      <c r="GI102" s="1022"/>
      <c r="GJ102" s="1022"/>
      <c r="GK102" s="1022"/>
      <c r="GL102" s="1022"/>
      <c r="GM102" s="1022"/>
      <c r="GN102" s="1022"/>
      <c r="GO102" s="1022"/>
      <c r="GP102" s="1022"/>
      <c r="GQ102" s="1022"/>
      <c r="GR102" s="1022"/>
      <c r="GS102" s="1022"/>
      <c r="GT102" s="1022"/>
      <c r="GU102" s="1022"/>
      <c r="GV102" s="1022"/>
      <c r="GW102" s="1022"/>
      <c r="GX102" s="1022"/>
      <c r="GY102" s="1022"/>
      <c r="GZ102" s="1022"/>
      <c r="HA102" s="1022"/>
      <c r="HB102" s="1022"/>
      <c r="HC102" s="1022"/>
      <c r="HD102" s="1022"/>
      <c r="HE102" s="1022"/>
      <c r="HF102" s="1022"/>
      <c r="HG102" s="1022"/>
      <c r="HH102" s="1022"/>
      <c r="HI102" s="1022"/>
      <c r="HJ102" s="1022"/>
      <c r="HK102" s="1022"/>
      <c r="HL102" s="1022"/>
      <c r="HM102" s="1022"/>
      <c r="HN102" s="1022"/>
      <c r="HO102" s="1022"/>
      <c r="HP102" s="1022"/>
      <c r="HQ102" s="1022"/>
      <c r="HR102" s="1022"/>
      <c r="HS102" s="1022"/>
      <c r="HT102" s="1022"/>
      <c r="HU102" s="1022"/>
      <c r="HV102" s="1022"/>
      <c r="HW102" s="1022"/>
      <c r="HX102" s="1022"/>
      <c r="HY102" s="1022"/>
      <c r="HZ102" s="1022"/>
      <c r="IA102" s="1022"/>
      <c r="IB102" s="1022"/>
      <c r="IC102" s="1022"/>
      <c r="ID102" s="1022"/>
      <c r="IE102" s="1022"/>
      <c r="IF102" s="1022"/>
      <c r="IG102" s="1022"/>
      <c r="IH102" s="1022"/>
      <c r="II102" s="1022"/>
      <c r="IJ102" s="1022"/>
      <c r="IK102" s="1022"/>
      <c r="IL102" s="1022"/>
      <c r="IM102" s="1022"/>
      <c r="IN102" s="1022"/>
      <c r="IO102" s="1022"/>
      <c r="IP102" s="1022"/>
      <c r="IQ102" s="1022"/>
      <c r="IR102" s="1022"/>
      <c r="IS102" s="1022"/>
      <c r="IT102" s="1022"/>
      <c r="IU102" s="1022"/>
      <c r="IV102" s="1022"/>
      <c r="IW102" s="1022"/>
      <c r="IX102" s="1022"/>
      <c r="IY102" s="1022"/>
      <c r="IZ102" s="1022"/>
      <c r="JA102" s="1022"/>
      <c r="JB102" s="1022"/>
      <c r="JC102" s="1022"/>
      <c r="JD102" s="1022"/>
      <c r="JE102" s="1022"/>
      <c r="JF102" s="1022"/>
      <c r="JG102" s="1022"/>
      <c r="JH102" s="1022"/>
      <c r="JI102" s="1022"/>
      <c r="JJ102" s="1022"/>
      <c r="JK102" s="1022"/>
      <c r="JL102" s="1022"/>
      <c r="JM102" s="1022"/>
      <c r="JN102" s="1022"/>
      <c r="JO102" s="1022"/>
      <c r="JP102" s="1022"/>
      <c r="JQ102" s="1022"/>
      <c r="JR102" s="1022"/>
      <c r="JS102" s="1022"/>
      <c r="JT102" s="1022"/>
      <c r="JU102" s="1022"/>
      <c r="JV102" s="1022"/>
      <c r="JW102" s="1022"/>
      <c r="JX102" s="1022"/>
      <c r="JY102" s="1022"/>
      <c r="JZ102" s="1022"/>
      <c r="KA102" s="1022"/>
      <c r="KB102" s="1022"/>
      <c r="KC102" s="1022"/>
      <c r="KD102" s="1022"/>
      <c r="KE102" s="1022"/>
      <c r="KF102" s="1022"/>
      <c r="KG102" s="1022"/>
      <c r="KH102" s="1022"/>
      <c r="KI102" s="1022"/>
      <c r="KJ102" s="1022"/>
      <c r="KK102" s="1022"/>
      <c r="KL102" s="1022"/>
      <c r="KM102" s="1022"/>
      <c r="KN102" s="1022"/>
      <c r="KO102" s="1022"/>
      <c r="KP102" s="1022"/>
      <c r="KQ102" s="1022"/>
      <c r="KR102" s="1022"/>
      <c r="KS102" s="1022"/>
      <c r="KT102" s="1022"/>
      <c r="KU102" s="1022"/>
      <c r="KV102" s="1022"/>
      <c r="KW102" s="1022"/>
      <c r="KX102" s="1022"/>
      <c r="KY102" s="1022"/>
      <c r="KZ102" s="1022"/>
      <c r="LA102" s="1022"/>
      <c r="LB102" s="1022"/>
      <c r="LC102" s="1022"/>
      <c r="LD102" s="1022"/>
      <c r="LE102" s="1022"/>
      <c r="LF102" s="1022"/>
      <c r="LG102" s="1022"/>
      <c r="LH102" s="1022"/>
      <c r="LI102" s="1022"/>
      <c r="LJ102" s="1022"/>
      <c r="LK102" s="1022"/>
      <c r="LL102" s="1022"/>
      <c r="LM102" s="1022"/>
      <c r="LN102" s="1022"/>
      <c r="LO102" s="1022"/>
      <c r="LP102" s="1022"/>
      <c r="LQ102" s="1022"/>
      <c r="LR102" s="1022"/>
      <c r="LS102" s="1022"/>
      <c r="LT102" s="1022"/>
      <c r="LU102" s="1022"/>
      <c r="LV102" s="1022"/>
      <c r="LW102" s="1022"/>
      <c r="LX102" s="1022"/>
      <c r="LY102" s="1022"/>
      <c r="LZ102" s="1022"/>
      <c r="MA102" s="1022"/>
      <c r="MB102" s="1022"/>
      <c r="MC102" s="1022"/>
      <c r="MD102" s="1022"/>
      <c r="ME102" s="1022"/>
      <c r="MF102" s="1022"/>
      <c r="MG102" s="1022"/>
      <c r="MH102" s="1022"/>
      <c r="MI102" s="1022"/>
      <c r="MJ102" s="1022"/>
      <c r="MK102" s="1022"/>
      <c r="ML102" s="1022"/>
      <c r="MM102" s="1022"/>
      <c r="MN102" s="1022"/>
      <c r="MO102" s="1022"/>
      <c r="MP102" s="1022"/>
      <c r="MQ102" s="1022"/>
      <c r="MR102" s="1022"/>
      <c r="MS102" s="1022"/>
      <c r="MT102" s="1022"/>
      <c r="MU102" s="1022"/>
      <c r="MV102" s="1022"/>
      <c r="MW102" s="1022"/>
      <c r="MX102" s="1022"/>
      <c r="MY102" s="1022"/>
      <c r="MZ102" s="1022"/>
      <c r="NA102" s="1022"/>
      <c r="NB102" s="1022"/>
      <c r="NC102" s="1022"/>
      <c r="ND102" s="1022"/>
      <c r="NE102" s="1022"/>
      <c r="NF102" s="1022"/>
      <c r="NG102" s="1022"/>
      <c r="NH102" s="1022"/>
      <c r="NI102" s="1022"/>
      <c r="NJ102" s="1022"/>
      <c r="NK102" s="1022"/>
      <c r="NL102" s="1022"/>
      <c r="NM102" s="1022"/>
      <c r="NN102" s="1022"/>
      <c r="NO102" s="1022"/>
      <c r="NP102" s="1022"/>
      <c r="NQ102" s="1022"/>
      <c r="NR102" s="1022"/>
      <c r="NS102" s="1022"/>
      <c r="NT102" s="1022"/>
      <c r="NU102" s="1022"/>
      <c r="NV102" s="1022"/>
      <c r="NW102" s="1022"/>
      <c r="NX102" s="1022"/>
      <c r="NY102" s="1022"/>
      <c r="NZ102" s="1022"/>
      <c r="OA102" s="1022"/>
      <c r="OB102" s="1022"/>
      <c r="OC102" s="1022"/>
      <c r="OD102" s="1022"/>
      <c r="OE102" s="1022"/>
      <c r="OF102" s="1022"/>
      <c r="OG102" s="1022"/>
      <c r="OH102" s="1022"/>
      <c r="OI102" s="1022"/>
      <c r="OJ102" s="1022"/>
      <c r="OK102" s="1022"/>
      <c r="OL102" s="1022"/>
      <c r="OM102" s="1022"/>
      <c r="ON102" s="1022"/>
      <c r="OO102" s="1022"/>
      <c r="OP102" s="1022"/>
      <c r="OQ102" s="1022"/>
      <c r="OR102" s="1022"/>
      <c r="OS102" s="1022"/>
      <c r="OT102" s="1022"/>
      <c r="OU102" s="1022"/>
      <c r="OV102" s="1022"/>
      <c r="OW102" s="1022"/>
      <c r="OX102" s="1022"/>
      <c r="OY102" s="1022"/>
      <c r="OZ102" s="1022"/>
      <c r="PA102" s="1022"/>
      <c r="PB102" s="1022"/>
      <c r="PC102" s="1022"/>
      <c r="PD102" s="1022"/>
      <c r="PE102" s="1022"/>
      <c r="PF102" s="1022"/>
      <c r="PG102" s="1022"/>
      <c r="PH102" s="1022"/>
      <c r="PI102" s="1022"/>
      <c r="PJ102" s="1022"/>
      <c r="PK102" s="1022"/>
      <c r="PL102" s="1022"/>
      <c r="PM102" s="1022"/>
      <c r="PN102" s="1022"/>
      <c r="PO102" s="1022"/>
      <c r="PP102" s="1022"/>
      <c r="PQ102" s="1022"/>
      <c r="PR102" s="1022"/>
      <c r="PS102" s="1022"/>
      <c r="PT102" s="1022"/>
      <c r="PU102" s="1022"/>
      <c r="PV102" s="1022"/>
      <c r="PW102" s="1022"/>
      <c r="PX102" s="1022"/>
      <c r="PY102" s="1022"/>
      <c r="PZ102" s="1022"/>
      <c r="QA102" s="1022"/>
      <c r="QB102" s="1022"/>
      <c r="QC102" s="1022"/>
      <c r="QD102" s="1022"/>
      <c r="QE102" s="1022"/>
      <c r="QF102" s="1022"/>
      <c r="QG102" s="1022"/>
      <c r="QH102" s="1022"/>
      <c r="QI102" s="1022"/>
      <c r="QJ102" s="1022"/>
      <c r="QK102" s="1022"/>
      <c r="QL102" s="1022"/>
      <c r="QM102" s="1022"/>
      <c r="QN102" s="1022"/>
      <c r="QO102" s="1022"/>
      <c r="QP102" s="1022"/>
      <c r="QQ102" s="1022"/>
      <c r="QR102" s="1022"/>
      <c r="QS102" s="1022"/>
      <c r="QT102" s="1022"/>
      <c r="QU102" s="1022"/>
      <c r="QV102" s="1022"/>
      <c r="QW102" s="1022"/>
      <c r="QX102" s="1022"/>
      <c r="QY102" s="1022"/>
      <c r="QZ102" s="1022"/>
      <c r="RA102" s="1022"/>
      <c r="RB102" s="1022"/>
      <c r="RC102" s="1022"/>
      <c r="RD102" s="1022"/>
      <c r="RE102" s="1022"/>
      <c r="RF102" s="1022"/>
      <c r="RG102" s="1022"/>
      <c r="RH102" s="1022"/>
      <c r="RI102" s="1022"/>
      <c r="RJ102" s="1022"/>
      <c r="RK102" s="1022"/>
      <c r="RL102" s="1022"/>
      <c r="RM102" s="1022"/>
      <c r="RN102" s="1022"/>
      <c r="RO102" s="1022"/>
      <c r="RP102" s="1022"/>
      <c r="RQ102" s="1022"/>
      <c r="RR102" s="1022"/>
      <c r="RS102" s="1022"/>
      <c r="RT102" s="1022"/>
      <c r="RU102" s="1022"/>
      <c r="RV102" s="1022"/>
      <c r="RW102" s="1022"/>
      <c r="RX102" s="1022"/>
      <c r="RY102" s="1022"/>
      <c r="RZ102" s="1022"/>
      <c r="SA102" s="1022"/>
      <c r="SB102" s="1022"/>
      <c r="SC102" s="1022"/>
      <c r="SD102" s="1022"/>
      <c r="SE102" s="1022"/>
      <c r="SF102" s="1022"/>
      <c r="SG102" s="1022"/>
      <c r="SH102" s="1022"/>
      <c r="SI102" s="1022"/>
      <c r="SJ102" s="1022"/>
      <c r="SK102" s="1022"/>
      <c r="SL102" s="1022"/>
      <c r="SM102" s="1022"/>
      <c r="SN102" s="1022"/>
      <c r="SO102" s="1022"/>
      <c r="SP102" s="1022"/>
      <c r="SQ102" s="1022"/>
      <c r="SR102" s="1022"/>
      <c r="SS102" s="1022"/>
      <c r="ST102" s="1022"/>
      <c r="SU102" s="1022"/>
      <c r="SV102" s="1022"/>
      <c r="SW102" s="1022"/>
      <c r="SX102" s="1022"/>
      <c r="SY102" s="1022"/>
      <c r="SZ102" s="1022"/>
      <c r="TA102" s="1022"/>
      <c r="TB102" s="1022"/>
      <c r="TC102" s="1022"/>
      <c r="TD102" s="1022"/>
      <c r="TE102" s="1022"/>
      <c r="TF102" s="1022"/>
      <c r="TG102" s="1022"/>
      <c r="TH102" s="1022"/>
      <c r="TI102" s="1022"/>
      <c r="TJ102" s="1022"/>
      <c r="TK102" s="1022"/>
      <c r="TL102" s="1022"/>
      <c r="TM102" s="1022"/>
      <c r="TN102" s="1022"/>
      <c r="TO102" s="1022"/>
      <c r="TP102" s="1022"/>
      <c r="TQ102" s="1022"/>
      <c r="TR102" s="1022"/>
      <c r="TS102" s="1022"/>
      <c r="TT102" s="1022"/>
      <c r="TU102" s="1022"/>
      <c r="TV102" s="1022"/>
      <c r="TW102" s="1022"/>
      <c r="TX102" s="1022"/>
      <c r="TY102" s="1022"/>
      <c r="TZ102" s="1022"/>
      <c r="UA102" s="1022"/>
      <c r="UB102" s="1022"/>
      <c r="UC102" s="1022"/>
      <c r="UD102" s="1022"/>
      <c r="UE102" s="1022"/>
      <c r="UF102" s="1022"/>
      <c r="UG102" s="1022"/>
      <c r="UH102" s="1022"/>
      <c r="UI102" s="1022"/>
      <c r="UJ102" s="1022"/>
      <c r="UK102" s="1022"/>
      <c r="UL102" s="1022"/>
      <c r="UM102" s="1022"/>
      <c r="UN102" s="1022"/>
      <c r="UO102" s="1022"/>
      <c r="UP102" s="1022"/>
      <c r="UQ102" s="1022"/>
      <c r="UR102" s="1022"/>
      <c r="US102" s="1022"/>
      <c r="UT102" s="1022"/>
      <c r="UU102" s="1022"/>
      <c r="UV102" s="1022"/>
      <c r="UW102" s="1022"/>
      <c r="UX102" s="1022"/>
      <c r="UY102" s="1375"/>
      <c r="UZ102" s="1375"/>
      <c r="VA102" s="1375"/>
      <c r="VB102" s="1022"/>
      <c r="VC102" s="1375"/>
      <c r="VD102" s="1375"/>
      <c r="VE102" s="1375"/>
      <c r="VF102" s="1022"/>
      <c r="VG102" s="1375"/>
      <c r="VH102" s="1375"/>
      <c r="VI102" s="1375"/>
      <c r="VJ102" s="1022"/>
      <c r="VK102" s="1022"/>
      <c r="VL102" s="1022"/>
      <c r="VM102" s="1022"/>
    </row>
    <row r="103" spans="1:585">
      <c r="A103" s="1152"/>
      <c r="B103" s="1152" t="str">
        <f>B45</f>
        <v>W / O incentive</v>
      </c>
      <c r="C103" s="1152"/>
      <c r="E103" s="785" t="str">
        <f>E45</f>
        <v>W / O incentive</v>
      </c>
      <c r="F103" s="786"/>
      <c r="G103" s="760"/>
      <c r="H103" s="760"/>
      <c r="I103" s="760"/>
      <c r="J103" s="831">
        <f>J65+J95</f>
        <v>108441.53579214681</v>
      </c>
      <c r="K103" s="831"/>
      <c r="L103" s="831"/>
      <c r="M103" s="831"/>
      <c r="N103" s="831">
        <f>N65+N95</f>
        <v>107825.97847173426</v>
      </c>
      <c r="O103" s="760"/>
      <c r="P103" s="760"/>
      <c r="Q103" s="760"/>
      <c r="R103" s="831">
        <f t="shared" ref="R103" si="631">R65+R95</f>
        <v>109775.53185707539</v>
      </c>
      <c r="S103" s="831"/>
      <c r="T103" s="831"/>
      <c r="U103" s="831"/>
      <c r="V103" s="831">
        <f t="shared" ref="V103:V104" si="632">V65+V95</f>
        <v>68216.688454272764</v>
      </c>
      <c r="W103" s="760"/>
      <c r="X103" s="760"/>
      <c r="Y103" s="760"/>
      <c r="Z103" s="831">
        <f t="shared" ref="Z103:Z104" si="633">Z65+Z95</f>
        <v>730010.87552037812</v>
      </c>
      <c r="AA103" s="831"/>
      <c r="AB103" s="831"/>
      <c r="AC103" s="831"/>
      <c r="AD103" s="831">
        <f t="shared" ref="AD103:AD104" si="634">AD65+AD95</f>
        <v>256520.01686838103</v>
      </c>
      <c r="AE103" s="760"/>
      <c r="AF103" s="760"/>
      <c r="AG103" s="760"/>
      <c r="AH103" s="831">
        <f t="shared" ref="AH103:AH104" si="635">AH65+AH95</f>
        <v>661444.47936149209</v>
      </c>
      <c r="AI103" s="831"/>
      <c r="AJ103" s="831"/>
      <c r="AK103" s="831"/>
      <c r="AL103" s="831">
        <f t="shared" ref="AL103:AL104" si="636">AL65+AL95</f>
        <v>143417.76859392104</v>
      </c>
      <c r="AM103" s="760"/>
      <c r="AN103" s="760"/>
      <c r="AO103" s="760"/>
      <c r="AP103" s="831">
        <f t="shared" ref="AP103:AP104" si="637">AP65+AP95</f>
        <v>217474.13467165211</v>
      </c>
      <c r="AQ103" s="831"/>
      <c r="AR103" s="831"/>
      <c r="AS103" s="831"/>
      <c r="AT103" s="831">
        <f t="shared" ref="AT103:AT104" si="638">AT65+AT95</f>
        <v>71665.674874792719</v>
      </c>
      <c r="AU103" s="760"/>
      <c r="AV103" s="760"/>
      <c r="AW103" s="760"/>
      <c r="AX103" s="831">
        <f t="shared" ref="AX103:AX104" si="639">AX65+AX95</f>
        <v>2346680.540896114</v>
      </c>
      <c r="AY103" s="831"/>
      <c r="AZ103" s="831"/>
      <c r="BA103" s="831"/>
      <c r="BB103" s="831">
        <f t="shared" ref="BB103:BB104" si="640">BB65+BB95</f>
        <v>4888469.0581391538</v>
      </c>
      <c r="BC103" s="760"/>
      <c r="BD103" s="760"/>
      <c r="BE103" s="760"/>
      <c r="BF103" s="831">
        <f t="shared" ref="BF103:BF104" si="641">BF65+BF95</f>
        <v>1488577.9842404234</v>
      </c>
      <c r="BG103" s="831"/>
      <c r="BH103" s="831"/>
      <c r="BI103" s="831"/>
      <c r="BJ103" s="831">
        <f t="shared" ref="BJ103:BJ104" si="642">BJ65+BJ95</f>
        <v>1224541.4489944379</v>
      </c>
      <c r="BK103" s="760"/>
      <c r="BL103" s="760"/>
      <c r="BM103" s="760"/>
      <c r="BN103" s="831">
        <f t="shared" ref="BN103:BN104" si="643">BN65+BN95</f>
        <v>1603866.8276802753</v>
      </c>
      <c r="BO103" s="831"/>
      <c r="BP103" s="831"/>
      <c r="BQ103" s="831"/>
      <c r="BR103" s="831">
        <f t="shared" ref="BR103:BR104" si="644">BR65+BR95</f>
        <v>1858197.3075376395</v>
      </c>
      <c r="BS103" s="760"/>
      <c r="BT103" s="760"/>
      <c r="BU103" s="760"/>
      <c r="BV103" s="831">
        <f t="shared" ref="BV103:BV104" si="645">BV65+BV95</f>
        <v>1255099.3007064885</v>
      </c>
      <c r="BW103" s="831"/>
      <c r="BX103" s="831"/>
      <c r="BY103" s="831"/>
      <c r="BZ103" s="831">
        <f t="shared" ref="BZ103:BZ104" si="646">BZ65+BZ95</f>
        <v>10540136.088739382</v>
      </c>
      <c r="CA103" s="760"/>
      <c r="CB103" s="760"/>
      <c r="CC103" s="760"/>
      <c r="CD103" s="831">
        <f t="shared" ref="CD103:CD104" si="647">CD65+CD95</f>
        <v>1500184.887023916</v>
      </c>
      <c r="CE103" s="831"/>
      <c r="CF103" s="831"/>
      <c r="CG103" s="831"/>
      <c r="CH103" s="831">
        <f t="shared" ref="CH103:CH104" si="648">CH65+CH95</f>
        <v>22637.343169792566</v>
      </c>
      <c r="CI103" s="760"/>
      <c r="CJ103" s="760"/>
      <c r="CK103" s="760"/>
      <c r="CL103" s="831">
        <f t="shared" ref="CL103:CL104" si="649">CL65+CL95</f>
        <v>347714.60608291591</v>
      </c>
      <c r="CM103" s="831"/>
      <c r="CN103" s="831"/>
      <c r="CO103" s="831"/>
      <c r="CP103" s="831">
        <f t="shared" ref="CP103:CP104" si="650">CP65+CP95</f>
        <v>263980.87591667712</v>
      </c>
      <c r="CQ103" s="760"/>
      <c r="CR103" s="760"/>
      <c r="CS103" s="760"/>
      <c r="CT103" s="831">
        <f t="shared" ref="CT103:CT104" si="651">CT65+CT95</f>
        <v>4339377.7407978261</v>
      </c>
      <c r="CU103" s="831"/>
      <c r="CV103" s="831"/>
      <c r="CW103" s="831"/>
      <c r="CX103" s="831">
        <f t="shared" ref="CX103:CX104" si="652">CX65+CX95</f>
        <v>18189635.663683984</v>
      </c>
      <c r="CY103" s="760"/>
      <c r="CZ103" s="760"/>
      <c r="DA103" s="760"/>
      <c r="DB103" s="831">
        <f t="shared" ref="DB103:DB104" si="653">DB65+DB95</f>
        <v>0</v>
      </c>
      <c r="DC103" s="831"/>
      <c r="DD103" s="831"/>
      <c r="DE103" s="831"/>
      <c r="DF103" s="831">
        <f t="shared" ref="DF103:DF104" si="654">DF65+DF95</f>
        <v>1264697.9349484346</v>
      </c>
      <c r="DG103" s="760"/>
      <c r="DH103" s="760"/>
      <c r="DI103" s="760"/>
      <c r="DJ103" s="831">
        <f t="shared" ref="DJ103:DJ104" si="655">DJ65+DJ95</f>
        <v>1540090.82981437</v>
      </c>
      <c r="DK103" s="831"/>
      <c r="DL103" s="831"/>
      <c r="DM103" s="831"/>
      <c r="DN103" s="831">
        <f t="shared" ref="DN103:DN104" si="656">DN65+DN95</f>
        <v>992086.06123423821</v>
      </c>
      <c r="DO103" s="760"/>
      <c r="DP103" s="760"/>
      <c r="DQ103" s="760"/>
      <c r="DR103" s="831">
        <f t="shared" ref="DR103:DR104" si="657">DR65+DR95</f>
        <v>309763.72588437388</v>
      </c>
      <c r="DS103" s="831"/>
      <c r="DT103" s="831"/>
      <c r="DU103" s="831"/>
      <c r="DV103" s="831">
        <f t="shared" ref="DV103:DV104" si="658">DV65+DV95</f>
        <v>1229377.9268411617</v>
      </c>
      <c r="DW103" s="760"/>
      <c r="DX103" s="760"/>
      <c r="DY103" s="760"/>
      <c r="DZ103" s="831">
        <f t="shared" ref="DZ103:DZ104" si="659">DZ65+DZ95</f>
        <v>1758034.3186911463</v>
      </c>
      <c r="EA103" s="831"/>
      <c r="EB103" s="831"/>
      <c r="EC103" s="831"/>
      <c r="ED103" s="831">
        <f t="shared" ref="ED103:ED104" si="660">ED65+ED95</f>
        <v>1894905.2075647314</v>
      </c>
      <c r="EE103" s="760"/>
      <c r="EF103" s="760"/>
      <c r="EG103" s="760"/>
      <c r="EH103" s="831">
        <f t="shared" ref="EH103:EH104" si="661">EH65+EH95</f>
        <v>1010441.8966304032</v>
      </c>
      <c r="EI103" s="831"/>
      <c r="EJ103" s="831"/>
      <c r="EK103" s="831"/>
      <c r="EL103" s="831">
        <f t="shared" ref="EL103:EL104" si="662">EL65+EL95</f>
        <v>2113074.7630443708</v>
      </c>
      <c r="EM103" s="760"/>
      <c r="EN103" s="760"/>
      <c r="EO103" s="760"/>
      <c r="EP103" s="831">
        <f t="shared" ref="EP103:EP104" si="663">EP65+EP95</f>
        <v>1331717.2468005531</v>
      </c>
      <c r="EQ103" s="831"/>
      <c r="ER103" s="831"/>
      <c r="ES103" s="831"/>
      <c r="ET103" s="831">
        <f t="shared" ref="ET103:ET104" si="664">ET65+ET95</f>
        <v>9990182.1229018737</v>
      </c>
      <c r="EU103" s="760"/>
      <c r="EV103" s="760"/>
      <c r="EW103" s="760"/>
      <c r="EX103" s="831">
        <f t="shared" ref="EX103:EX104" si="665">EX65+EX95</f>
        <v>3590075.5141053768</v>
      </c>
      <c r="EY103" s="831"/>
      <c r="EZ103" s="831"/>
      <c r="FA103" s="831"/>
      <c r="FB103" s="831">
        <f t="shared" ref="FB103:FB104" si="666">FB65+FB95</f>
        <v>1515034.7282499732</v>
      </c>
      <c r="FC103" s="760"/>
      <c r="FD103" s="760"/>
      <c r="FE103" s="760"/>
      <c r="FF103" s="831">
        <f t="shared" ref="FF103:FF104" si="667">FF65+FF95</f>
        <v>9266286.3847577628</v>
      </c>
      <c r="FG103" s="831"/>
      <c r="FH103" s="831"/>
      <c r="FI103" s="831"/>
      <c r="FJ103" s="831">
        <f t="shared" ref="FJ103:FJ104" si="668">FJ65+FJ95</f>
        <v>144256.45166167541</v>
      </c>
      <c r="FK103" s="760"/>
      <c r="FL103" s="760"/>
      <c r="FM103" s="760"/>
      <c r="FN103" s="831">
        <f t="shared" ref="FN103:FN104" si="669">FN65+FN95</f>
        <v>22497.929604790617</v>
      </c>
      <c r="FO103" s="831"/>
      <c r="FP103" s="831"/>
      <c r="FQ103" s="831"/>
      <c r="FR103" s="831">
        <f t="shared" ref="FR103:FR104" si="670">FR65+FR95</f>
        <v>2617876.6004750538</v>
      </c>
      <c r="FS103" s="760"/>
      <c r="FT103" s="760"/>
      <c r="FU103" s="760"/>
      <c r="FV103" s="831">
        <f t="shared" ref="FV103:FV104" si="671">FV65+FV95</f>
        <v>161908.94194750933</v>
      </c>
      <c r="FW103" s="831"/>
      <c r="FX103" s="831"/>
      <c r="FY103" s="831"/>
      <c r="FZ103" s="831">
        <f>FZ65+FZ95</f>
        <v>1460993.1315567708</v>
      </c>
      <c r="GA103" s="831"/>
      <c r="GB103" s="831"/>
      <c r="GC103" s="831"/>
      <c r="GD103" s="831">
        <f t="shared" ref="GD103:GD104" si="672">GD65+GD95</f>
        <v>682965.04122034204</v>
      </c>
      <c r="GE103" s="760"/>
      <c r="GF103" s="760"/>
      <c r="GG103" s="760"/>
      <c r="GH103" s="831">
        <f t="shared" ref="GH103:GH104" si="673">GH65+GH95</f>
        <v>585184.40099728969</v>
      </c>
      <c r="GI103" s="831"/>
      <c r="GJ103" s="831"/>
      <c r="GK103" s="831"/>
      <c r="GL103" s="831">
        <f t="shared" ref="GL103:GL104" si="674">GL65+GL95</f>
        <v>344395.83780761587</v>
      </c>
      <c r="GM103" s="760"/>
      <c r="GN103" s="760"/>
      <c r="GO103" s="760"/>
      <c r="GP103" s="831">
        <f t="shared" ref="GP103:GP104" si="675">GP65+GP95</f>
        <v>2370347.8098577247</v>
      </c>
      <c r="GQ103" s="831"/>
      <c r="GR103" s="831"/>
      <c r="GS103" s="831"/>
      <c r="GT103" s="831">
        <f t="shared" ref="GT103:GT104" si="676">GT65+GT95</f>
        <v>119561.21220938925</v>
      </c>
      <c r="GU103" s="831"/>
      <c r="GV103" s="831"/>
      <c r="GW103" s="831"/>
      <c r="GX103" s="831">
        <f t="shared" ref="GX103:GX104" si="677">GX65+GX95</f>
        <v>523917.54633709224</v>
      </c>
      <c r="GY103" s="760"/>
      <c r="GZ103" s="760"/>
      <c r="HA103" s="760"/>
      <c r="HB103" s="831">
        <f t="shared" ref="HB103:HB104" si="678">HB65+HB95</f>
        <v>2267941.2718474152</v>
      </c>
      <c r="HC103" s="831"/>
      <c r="HD103" s="831"/>
      <c r="HE103" s="831"/>
      <c r="HF103" s="831">
        <f t="shared" ref="HF103:HF104" si="679">HF65+HF95</f>
        <v>367215.07785159396</v>
      </c>
      <c r="HG103" s="760"/>
      <c r="HH103" s="760"/>
      <c r="HI103" s="760"/>
      <c r="HJ103" s="831">
        <f t="shared" ref="HJ103:HJ104" si="680">HJ65+HJ95</f>
        <v>362086.21068934776</v>
      </c>
      <c r="HK103" s="831"/>
      <c r="HL103" s="831"/>
      <c r="HM103" s="831"/>
      <c r="HN103" s="831">
        <f t="shared" ref="HN103:HN104" si="681">HN65+HN95</f>
        <v>83681.509946358026</v>
      </c>
      <c r="HO103" s="831"/>
      <c r="HP103" s="831"/>
      <c r="HQ103" s="831"/>
      <c r="HR103" s="831">
        <f t="shared" ref="HR103:HR104" si="682">HR65+HR95</f>
        <v>680813.92679457879</v>
      </c>
      <c r="HS103" s="760"/>
      <c r="HT103" s="760"/>
      <c r="HU103" s="760"/>
      <c r="HV103" s="831">
        <f t="shared" ref="HV103:HV104" si="683">HV65+HV95</f>
        <v>2694028.3840848454</v>
      </c>
      <c r="HW103" s="831"/>
      <c r="HX103" s="831"/>
      <c r="HY103" s="831"/>
      <c r="HZ103" s="831">
        <f t="shared" ref="HZ103:HZ104" si="684">HZ65+HZ95</f>
        <v>2469931.9165786109</v>
      </c>
      <c r="IA103" s="760"/>
      <c r="IB103" s="760"/>
      <c r="IC103" s="760"/>
      <c r="ID103" s="831">
        <f t="shared" ref="ID103:ID104" si="685">ID65+ID95</f>
        <v>13896033.547602467</v>
      </c>
      <c r="IE103" s="831"/>
      <c r="IF103" s="831"/>
      <c r="IG103" s="831"/>
      <c r="IH103" s="831">
        <f t="shared" ref="IH103:IH104" si="686">IH65+IH95</f>
        <v>17700328.559992969</v>
      </c>
      <c r="II103" s="831"/>
      <c r="IJ103" s="831"/>
      <c r="IK103" s="831"/>
      <c r="IL103" s="831">
        <f t="shared" ref="IL103:IL104" si="687">IL65+IL95</f>
        <v>1970140.995917287</v>
      </c>
      <c r="IM103" s="760"/>
      <c r="IN103" s="760"/>
      <c r="IO103" s="760"/>
      <c r="IP103" s="831">
        <f t="shared" ref="IP103:IP104" si="688">IP65+IP95</f>
        <v>46830.595072077747</v>
      </c>
      <c r="IQ103" s="831"/>
      <c r="IR103" s="831"/>
      <c r="IS103" s="831"/>
      <c r="IT103" s="831">
        <f t="shared" ref="IT103:IT104" si="689">IT65+IT95</f>
        <v>12235.468073984903</v>
      </c>
      <c r="IU103" s="760"/>
      <c r="IV103" s="760"/>
      <c r="IW103" s="760"/>
      <c r="IX103" s="831">
        <f t="shared" ref="IX103:IX104" si="690">IX65+IX95</f>
        <v>8489.7011118199462</v>
      </c>
      <c r="IY103" s="831"/>
      <c r="IZ103" s="831"/>
      <c r="JA103" s="831"/>
      <c r="JB103" s="831">
        <f t="shared" ref="JB103:JB104" si="691">JB65+JB95</f>
        <v>1631738.3112218773</v>
      </c>
      <c r="JC103" s="831"/>
      <c r="JD103" s="831"/>
      <c r="JE103" s="831"/>
      <c r="JF103" s="831">
        <f t="shared" ref="JF103:JF104" si="692">JF65+JF95</f>
        <v>58094.711673402337</v>
      </c>
      <c r="JG103" s="760"/>
      <c r="JH103" s="760"/>
      <c r="JI103" s="760"/>
      <c r="JJ103" s="831">
        <f t="shared" ref="JJ103:JJ104" si="693">JJ65+JJ95</f>
        <v>85195.853338271947</v>
      </c>
      <c r="JK103" s="831"/>
      <c r="JL103" s="831"/>
      <c r="JM103" s="831"/>
      <c r="JN103" s="831">
        <f t="shared" ref="JN103:JN104" si="694">JN65+JN95</f>
        <v>1867.1842792884277</v>
      </c>
      <c r="JO103" s="760"/>
      <c r="JP103" s="760"/>
      <c r="JQ103" s="760"/>
      <c r="JR103" s="831">
        <f t="shared" ref="JR103:JR104" si="695">JR65+JR95</f>
        <v>1867.1842792884277</v>
      </c>
      <c r="JS103" s="831"/>
      <c r="JT103" s="831"/>
      <c r="JU103" s="831"/>
      <c r="JV103" s="831">
        <f t="shared" ref="JV103:JV104" si="696">JV65+JV95</f>
        <v>98518.345757611954</v>
      </c>
      <c r="JW103" s="831"/>
      <c r="JX103" s="831"/>
      <c r="JY103" s="831"/>
      <c r="JZ103" s="831">
        <f t="shared" ref="JZ103:JZ104" si="697">JZ65+JZ95</f>
        <v>98518.345757611954</v>
      </c>
      <c r="KA103" s="760"/>
      <c r="KB103" s="760"/>
      <c r="KC103" s="760"/>
      <c r="KD103" s="831">
        <f t="shared" ref="KD103:KD104" si="698">KD65+KD95</f>
        <v>26777.592988747092</v>
      </c>
      <c r="KE103" s="831"/>
      <c r="KF103" s="831"/>
      <c r="KG103" s="831"/>
      <c r="KH103" s="831">
        <f t="shared" ref="KH103:KH104" si="699">KH65+KH95</f>
        <v>1953378.9966961029</v>
      </c>
      <c r="KI103" s="760"/>
      <c r="KJ103" s="760"/>
      <c r="KK103" s="760"/>
      <c r="KL103" s="831">
        <f t="shared" ref="KL103:KL104" si="700">KL65+KL95</f>
        <v>0</v>
      </c>
      <c r="KM103" s="831"/>
      <c r="KN103" s="831"/>
      <c r="KO103" s="831"/>
      <c r="KP103" s="831">
        <f t="shared" ref="KP103:KP104" si="701">KP65+KP95</f>
        <v>185848.66811761443</v>
      </c>
      <c r="KQ103" s="831"/>
      <c r="KR103" s="831"/>
      <c r="KS103" s="831"/>
      <c r="KT103" s="831">
        <f t="shared" ref="KT103:KT104" si="702">KT65+KT95</f>
        <v>0</v>
      </c>
      <c r="KU103" s="760"/>
      <c r="KV103" s="760"/>
      <c r="KW103" s="760"/>
      <c r="KX103" s="831">
        <f t="shared" ref="KX103:KX104" si="703">KX65+KX95</f>
        <v>3586870.888560344</v>
      </c>
      <c r="KY103" s="831"/>
      <c r="KZ103" s="831"/>
      <c r="LA103" s="831"/>
      <c r="LB103" s="831">
        <f t="shared" ref="LB103:LB104" si="704">LB65+LB95</f>
        <v>767043.23437004746</v>
      </c>
      <c r="LC103" s="760"/>
      <c r="LD103" s="760"/>
      <c r="LE103" s="760"/>
      <c r="LF103" s="831">
        <f t="shared" ref="LF103:LF104" si="705">LF65+LF95</f>
        <v>470524.94973202556</v>
      </c>
      <c r="LG103" s="831"/>
      <c r="LH103" s="831"/>
      <c r="LI103" s="831"/>
      <c r="LJ103" s="831">
        <f t="shared" ref="LJ103:LJ104" si="706">LJ65+LJ95</f>
        <v>13896.897658238035</v>
      </c>
      <c r="LK103" s="831"/>
      <c r="LL103" s="831"/>
      <c r="LM103" s="831"/>
      <c r="LN103" s="831">
        <f t="shared" ref="LN103:LN104" si="707">LN65+LN95</f>
        <v>2149492.5047529573</v>
      </c>
      <c r="LO103" s="760"/>
      <c r="LP103" s="760"/>
      <c r="LQ103" s="760"/>
      <c r="LR103" s="831">
        <f t="shared" ref="LR103:LR104" si="708">LR65+LR95</f>
        <v>3110777.2074842155</v>
      </c>
      <c r="LS103" s="831"/>
      <c r="LT103" s="831"/>
      <c r="LU103" s="831"/>
      <c r="LV103" s="831">
        <f t="shared" ref="LV103:LV104" si="709">LV65+LV95</f>
        <v>365914.2583759898</v>
      </c>
      <c r="LW103" s="760"/>
      <c r="LX103" s="760"/>
      <c r="LY103" s="760"/>
      <c r="LZ103" s="831">
        <f t="shared" ref="LZ103:LZ104" si="710">LZ65+LZ95</f>
        <v>3579528.3856775486</v>
      </c>
      <c r="MA103" s="831"/>
      <c r="MB103" s="831"/>
      <c r="MC103" s="831"/>
      <c r="MD103" s="831">
        <f t="shared" ref="MD103:MD104" si="711">MD65+MD95</f>
        <v>2064912.2087501509</v>
      </c>
      <c r="ME103" s="831"/>
      <c r="MF103" s="831"/>
      <c r="MG103" s="831"/>
      <c r="MH103" s="831">
        <f t="shared" ref="MH103:MH104" si="712">MH65+MH95</f>
        <v>4581305.2683440587</v>
      </c>
      <c r="MI103" s="760"/>
      <c r="MJ103" s="760"/>
      <c r="MK103" s="760"/>
      <c r="ML103" s="831">
        <f t="shared" ref="ML103:ML104" si="713">ML65+ML95</f>
        <v>2068023.2011383623</v>
      </c>
      <c r="MM103" s="831"/>
      <c r="MN103" s="831"/>
      <c r="MO103" s="831"/>
      <c r="MP103" s="831">
        <f t="shared" ref="MP103:MP104" si="714">MP65+MP95</f>
        <v>544922.82968298788</v>
      </c>
      <c r="MQ103" s="760"/>
      <c r="MR103" s="760"/>
      <c r="MS103" s="760"/>
      <c r="MT103" s="831">
        <f t="shared" ref="MT103:MT104" si="715">MT65+MT95</f>
        <v>4386081.4069962809</v>
      </c>
      <c r="MU103" s="831"/>
      <c r="MV103" s="831"/>
      <c r="MW103" s="831"/>
      <c r="MX103" s="831">
        <f t="shared" ref="MX103:MX104" si="716">MX65+MX95</f>
        <v>562409.04165541311</v>
      </c>
      <c r="MY103" s="831"/>
      <c r="MZ103" s="831"/>
      <c r="NA103" s="831"/>
      <c r="NB103" s="831">
        <f t="shared" ref="NB103:NB104" si="717">NB65+NB95</f>
        <v>6124014.783118316</v>
      </c>
      <c r="NC103" s="760"/>
      <c r="ND103" s="760"/>
      <c r="NE103" s="760"/>
      <c r="NF103" s="831">
        <f t="shared" ref="NF103:NF104" si="718">NF65+NF95</f>
        <v>238526.2593348615</v>
      </c>
      <c r="NG103" s="831"/>
      <c r="NH103" s="831"/>
      <c r="NI103" s="831"/>
      <c r="NJ103" s="831">
        <f t="shared" ref="NJ103:NJ104" si="719">NJ65+NJ95</f>
        <v>838234.68485145574</v>
      </c>
      <c r="NK103" s="760"/>
      <c r="NL103" s="760"/>
      <c r="NM103" s="760"/>
      <c r="NN103" s="831">
        <f t="shared" ref="NN103:NN104" si="720">NN65+NN95</f>
        <v>325419.2718465873</v>
      </c>
      <c r="NO103" s="831"/>
      <c r="NP103" s="831"/>
      <c r="NQ103" s="831"/>
      <c r="NR103" s="831">
        <f t="shared" ref="NR103:NR104" si="721">NR65+NR95</f>
        <v>1423190.048320974</v>
      </c>
      <c r="NS103" s="831"/>
      <c r="NT103" s="831"/>
      <c r="NU103" s="831"/>
      <c r="NV103" s="831">
        <f t="shared" ref="NV103:NV104" si="722">NV65+NV95</f>
        <v>807563.34528459236</v>
      </c>
      <c r="NW103" s="760"/>
      <c r="NX103" s="760"/>
      <c r="NY103" s="760"/>
      <c r="NZ103" s="831">
        <f t="shared" ref="NZ103:NZ104" si="723">NZ65+NZ95</f>
        <v>2789110.8218606757</v>
      </c>
      <c r="OA103" s="831"/>
      <c r="OB103" s="831"/>
      <c r="OC103" s="831"/>
      <c r="OD103" s="831">
        <f t="shared" ref="OD103:OD104" si="724">OD65+OD95</f>
        <v>1570088.4864478754</v>
      </c>
      <c r="OE103" s="760"/>
      <c r="OF103" s="760"/>
      <c r="OG103" s="760"/>
      <c r="OH103" s="831">
        <f t="shared" ref="OH103:OH104" si="725">OH65+OH95</f>
        <v>132060.3459412934</v>
      </c>
      <c r="OI103" s="831"/>
      <c r="OJ103" s="831"/>
      <c r="OK103" s="831"/>
      <c r="OL103" s="831">
        <f t="shared" ref="OL103:OL104" si="726">OL65+OL95</f>
        <v>528988.75600078818</v>
      </c>
      <c r="OM103" s="831"/>
      <c r="ON103" s="831"/>
      <c r="OO103" s="831"/>
      <c r="OP103" s="831">
        <f t="shared" ref="OP103:OP104" si="727">OP65+OP95</f>
        <v>685725.69553773815</v>
      </c>
      <c r="OQ103" s="760"/>
      <c r="OR103" s="760"/>
      <c r="OS103" s="760"/>
      <c r="OT103" s="831">
        <f t="shared" ref="OT103:OT104" si="728">OT65+OT95</f>
        <v>9363048.9345199484</v>
      </c>
      <c r="OU103" s="831"/>
      <c r="OV103" s="831"/>
      <c r="OW103" s="831"/>
      <c r="OX103" s="831">
        <f t="shared" ref="OX103:OX104" si="729">OX65+OX95</f>
        <v>3690889.819106203</v>
      </c>
      <c r="OY103" s="760"/>
      <c r="OZ103" s="760"/>
      <c r="PA103" s="760"/>
      <c r="PB103" s="831">
        <f t="shared" ref="PB103:PB104" si="730">PB65+PB95</f>
        <v>3738088.108111985</v>
      </c>
      <c r="PC103" s="831"/>
      <c r="PD103" s="831"/>
      <c r="PE103" s="831"/>
      <c r="PF103" s="831">
        <f t="shared" ref="PF103:PF104" si="731">PF65+PF95</f>
        <v>2722250.5004317467</v>
      </c>
      <c r="PG103" s="831"/>
      <c r="PH103" s="831"/>
      <c r="PI103" s="831"/>
      <c r="PJ103" s="831">
        <f t="shared" ref="PJ103:PJ104" si="732">PJ65+PJ95</f>
        <v>17133556.019830555</v>
      </c>
      <c r="PK103" s="760"/>
      <c r="PL103" s="760"/>
      <c r="PM103" s="760"/>
      <c r="PN103" s="831">
        <f t="shared" ref="PN103:PN104" si="733">PN65+PN95</f>
        <v>216196.29500111128</v>
      </c>
      <c r="PO103" s="831"/>
      <c r="PP103" s="831"/>
      <c r="PQ103" s="831"/>
      <c r="PR103" s="831">
        <f t="shared" ref="PR103:PR104" si="734">PR65+PR95</f>
        <v>14743238.872012231</v>
      </c>
      <c r="PS103" s="760"/>
      <c r="PT103" s="760"/>
      <c r="PU103" s="760"/>
      <c r="PV103" s="831">
        <f t="shared" ref="PV103:PV104" si="735">PV65+PV95</f>
        <v>1332846.6395923067</v>
      </c>
      <c r="PW103" s="831"/>
      <c r="PX103" s="831"/>
      <c r="PY103" s="831"/>
      <c r="PZ103" s="831">
        <f t="shared" ref="PZ103:PZ104" si="736">PZ65+PZ95</f>
        <v>1791471.5255409316</v>
      </c>
      <c r="QA103" s="831"/>
      <c r="QB103" s="831"/>
      <c r="QC103" s="831"/>
      <c r="QD103" s="831">
        <f t="shared" ref="QD103:QD104" si="737">QD65+QD95</f>
        <v>5125867.6504892297</v>
      </c>
      <c r="QE103" s="760"/>
      <c r="QF103" s="760"/>
      <c r="QG103" s="760"/>
      <c r="QH103" s="831">
        <f t="shared" ref="QH103:QH104" si="738">QH65+QH95</f>
        <v>740600.22327788093</v>
      </c>
      <c r="QI103" s="831"/>
      <c r="QJ103" s="831"/>
      <c r="QK103" s="831"/>
      <c r="QL103" s="831">
        <f t="shared" ref="QL103:QL104" si="739">QL65+QL95</f>
        <v>386470.60679520381</v>
      </c>
      <c r="QM103" s="760"/>
      <c r="QN103" s="760"/>
      <c r="QO103" s="760"/>
      <c r="QP103" s="831">
        <f t="shared" ref="QP103:QP104" si="740">QP65+QP95</f>
        <v>59624.434960030674</v>
      </c>
      <c r="QQ103" s="831"/>
      <c r="QR103" s="831"/>
      <c r="QS103" s="831"/>
      <c r="QT103" s="831">
        <f t="shared" ref="QT103:QT104" si="741">QT65+QT95</f>
        <v>456700.57413298509</v>
      </c>
      <c r="QU103" s="831"/>
      <c r="QV103" s="831"/>
      <c r="QW103" s="831"/>
      <c r="QX103" s="831">
        <f t="shared" ref="QX103:QX104" si="742">QX65+QX95</f>
        <v>2377772.7342966991</v>
      </c>
      <c r="QY103" s="760"/>
      <c r="QZ103" s="760"/>
      <c r="RA103" s="760"/>
      <c r="RB103" s="831">
        <f t="shared" ref="RB103:RB104" si="743">RB65+RB95</f>
        <v>93374.302159589221</v>
      </c>
      <c r="RC103" s="831"/>
      <c r="RD103" s="831"/>
      <c r="RE103" s="831"/>
      <c r="RF103" s="831">
        <f t="shared" ref="RF103:RF104" si="744">RF65+RF95</f>
        <v>-91594.699330779462</v>
      </c>
      <c r="RG103" s="760"/>
      <c r="RH103" s="760"/>
      <c r="RI103" s="760"/>
      <c r="RJ103" s="831">
        <f t="shared" ref="RJ103:RJ104" si="745">RJ65+RJ95</f>
        <v>305919.70912520785</v>
      </c>
      <c r="RK103" s="831"/>
      <c r="RL103" s="831"/>
      <c r="RM103" s="831"/>
      <c r="RN103" s="831">
        <f t="shared" ref="RN103:RN104" si="746">RN65+RN95</f>
        <v>500243.47483786714</v>
      </c>
      <c r="RO103" s="831"/>
      <c r="RP103" s="831"/>
      <c r="RQ103" s="831"/>
      <c r="RR103" s="831">
        <f t="shared" ref="RR103:RR104" si="747">RR65+RR95</f>
        <v>2977043.047040449</v>
      </c>
      <c r="RS103" s="760"/>
      <c r="RT103" s="760"/>
      <c r="RU103" s="760"/>
      <c r="RV103" s="831">
        <f t="shared" ref="RV103:RV104" si="748">RV65+RV95</f>
        <v>3266808.5733785657</v>
      </c>
      <c r="RW103" s="831"/>
      <c r="RX103" s="831"/>
      <c r="RY103" s="831"/>
      <c r="RZ103" s="831">
        <f t="shared" ref="RZ103:RZ104" si="749">RZ65+RZ95</f>
        <v>3399526.7305289707</v>
      </c>
      <c r="SA103" s="760"/>
      <c r="SB103" s="760"/>
      <c r="SC103" s="760"/>
      <c r="SD103" s="831">
        <f t="shared" ref="SD103:SD104" si="750">SD65+SD95</f>
        <v>2828362.212788553</v>
      </c>
      <c r="SE103" s="831"/>
      <c r="SF103" s="831"/>
      <c r="SG103" s="831"/>
      <c r="SH103" s="831">
        <f t="shared" ref="SH103:SH104" si="751">SH65+SH95</f>
        <v>418204.47506262473</v>
      </c>
      <c r="SI103" s="831"/>
      <c r="SJ103" s="831"/>
      <c r="SK103" s="831"/>
      <c r="SL103" s="831">
        <f t="shared" ref="SL103:SL104" si="752">SL65+SL95</f>
        <v>413831.36575992167</v>
      </c>
      <c r="SM103" s="760"/>
      <c r="SN103" s="760"/>
      <c r="SO103" s="760"/>
      <c r="SP103" s="831">
        <f t="shared" ref="SP103:SP104" si="753">SP65+SP95</f>
        <v>4612917.7850552183</v>
      </c>
      <c r="SQ103" s="831"/>
      <c r="SR103" s="831"/>
      <c r="SS103" s="831"/>
      <c r="ST103" s="831">
        <f t="shared" ref="ST103:ST104" si="754">ST65+ST95</f>
        <v>-2428052.337851061</v>
      </c>
      <c r="SU103" s="760"/>
      <c r="SV103" s="760"/>
      <c r="SW103" s="760"/>
      <c r="SX103" s="831">
        <f t="shared" ref="SX103:SX104" si="755">SX65+SX95</f>
        <v>4378015.5399686815</v>
      </c>
      <c r="SY103" s="831"/>
      <c r="SZ103" s="831"/>
      <c r="TA103" s="831"/>
      <c r="TB103" s="831">
        <f t="shared" ref="TB103:TB104" si="756">TB65+TB95</f>
        <v>133340.12928887137</v>
      </c>
      <c r="TC103" s="831"/>
      <c r="TD103" s="831"/>
      <c r="TE103" s="831"/>
      <c r="TF103" s="831">
        <f t="shared" ref="TF103:TF104" si="757">TF65+TF95</f>
        <v>-378221.22129486938</v>
      </c>
      <c r="TG103" s="760"/>
      <c r="TH103" s="760"/>
      <c r="TI103" s="760"/>
      <c r="TJ103" s="831">
        <f t="shared" ref="TJ103:TJ104" si="758">TJ65+TJ95</f>
        <v>1736506.8386292383</v>
      </c>
      <c r="TK103" s="831"/>
      <c r="TL103" s="831"/>
      <c r="TM103" s="831"/>
      <c r="TN103" s="831">
        <f t="shared" ref="TN103:TN104" si="759">TN65+TN95</f>
        <v>3423938.7996245679</v>
      </c>
      <c r="TO103" s="760"/>
      <c r="TP103" s="760"/>
      <c r="TQ103" s="760"/>
      <c r="TR103" s="831">
        <f t="shared" ref="TR103:TR104" si="760">TR65+TR95</f>
        <v>1719738.1057685511</v>
      </c>
      <c r="TS103" s="831"/>
      <c r="TT103" s="831"/>
      <c r="TU103" s="831"/>
      <c r="TV103" s="831">
        <f t="shared" ref="TV103:TV104" si="761">TV65+TV95</f>
        <v>456227.59589330037</v>
      </c>
      <c r="TW103" s="831"/>
      <c r="TX103" s="831"/>
      <c r="TY103" s="831"/>
      <c r="TZ103" s="831">
        <f t="shared" ref="TZ103:TZ104" si="762">TZ65+TZ95</f>
        <v>11263780.576507293</v>
      </c>
      <c r="UA103" s="760"/>
      <c r="UB103" s="760"/>
      <c r="UC103" s="760"/>
      <c r="UD103" s="831">
        <f t="shared" ref="UD103:UD104" si="763">UD65+UD95</f>
        <v>3050539.3632170302</v>
      </c>
      <c r="UE103" s="831"/>
      <c r="UF103" s="831"/>
      <c r="UG103" s="831"/>
      <c r="UH103" s="831">
        <f t="shared" ref="UH103:UH104" si="764">UH65+UH95</f>
        <v>2543855.7918711957</v>
      </c>
      <c r="UI103" s="760"/>
      <c r="UJ103" s="760"/>
      <c r="UK103" s="760"/>
      <c r="UL103" s="831">
        <f t="shared" ref="UL103:UL104" si="765">UL65+UL95</f>
        <v>970271.46363082819</v>
      </c>
      <c r="UM103" s="831"/>
      <c r="UN103" s="831"/>
      <c r="UO103" s="831"/>
      <c r="UP103" s="831">
        <f t="shared" ref="UP103:UP104" si="766">UP65+UP95</f>
        <v>3517407.2240892481</v>
      </c>
      <c r="UQ103" s="831"/>
      <c r="UR103" s="831"/>
      <c r="US103" s="831"/>
      <c r="UT103" s="831">
        <f t="shared" ref="UT103:UT104" si="767">UT65+UT95</f>
        <v>4387463.2590696393</v>
      </c>
      <c r="UU103" s="831"/>
      <c r="UV103" s="831"/>
      <c r="UW103" s="831"/>
      <c r="UX103" s="831">
        <f t="shared" ref="UX103:UX104" si="768">UX65+UX95</f>
        <v>108866.81018616651</v>
      </c>
      <c r="UY103" s="831"/>
      <c r="UZ103" s="831"/>
      <c r="VA103" s="831"/>
      <c r="VB103" s="831">
        <f t="shared" ref="VB103:VB104" si="769">VB65+VB95</f>
        <v>5108901.74817851</v>
      </c>
      <c r="VC103" s="831"/>
      <c r="VD103" s="831"/>
      <c r="VE103" s="831"/>
      <c r="VF103" s="831">
        <f t="shared" ref="VF103:VF104" si="770">VF65+VF95</f>
        <v>1856741.4904498893</v>
      </c>
      <c r="VG103" s="831"/>
      <c r="VH103" s="831"/>
      <c r="VI103" s="831"/>
      <c r="VJ103" s="831">
        <f t="shared" ref="VJ103:VJ104" si="771">VJ65+VJ95</f>
        <v>407906.47823126864</v>
      </c>
      <c r="VK103" s="831"/>
      <c r="VL103" s="831"/>
      <c r="VM103" s="831"/>
    </row>
    <row r="104" spans="1:585" ht="13.5" thickBot="1">
      <c r="A104" s="1152"/>
      <c r="B104" s="1152" t="str">
        <f>B46</f>
        <v>W incentive</v>
      </c>
      <c r="C104" s="1152"/>
      <c r="E104" s="787" t="str">
        <f>E46</f>
        <v>W incentive</v>
      </c>
      <c r="F104" s="788"/>
      <c r="G104" s="789"/>
      <c r="H104" s="789"/>
      <c r="I104" s="789"/>
      <c r="J104" s="832">
        <f>J66+J96</f>
        <v>108441.53579214681</v>
      </c>
      <c r="K104" s="832"/>
      <c r="L104" s="832"/>
      <c r="M104" s="832"/>
      <c r="N104" s="832">
        <f>N66+N96</f>
        <v>107825.97847173426</v>
      </c>
      <c r="O104" s="789"/>
      <c r="P104" s="789"/>
      <c r="Q104" s="789"/>
      <c r="R104" s="832">
        <f>R66+R96</f>
        <v>109775.53185707539</v>
      </c>
      <c r="S104" s="832"/>
      <c r="T104" s="832"/>
      <c r="U104" s="832"/>
      <c r="V104" s="832">
        <f t="shared" si="632"/>
        <v>68216.688454272764</v>
      </c>
      <c r="W104" s="789"/>
      <c r="X104" s="789"/>
      <c r="Y104" s="789"/>
      <c r="Z104" s="832">
        <f t="shared" si="633"/>
        <v>730010.87552037812</v>
      </c>
      <c r="AA104" s="832"/>
      <c r="AB104" s="832"/>
      <c r="AC104" s="832"/>
      <c r="AD104" s="832">
        <f t="shared" si="634"/>
        <v>256520.01686838103</v>
      </c>
      <c r="AE104" s="789"/>
      <c r="AF104" s="789"/>
      <c r="AG104" s="789"/>
      <c r="AH104" s="832">
        <f t="shared" si="635"/>
        <v>661444.47936149209</v>
      </c>
      <c r="AI104" s="832"/>
      <c r="AJ104" s="832"/>
      <c r="AK104" s="832"/>
      <c r="AL104" s="832">
        <f t="shared" si="636"/>
        <v>143417.76859392104</v>
      </c>
      <c r="AM104" s="789"/>
      <c r="AN104" s="789"/>
      <c r="AO104" s="789"/>
      <c r="AP104" s="832">
        <f t="shared" si="637"/>
        <v>217474.13467165211</v>
      </c>
      <c r="AQ104" s="832"/>
      <c r="AR104" s="832"/>
      <c r="AS104" s="832"/>
      <c r="AT104" s="832">
        <f t="shared" si="638"/>
        <v>71665.674874792719</v>
      </c>
      <c r="AU104" s="789"/>
      <c r="AV104" s="789"/>
      <c r="AW104" s="789"/>
      <c r="AX104" s="832">
        <f t="shared" si="639"/>
        <v>2483922.0392164732</v>
      </c>
      <c r="AY104" s="832"/>
      <c r="AZ104" s="832"/>
      <c r="BA104" s="832"/>
      <c r="BB104" s="832">
        <f t="shared" si="640"/>
        <v>5175265.6829160722</v>
      </c>
      <c r="BC104" s="789"/>
      <c r="BD104" s="789"/>
      <c r="BE104" s="789"/>
      <c r="BF104" s="832">
        <f t="shared" si="641"/>
        <v>1576224.214296608</v>
      </c>
      <c r="BG104" s="832"/>
      <c r="BH104" s="832"/>
      <c r="BI104" s="832"/>
      <c r="BJ104" s="832">
        <f t="shared" si="642"/>
        <v>1296531.2897446293</v>
      </c>
      <c r="BK104" s="789"/>
      <c r="BL104" s="789"/>
      <c r="BM104" s="789"/>
      <c r="BN104" s="832">
        <f t="shared" si="643"/>
        <v>1698253.2327464984</v>
      </c>
      <c r="BO104" s="832"/>
      <c r="BP104" s="832"/>
      <c r="BQ104" s="832"/>
      <c r="BR104" s="832">
        <f t="shared" si="644"/>
        <v>1967716.9745245187</v>
      </c>
      <c r="BS104" s="789"/>
      <c r="BT104" s="789"/>
      <c r="BU104" s="789"/>
      <c r="BV104" s="832">
        <f t="shared" si="645"/>
        <v>1329184.3293991925</v>
      </c>
      <c r="BW104" s="832"/>
      <c r="BX104" s="832"/>
      <c r="BY104" s="832"/>
      <c r="BZ104" s="832">
        <f t="shared" si="646"/>
        <v>11163212.360082312</v>
      </c>
      <c r="CA104" s="789"/>
      <c r="CB104" s="789"/>
      <c r="CC104" s="789"/>
      <c r="CD104" s="832">
        <f t="shared" si="647"/>
        <v>1588786.3691647127</v>
      </c>
      <c r="CE104" s="832"/>
      <c r="CF104" s="832"/>
      <c r="CG104" s="832"/>
      <c r="CH104" s="832">
        <f t="shared" si="648"/>
        <v>22637.343169792566</v>
      </c>
      <c r="CI104" s="789"/>
      <c r="CJ104" s="789"/>
      <c r="CK104" s="789"/>
      <c r="CL104" s="832">
        <f t="shared" si="649"/>
        <v>368289.93054189649</v>
      </c>
      <c r="CM104" s="832"/>
      <c r="CN104" s="832"/>
      <c r="CO104" s="832"/>
      <c r="CP104" s="832">
        <f t="shared" si="650"/>
        <v>279468.10173689685</v>
      </c>
      <c r="CQ104" s="789"/>
      <c r="CR104" s="789"/>
      <c r="CS104" s="789"/>
      <c r="CT104" s="832">
        <f t="shared" si="651"/>
        <v>4596277.2179398322</v>
      </c>
      <c r="CU104" s="832"/>
      <c r="CV104" s="832"/>
      <c r="CW104" s="832"/>
      <c r="CX104" s="832">
        <f t="shared" si="652"/>
        <v>19265975.741419498</v>
      </c>
      <c r="CY104" s="789"/>
      <c r="CZ104" s="789"/>
      <c r="DA104" s="789"/>
      <c r="DB104" s="832">
        <f t="shared" si="653"/>
        <v>0</v>
      </c>
      <c r="DC104" s="832"/>
      <c r="DD104" s="832"/>
      <c r="DE104" s="832"/>
      <c r="DF104" s="832">
        <f t="shared" si="654"/>
        <v>1337557.1884154272</v>
      </c>
      <c r="DG104" s="789"/>
      <c r="DH104" s="789"/>
      <c r="DI104" s="789"/>
      <c r="DJ104" s="832">
        <f t="shared" si="655"/>
        <v>1630325.0857496283</v>
      </c>
      <c r="DK104" s="832"/>
      <c r="DL104" s="832"/>
      <c r="DM104" s="832"/>
      <c r="DN104" s="832">
        <f t="shared" si="656"/>
        <v>1049148.2441225103</v>
      </c>
      <c r="DO104" s="789"/>
      <c r="DP104" s="789"/>
      <c r="DQ104" s="789"/>
      <c r="DR104" s="832">
        <f t="shared" si="657"/>
        <v>327936.93921668438</v>
      </c>
      <c r="DS104" s="832"/>
      <c r="DT104" s="832"/>
      <c r="DU104" s="832"/>
      <c r="DV104" s="832">
        <f t="shared" si="658"/>
        <v>1301160.7594503565</v>
      </c>
      <c r="DW104" s="789"/>
      <c r="DX104" s="789"/>
      <c r="DY104" s="789"/>
      <c r="DZ104" s="832">
        <f t="shared" si="659"/>
        <v>1861140.8163736295</v>
      </c>
      <c r="EA104" s="832"/>
      <c r="EB104" s="832"/>
      <c r="EC104" s="832"/>
      <c r="ED104" s="832">
        <f t="shared" si="660"/>
        <v>2005054.8540801639</v>
      </c>
      <c r="EE104" s="789"/>
      <c r="EF104" s="789"/>
      <c r="EG104" s="789"/>
      <c r="EH104" s="832">
        <f t="shared" si="661"/>
        <v>1069481.1399171895</v>
      </c>
      <c r="EI104" s="832"/>
      <c r="EJ104" s="832"/>
      <c r="EK104" s="832"/>
      <c r="EL104" s="832">
        <f t="shared" si="662"/>
        <v>2238294.3870415301</v>
      </c>
      <c r="EM104" s="789"/>
      <c r="EN104" s="789"/>
      <c r="EO104" s="789"/>
      <c r="EP104" s="832">
        <f t="shared" si="663"/>
        <v>1410324.820228609</v>
      </c>
      <c r="EQ104" s="832"/>
      <c r="ER104" s="832"/>
      <c r="ES104" s="832"/>
      <c r="ET104" s="832">
        <f t="shared" si="664"/>
        <v>10480111.295045877</v>
      </c>
      <c r="EU104" s="789"/>
      <c r="EV104" s="789"/>
      <c r="EW104" s="789"/>
      <c r="EX104" s="832">
        <f t="shared" si="665"/>
        <v>3767191.6387290461</v>
      </c>
      <c r="EY104" s="832"/>
      <c r="EZ104" s="832"/>
      <c r="FA104" s="832"/>
      <c r="FB104" s="832">
        <f t="shared" si="666"/>
        <v>1590066.7300681411</v>
      </c>
      <c r="FC104" s="789"/>
      <c r="FD104" s="789"/>
      <c r="FE104" s="789"/>
      <c r="FF104" s="832">
        <f t="shared" si="667"/>
        <v>9721651.3461416829</v>
      </c>
      <c r="FG104" s="832"/>
      <c r="FH104" s="832"/>
      <c r="FI104" s="832"/>
      <c r="FJ104" s="832">
        <f t="shared" si="668"/>
        <v>151359.37638572862</v>
      </c>
      <c r="FK104" s="789"/>
      <c r="FL104" s="789"/>
      <c r="FM104" s="789"/>
      <c r="FN104" s="832">
        <f t="shared" si="669"/>
        <v>23601.252035816276</v>
      </c>
      <c r="FO104" s="832"/>
      <c r="FP104" s="832"/>
      <c r="FQ104" s="832"/>
      <c r="FR104" s="832">
        <f t="shared" si="670"/>
        <v>2747029.3596293884</v>
      </c>
      <c r="FS104" s="789"/>
      <c r="FT104" s="789"/>
      <c r="FU104" s="789"/>
      <c r="FV104" s="832">
        <f t="shared" si="671"/>
        <v>169861.18923773683</v>
      </c>
      <c r="FW104" s="832"/>
      <c r="FX104" s="832"/>
      <c r="FY104" s="832"/>
      <c r="FZ104" s="832">
        <f>FZ66+FZ96</f>
        <v>1533451.1100071347</v>
      </c>
      <c r="GA104" s="832"/>
      <c r="GB104" s="832"/>
      <c r="GC104" s="832"/>
      <c r="GD104" s="832">
        <f t="shared" si="672"/>
        <v>716196.72975801548</v>
      </c>
      <c r="GE104" s="789"/>
      <c r="GF104" s="789"/>
      <c r="GG104" s="789"/>
      <c r="GH104" s="832">
        <f t="shared" si="673"/>
        <v>614054.43252939545</v>
      </c>
      <c r="GI104" s="832"/>
      <c r="GJ104" s="832"/>
      <c r="GK104" s="832"/>
      <c r="GL104" s="832">
        <f t="shared" si="674"/>
        <v>361198.11137758067</v>
      </c>
      <c r="GM104" s="789"/>
      <c r="GN104" s="789"/>
      <c r="GO104" s="789"/>
      <c r="GP104" s="832">
        <f t="shared" si="675"/>
        <v>2370347.8098577247</v>
      </c>
      <c r="GQ104" s="832"/>
      <c r="GR104" s="832"/>
      <c r="GS104" s="832"/>
      <c r="GT104" s="832">
        <f t="shared" si="676"/>
        <v>119561.21220938925</v>
      </c>
      <c r="GU104" s="832"/>
      <c r="GV104" s="832"/>
      <c r="GW104" s="832"/>
      <c r="GX104" s="832">
        <f t="shared" si="677"/>
        <v>523917.54633709224</v>
      </c>
      <c r="GY104" s="789"/>
      <c r="GZ104" s="789"/>
      <c r="HA104" s="789"/>
      <c r="HB104" s="832">
        <f t="shared" si="678"/>
        <v>2267941.2718474152</v>
      </c>
      <c r="HC104" s="832"/>
      <c r="HD104" s="832"/>
      <c r="HE104" s="832"/>
      <c r="HF104" s="832">
        <f t="shared" si="679"/>
        <v>367215.07785159396</v>
      </c>
      <c r="HG104" s="789"/>
      <c r="HH104" s="789"/>
      <c r="HI104" s="789"/>
      <c r="HJ104" s="832">
        <f t="shared" si="680"/>
        <v>379760.86130728381</v>
      </c>
      <c r="HK104" s="832"/>
      <c r="HL104" s="832"/>
      <c r="HM104" s="832"/>
      <c r="HN104" s="832">
        <f t="shared" si="681"/>
        <v>83681.509946358026</v>
      </c>
      <c r="HO104" s="832"/>
      <c r="HP104" s="832"/>
      <c r="HQ104" s="832"/>
      <c r="HR104" s="832">
        <f t="shared" si="682"/>
        <v>680813.92679457879</v>
      </c>
      <c r="HS104" s="789"/>
      <c r="HT104" s="789"/>
      <c r="HU104" s="789"/>
      <c r="HV104" s="832">
        <f t="shared" si="683"/>
        <v>2694028.3840848454</v>
      </c>
      <c r="HW104" s="832"/>
      <c r="HX104" s="832"/>
      <c r="HY104" s="832"/>
      <c r="HZ104" s="832">
        <f t="shared" si="684"/>
        <v>2469931.9165786109</v>
      </c>
      <c r="IA104" s="789"/>
      <c r="IB104" s="789"/>
      <c r="IC104" s="789"/>
      <c r="ID104" s="832">
        <f t="shared" si="685"/>
        <v>13896033.547602467</v>
      </c>
      <c r="IE104" s="832"/>
      <c r="IF104" s="832"/>
      <c r="IG104" s="832"/>
      <c r="IH104" s="832">
        <f t="shared" si="686"/>
        <v>17700328.559992969</v>
      </c>
      <c r="II104" s="832"/>
      <c r="IJ104" s="832"/>
      <c r="IK104" s="832"/>
      <c r="IL104" s="832">
        <f t="shared" si="687"/>
        <v>1970140.995917287</v>
      </c>
      <c r="IM104" s="789"/>
      <c r="IN104" s="789"/>
      <c r="IO104" s="789"/>
      <c r="IP104" s="832">
        <f t="shared" si="688"/>
        <v>46830.595072077747</v>
      </c>
      <c r="IQ104" s="832"/>
      <c r="IR104" s="832"/>
      <c r="IS104" s="832"/>
      <c r="IT104" s="832">
        <f t="shared" si="689"/>
        <v>12235.468073984903</v>
      </c>
      <c r="IU104" s="789"/>
      <c r="IV104" s="789"/>
      <c r="IW104" s="789"/>
      <c r="IX104" s="832">
        <f t="shared" si="690"/>
        <v>8489.7011118199462</v>
      </c>
      <c r="IY104" s="832"/>
      <c r="IZ104" s="832"/>
      <c r="JA104" s="832"/>
      <c r="JB104" s="832">
        <f t="shared" si="691"/>
        <v>1631738.3112218773</v>
      </c>
      <c r="JC104" s="832"/>
      <c r="JD104" s="832"/>
      <c r="JE104" s="832"/>
      <c r="JF104" s="832">
        <f t="shared" si="692"/>
        <v>58094.711673402337</v>
      </c>
      <c r="JG104" s="789"/>
      <c r="JH104" s="789"/>
      <c r="JI104" s="789"/>
      <c r="JJ104" s="832">
        <f t="shared" si="693"/>
        <v>85195.853338271947</v>
      </c>
      <c r="JK104" s="832"/>
      <c r="JL104" s="832"/>
      <c r="JM104" s="832"/>
      <c r="JN104" s="832">
        <f t="shared" si="694"/>
        <v>1867.1842792884277</v>
      </c>
      <c r="JO104" s="789"/>
      <c r="JP104" s="789"/>
      <c r="JQ104" s="789"/>
      <c r="JR104" s="832">
        <f t="shared" si="695"/>
        <v>1867.1842792884277</v>
      </c>
      <c r="JS104" s="832"/>
      <c r="JT104" s="832"/>
      <c r="JU104" s="832"/>
      <c r="JV104" s="832">
        <f t="shared" si="696"/>
        <v>98518.345757611954</v>
      </c>
      <c r="JW104" s="832"/>
      <c r="JX104" s="832"/>
      <c r="JY104" s="832"/>
      <c r="JZ104" s="832">
        <f t="shared" si="697"/>
        <v>98518.345757611954</v>
      </c>
      <c r="KA104" s="789"/>
      <c r="KB104" s="789"/>
      <c r="KC104" s="789"/>
      <c r="KD104" s="832">
        <f t="shared" si="698"/>
        <v>26777.592988747092</v>
      </c>
      <c r="KE104" s="832"/>
      <c r="KF104" s="832"/>
      <c r="KG104" s="832"/>
      <c r="KH104" s="832">
        <f t="shared" si="699"/>
        <v>1953378.9966961029</v>
      </c>
      <c r="KI104" s="789"/>
      <c r="KJ104" s="789"/>
      <c r="KK104" s="789"/>
      <c r="KL104" s="832">
        <f t="shared" si="700"/>
        <v>0</v>
      </c>
      <c r="KM104" s="832"/>
      <c r="KN104" s="832"/>
      <c r="KO104" s="832"/>
      <c r="KP104" s="832">
        <f t="shared" si="701"/>
        <v>185848.66811761443</v>
      </c>
      <c r="KQ104" s="832"/>
      <c r="KR104" s="832"/>
      <c r="KS104" s="832"/>
      <c r="KT104" s="832">
        <f t="shared" si="702"/>
        <v>0</v>
      </c>
      <c r="KU104" s="789"/>
      <c r="KV104" s="789"/>
      <c r="KW104" s="789"/>
      <c r="KX104" s="832">
        <f t="shared" si="703"/>
        <v>3586870.888560344</v>
      </c>
      <c r="KY104" s="832"/>
      <c r="KZ104" s="832"/>
      <c r="LA104" s="832"/>
      <c r="LB104" s="832">
        <f t="shared" si="704"/>
        <v>767043.23437004746</v>
      </c>
      <c r="LC104" s="789"/>
      <c r="LD104" s="789"/>
      <c r="LE104" s="789"/>
      <c r="LF104" s="832">
        <f t="shared" si="705"/>
        <v>470524.94973202556</v>
      </c>
      <c r="LG104" s="832"/>
      <c r="LH104" s="832"/>
      <c r="LI104" s="832"/>
      <c r="LJ104" s="832">
        <f t="shared" si="706"/>
        <v>13896.897658238035</v>
      </c>
      <c r="LK104" s="832"/>
      <c r="LL104" s="832"/>
      <c r="LM104" s="832"/>
      <c r="LN104" s="832">
        <f t="shared" si="707"/>
        <v>2149492.5047529573</v>
      </c>
      <c r="LO104" s="789"/>
      <c r="LP104" s="789"/>
      <c r="LQ104" s="789"/>
      <c r="LR104" s="832">
        <f t="shared" si="708"/>
        <v>3110777.2074842155</v>
      </c>
      <c r="LS104" s="832"/>
      <c r="LT104" s="832"/>
      <c r="LU104" s="832"/>
      <c r="LV104" s="832">
        <f t="shared" si="709"/>
        <v>365914.2583759898</v>
      </c>
      <c r="LW104" s="789"/>
      <c r="LX104" s="789"/>
      <c r="LY104" s="789"/>
      <c r="LZ104" s="832">
        <f t="shared" si="710"/>
        <v>3579528.3856775486</v>
      </c>
      <c r="MA104" s="832"/>
      <c r="MB104" s="832"/>
      <c r="MC104" s="832"/>
      <c r="MD104" s="832">
        <f t="shared" si="711"/>
        <v>2064912.2087501509</v>
      </c>
      <c r="ME104" s="832"/>
      <c r="MF104" s="832"/>
      <c r="MG104" s="832"/>
      <c r="MH104" s="832">
        <f t="shared" si="712"/>
        <v>4581305.2683440587</v>
      </c>
      <c r="MI104" s="789"/>
      <c r="MJ104" s="789"/>
      <c r="MK104" s="789"/>
      <c r="ML104" s="832">
        <f t="shared" si="713"/>
        <v>2068023.2011383623</v>
      </c>
      <c r="MM104" s="832"/>
      <c r="MN104" s="832"/>
      <c r="MO104" s="832"/>
      <c r="MP104" s="832">
        <f t="shared" si="714"/>
        <v>544922.82968298788</v>
      </c>
      <c r="MQ104" s="789"/>
      <c r="MR104" s="789"/>
      <c r="MS104" s="789"/>
      <c r="MT104" s="832">
        <f t="shared" si="715"/>
        <v>4386081.4069962809</v>
      </c>
      <c r="MU104" s="832"/>
      <c r="MV104" s="832"/>
      <c r="MW104" s="832"/>
      <c r="MX104" s="832">
        <f t="shared" si="716"/>
        <v>562409.04165541311</v>
      </c>
      <c r="MY104" s="832"/>
      <c r="MZ104" s="832"/>
      <c r="NA104" s="832"/>
      <c r="NB104" s="832">
        <f t="shared" si="717"/>
        <v>6124014.783118316</v>
      </c>
      <c r="NC104" s="789"/>
      <c r="ND104" s="789"/>
      <c r="NE104" s="789"/>
      <c r="NF104" s="832">
        <f t="shared" si="718"/>
        <v>238526.2593348615</v>
      </c>
      <c r="NG104" s="832"/>
      <c r="NH104" s="832"/>
      <c r="NI104" s="832"/>
      <c r="NJ104" s="832">
        <f t="shared" si="719"/>
        <v>838234.68485145574</v>
      </c>
      <c r="NK104" s="789"/>
      <c r="NL104" s="789"/>
      <c r="NM104" s="789"/>
      <c r="NN104" s="832">
        <f t="shared" si="720"/>
        <v>325419.2718465873</v>
      </c>
      <c r="NO104" s="832"/>
      <c r="NP104" s="832"/>
      <c r="NQ104" s="832"/>
      <c r="NR104" s="832">
        <f t="shared" si="721"/>
        <v>1423190.048320974</v>
      </c>
      <c r="NS104" s="832"/>
      <c r="NT104" s="832"/>
      <c r="NU104" s="832"/>
      <c r="NV104" s="832">
        <f t="shared" si="722"/>
        <v>807563.34528459236</v>
      </c>
      <c r="NW104" s="789"/>
      <c r="NX104" s="789"/>
      <c r="NY104" s="789"/>
      <c r="NZ104" s="832">
        <f t="shared" si="723"/>
        <v>2789110.8218606757</v>
      </c>
      <c r="OA104" s="832"/>
      <c r="OB104" s="832"/>
      <c r="OC104" s="832"/>
      <c r="OD104" s="832">
        <f t="shared" si="724"/>
        <v>1570088.4864478754</v>
      </c>
      <c r="OE104" s="789"/>
      <c r="OF104" s="789"/>
      <c r="OG104" s="789"/>
      <c r="OH104" s="832">
        <f t="shared" si="725"/>
        <v>132060.3459412934</v>
      </c>
      <c r="OI104" s="832"/>
      <c r="OJ104" s="832"/>
      <c r="OK104" s="832"/>
      <c r="OL104" s="832">
        <f t="shared" si="726"/>
        <v>528988.75600078818</v>
      </c>
      <c r="OM104" s="832"/>
      <c r="ON104" s="832"/>
      <c r="OO104" s="832"/>
      <c r="OP104" s="832">
        <f t="shared" si="727"/>
        <v>685725.69553773815</v>
      </c>
      <c r="OQ104" s="789"/>
      <c r="OR104" s="789"/>
      <c r="OS104" s="789"/>
      <c r="OT104" s="832">
        <f t="shared" si="728"/>
        <v>9363048.9345199484</v>
      </c>
      <c r="OU104" s="832"/>
      <c r="OV104" s="832"/>
      <c r="OW104" s="832"/>
      <c r="OX104" s="832">
        <f t="shared" si="729"/>
        <v>3690889.819106203</v>
      </c>
      <c r="OY104" s="789"/>
      <c r="OZ104" s="789"/>
      <c r="PA104" s="789"/>
      <c r="PB104" s="832">
        <f t="shared" si="730"/>
        <v>3738088.108111985</v>
      </c>
      <c r="PC104" s="832"/>
      <c r="PD104" s="832"/>
      <c r="PE104" s="832"/>
      <c r="PF104" s="832">
        <f t="shared" si="731"/>
        <v>2722250.5004317467</v>
      </c>
      <c r="PG104" s="832"/>
      <c r="PH104" s="832"/>
      <c r="PI104" s="832"/>
      <c r="PJ104" s="832">
        <f t="shared" si="732"/>
        <v>17133556.019830555</v>
      </c>
      <c r="PK104" s="789"/>
      <c r="PL104" s="789"/>
      <c r="PM104" s="789"/>
      <c r="PN104" s="832">
        <f t="shared" si="733"/>
        <v>216196.29500111128</v>
      </c>
      <c r="PO104" s="832"/>
      <c r="PP104" s="832"/>
      <c r="PQ104" s="832"/>
      <c r="PR104" s="832">
        <f t="shared" si="734"/>
        <v>14743238.872012231</v>
      </c>
      <c r="PS104" s="789"/>
      <c r="PT104" s="789"/>
      <c r="PU104" s="789"/>
      <c r="PV104" s="832">
        <f t="shared" si="735"/>
        <v>1332846.6395923067</v>
      </c>
      <c r="PW104" s="832"/>
      <c r="PX104" s="832"/>
      <c r="PY104" s="832"/>
      <c r="PZ104" s="832">
        <f t="shared" si="736"/>
        <v>1791471.5255409316</v>
      </c>
      <c r="QA104" s="832"/>
      <c r="QB104" s="832"/>
      <c r="QC104" s="832"/>
      <c r="QD104" s="832">
        <f t="shared" si="737"/>
        <v>5125867.6504892297</v>
      </c>
      <c r="QE104" s="789"/>
      <c r="QF104" s="789"/>
      <c r="QG104" s="789"/>
      <c r="QH104" s="832">
        <f t="shared" si="738"/>
        <v>740600.22327788093</v>
      </c>
      <c r="QI104" s="832"/>
      <c r="QJ104" s="832"/>
      <c r="QK104" s="832"/>
      <c r="QL104" s="832">
        <f t="shared" si="739"/>
        <v>386470.60679520381</v>
      </c>
      <c r="QM104" s="789"/>
      <c r="QN104" s="789"/>
      <c r="QO104" s="789"/>
      <c r="QP104" s="832">
        <f t="shared" si="740"/>
        <v>59624.434960030674</v>
      </c>
      <c r="QQ104" s="832"/>
      <c r="QR104" s="832"/>
      <c r="QS104" s="832"/>
      <c r="QT104" s="832">
        <f t="shared" si="741"/>
        <v>456700.57413298509</v>
      </c>
      <c r="QU104" s="832"/>
      <c r="QV104" s="832"/>
      <c r="QW104" s="832"/>
      <c r="QX104" s="832">
        <f t="shared" si="742"/>
        <v>2377772.7342966991</v>
      </c>
      <c r="QY104" s="789"/>
      <c r="QZ104" s="789"/>
      <c r="RA104" s="789"/>
      <c r="RB104" s="832">
        <f t="shared" si="743"/>
        <v>93374.302159589221</v>
      </c>
      <c r="RC104" s="832"/>
      <c r="RD104" s="832"/>
      <c r="RE104" s="832"/>
      <c r="RF104" s="832">
        <f t="shared" si="744"/>
        <v>-91594.699330779462</v>
      </c>
      <c r="RG104" s="789"/>
      <c r="RH104" s="789"/>
      <c r="RI104" s="789"/>
      <c r="RJ104" s="832">
        <f t="shared" si="745"/>
        <v>305919.70912520785</v>
      </c>
      <c r="RK104" s="832"/>
      <c r="RL104" s="832"/>
      <c r="RM104" s="832"/>
      <c r="RN104" s="832">
        <f t="shared" si="746"/>
        <v>500243.47483786714</v>
      </c>
      <c r="RO104" s="832"/>
      <c r="RP104" s="832"/>
      <c r="RQ104" s="832"/>
      <c r="RR104" s="832">
        <f t="shared" si="747"/>
        <v>2977043.047040449</v>
      </c>
      <c r="RS104" s="789"/>
      <c r="RT104" s="789"/>
      <c r="RU104" s="789"/>
      <c r="RV104" s="832">
        <f t="shared" si="748"/>
        <v>3266808.5733785657</v>
      </c>
      <c r="RW104" s="832"/>
      <c r="RX104" s="832"/>
      <c r="RY104" s="832"/>
      <c r="RZ104" s="832">
        <f t="shared" si="749"/>
        <v>3399526.7305289707</v>
      </c>
      <c r="SA104" s="789"/>
      <c r="SB104" s="789"/>
      <c r="SC104" s="789"/>
      <c r="SD104" s="832">
        <f t="shared" si="750"/>
        <v>2828362.212788553</v>
      </c>
      <c r="SE104" s="832"/>
      <c r="SF104" s="832"/>
      <c r="SG104" s="832"/>
      <c r="SH104" s="832">
        <f t="shared" si="751"/>
        <v>418204.47506262473</v>
      </c>
      <c r="SI104" s="832"/>
      <c r="SJ104" s="832"/>
      <c r="SK104" s="832"/>
      <c r="SL104" s="832">
        <f t="shared" si="752"/>
        <v>413831.36575992167</v>
      </c>
      <c r="SM104" s="789"/>
      <c r="SN104" s="789"/>
      <c r="SO104" s="789"/>
      <c r="SP104" s="832">
        <f t="shared" si="753"/>
        <v>4612917.7850552183</v>
      </c>
      <c r="SQ104" s="832"/>
      <c r="SR104" s="832"/>
      <c r="SS104" s="832"/>
      <c r="ST104" s="832">
        <f t="shared" si="754"/>
        <v>-2428052.337851061</v>
      </c>
      <c r="SU104" s="789"/>
      <c r="SV104" s="789"/>
      <c r="SW104" s="789"/>
      <c r="SX104" s="832">
        <f t="shared" si="755"/>
        <v>4378015.5399686815</v>
      </c>
      <c r="SY104" s="832"/>
      <c r="SZ104" s="832"/>
      <c r="TA104" s="832"/>
      <c r="TB104" s="832">
        <f t="shared" si="756"/>
        <v>133340.12928887137</v>
      </c>
      <c r="TC104" s="832"/>
      <c r="TD104" s="832"/>
      <c r="TE104" s="832"/>
      <c r="TF104" s="832">
        <f t="shared" si="757"/>
        <v>-378221.22129486938</v>
      </c>
      <c r="TG104" s="789"/>
      <c r="TH104" s="789"/>
      <c r="TI104" s="789"/>
      <c r="TJ104" s="832">
        <f t="shared" si="758"/>
        <v>1736506.8386292383</v>
      </c>
      <c r="TK104" s="832"/>
      <c r="TL104" s="832"/>
      <c r="TM104" s="832"/>
      <c r="TN104" s="832">
        <f t="shared" si="759"/>
        <v>3423938.7996245679</v>
      </c>
      <c r="TO104" s="789"/>
      <c r="TP104" s="789"/>
      <c r="TQ104" s="789"/>
      <c r="TR104" s="832">
        <f t="shared" si="760"/>
        <v>1719738.1057685511</v>
      </c>
      <c r="TS104" s="832"/>
      <c r="TT104" s="832"/>
      <c r="TU104" s="832"/>
      <c r="TV104" s="832">
        <f t="shared" si="761"/>
        <v>456227.59589330037</v>
      </c>
      <c r="TW104" s="832"/>
      <c r="TX104" s="832"/>
      <c r="TY104" s="832"/>
      <c r="TZ104" s="832">
        <f t="shared" si="762"/>
        <v>11263780.576507293</v>
      </c>
      <c r="UA104" s="789"/>
      <c r="UB104" s="789"/>
      <c r="UC104" s="789"/>
      <c r="UD104" s="832">
        <f t="shared" si="763"/>
        <v>3050539.3632170302</v>
      </c>
      <c r="UE104" s="832"/>
      <c r="UF104" s="832"/>
      <c r="UG104" s="832"/>
      <c r="UH104" s="832">
        <f t="shared" si="764"/>
        <v>2543855.7918711957</v>
      </c>
      <c r="UI104" s="789"/>
      <c r="UJ104" s="789"/>
      <c r="UK104" s="789"/>
      <c r="UL104" s="832">
        <f t="shared" si="765"/>
        <v>970271.46363082819</v>
      </c>
      <c r="UM104" s="832"/>
      <c r="UN104" s="832"/>
      <c r="UO104" s="832"/>
      <c r="UP104" s="832">
        <f t="shared" si="766"/>
        <v>3517407.2240892481</v>
      </c>
      <c r="UQ104" s="832"/>
      <c r="UR104" s="832"/>
      <c r="US104" s="832"/>
      <c r="UT104" s="832">
        <f t="shared" si="767"/>
        <v>4387463.2590696393</v>
      </c>
      <c r="UU104" s="832"/>
      <c r="UV104" s="832"/>
      <c r="UW104" s="832"/>
      <c r="UX104" s="832">
        <f t="shared" si="768"/>
        <v>108866.81018616651</v>
      </c>
      <c r="UY104" s="832"/>
      <c r="UZ104" s="832"/>
      <c r="VA104" s="832"/>
      <c r="VB104" s="832">
        <f t="shared" si="769"/>
        <v>5108901.74817851</v>
      </c>
      <c r="VC104" s="832"/>
      <c r="VD104" s="832"/>
      <c r="VE104" s="832"/>
      <c r="VF104" s="832">
        <f t="shared" si="770"/>
        <v>1856741.4904498893</v>
      </c>
      <c r="VG104" s="832"/>
      <c r="VH104" s="832"/>
      <c r="VI104" s="832"/>
      <c r="VJ104" s="832">
        <f t="shared" si="771"/>
        <v>407906.47823126864</v>
      </c>
      <c r="VK104" s="832"/>
      <c r="VL104" s="832"/>
      <c r="VM104" s="832"/>
    </row>
    <row r="105" spans="1:585">
      <c r="A105" s="1152"/>
      <c r="B105" s="1152"/>
      <c r="C105" s="1152"/>
    </row>
    <row r="106" spans="1:585">
      <c r="A106" s="835"/>
      <c r="B106" s="803"/>
      <c r="C106" s="744"/>
    </row>
    <row r="107" spans="1:585">
      <c r="A107" s="835"/>
      <c r="B107" s="835"/>
      <c r="C107" s="744"/>
    </row>
    <row r="108" spans="1:585">
      <c r="A108" s="835"/>
      <c r="B108" s="835"/>
      <c r="C108" s="744"/>
    </row>
    <row r="109" spans="1:585">
      <c r="A109" s="835"/>
      <c r="B109" s="835"/>
      <c r="C109" s="744"/>
    </row>
    <row r="110" spans="1:585">
      <c r="A110" s="835"/>
      <c r="B110" s="835"/>
      <c r="C110" s="744"/>
    </row>
    <row r="111" spans="1:585">
      <c r="A111" s="835"/>
      <c r="B111" s="835"/>
      <c r="C111" s="744"/>
    </row>
    <row r="112" spans="1:585">
      <c r="A112" s="835"/>
      <c r="B112" s="835"/>
      <c r="C112" s="744"/>
    </row>
    <row r="113" spans="1:3">
      <c r="A113" s="835"/>
      <c r="B113" s="835"/>
      <c r="C113" s="744"/>
    </row>
    <row r="114" spans="1:3">
      <c r="A114" s="835"/>
      <c r="B114" s="835"/>
      <c r="C114" s="744"/>
    </row>
    <row r="115" spans="1:3">
      <c r="A115" s="835"/>
      <c r="B115" s="835"/>
      <c r="C115" s="744"/>
    </row>
    <row r="116" spans="1:3">
      <c r="A116" s="835"/>
      <c r="B116" s="835"/>
      <c r="C116" s="744"/>
    </row>
    <row r="117" spans="1:3">
      <c r="A117" s="835"/>
      <c r="B117" s="835"/>
      <c r="C117" s="744"/>
    </row>
    <row r="118" spans="1:3">
      <c r="A118" s="835"/>
      <c r="B118" s="835"/>
      <c r="C118" s="744"/>
    </row>
    <row r="119" spans="1:3">
      <c r="A119" s="835"/>
      <c r="B119" s="835"/>
      <c r="C119" s="744"/>
    </row>
    <row r="120" spans="1:3">
      <c r="A120" s="835"/>
      <c r="B120" s="835"/>
      <c r="C120" s="744"/>
    </row>
    <row r="121" spans="1:3">
      <c r="A121" s="835"/>
      <c r="B121" s="835"/>
      <c r="C121" s="744"/>
    </row>
    <row r="122" spans="1:3">
      <c r="A122" s="835"/>
      <c r="B122" s="835"/>
      <c r="C122" s="744"/>
    </row>
    <row r="123" spans="1:3">
      <c r="A123" s="835"/>
      <c r="B123" s="835"/>
      <c r="C123" s="744"/>
    </row>
    <row r="124" spans="1:3">
      <c r="A124" s="835"/>
      <c r="B124" s="835"/>
      <c r="C124" s="744"/>
    </row>
    <row r="125" spans="1:3">
      <c r="A125" s="835"/>
      <c r="B125" s="835"/>
      <c r="C125" s="744"/>
    </row>
    <row r="126" spans="1:3">
      <c r="A126" s="835"/>
      <c r="B126" s="835"/>
      <c r="C126" s="744"/>
    </row>
    <row r="151" spans="15:15">
      <c r="O151" s="766" t="e">
        <v>#REF!</v>
      </c>
    </row>
  </sheetData>
  <mergeCells count="145">
    <mergeCell ref="VC28:VF28"/>
    <mergeCell ref="UY28:VB28"/>
    <mergeCell ref="VG28:VJ28"/>
    <mergeCell ref="AA28:AD28"/>
    <mergeCell ref="AE28:AH28"/>
    <mergeCell ref="AI28:AL28"/>
    <mergeCell ref="AM28:AP28"/>
    <mergeCell ref="AQ28:AT28"/>
    <mergeCell ref="AU28:AX28"/>
    <mergeCell ref="CI28:CL28"/>
    <mergeCell ref="CM28:CP28"/>
    <mergeCell ref="CQ28:CT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A24:C27"/>
    <mergeCell ref="G28:J28"/>
    <mergeCell ref="K28:N28"/>
    <mergeCell ref="O28:R28"/>
    <mergeCell ref="S28:V28"/>
    <mergeCell ref="W28:Z28"/>
    <mergeCell ref="BW28:BZ28"/>
    <mergeCell ref="CA28:CD28"/>
    <mergeCell ref="CE28:CH28"/>
    <mergeCell ref="AY28:BB28"/>
    <mergeCell ref="BC28:BF28"/>
    <mergeCell ref="BG28:BJ28"/>
    <mergeCell ref="BK28:BN28"/>
    <mergeCell ref="BO28:BR28"/>
    <mergeCell ref="BS28:BV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TK28:TN28"/>
    <mergeCell ref="TO28:TR28"/>
    <mergeCell ref="TS28:TV28"/>
    <mergeCell ref="TW28:TZ28"/>
    <mergeCell ref="UA28:UD28"/>
    <mergeCell ref="UE28:UH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8" manualBreakCount="48">
    <brk id="14" max="101" man="1"/>
    <brk id="26" max="101" man="1"/>
    <brk id="38" max="101" man="1"/>
    <brk id="50" max="101" man="1"/>
    <brk id="62" max="101" man="1"/>
    <brk id="74" max="101"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103" man="1"/>
    <brk id="446" max="103" man="1"/>
    <brk id="458" max="103" man="1"/>
    <brk id="470" max="103" man="1"/>
    <brk id="482" max="103" man="1"/>
    <brk id="494" max="103" man="1"/>
    <brk id="506" max="103" man="1"/>
    <brk id="518" max="103" man="1"/>
    <brk id="530" max="103" man="1"/>
    <brk id="542" max="103" man="1"/>
    <brk id="554" max="103" man="1"/>
    <brk id="566" max="103" man="1"/>
    <brk id="578" max="103" man="1"/>
  </colBreaks>
  <ignoredErrors>
    <ignoredError sqref="G43:N66 PK57:PN66 PS62:QD66 QE61:QT66 QU61:QX66 QY61:RB66 QY59:RJ60 RC61:RJ66 RK59:RY66 SA63:SD66 SE61:SH66 SI61:SL66 SI59:SX60 SM61:SX66 SY61:TF66 TK59:TV66 TW63:UD66 UE61:UH66 UI59:UT66 OY61:PB66 PC61:PF66 PC60:PF60 OI59:OX66 OE59:OH66 NW59:OD66 NS57:NV66 NO57:NR66 NK61:NN66 NG59:NJ66 NC57:NF66 MY57:NB66 MU55:MX66 MQ57:MT66 MM59:MP66 MI57:ML66 ME57:MH66 O41:R66 S55:V66 W43:AD66 AE43:AP66 AQ61:AT66 AU47:BB66 BC55:BF66 BG55:DB66 BG49:CL54 CP49:DB54 CM49:CO54 CM47:CO48 DC49:DR54 DC55:DR66 DC47:DR48 DS47:ET66 EU55:EX66 EY55:FB66 EY53:FB54 FC49:FR66 FS55:FV67 FW53:FZ67 GA47:GP66 GQ63:GT66 GU47:ID66 IE57:IP66 IQ51:JF66 JG53:JP66 JS55:JZ66 KA55:KA66 KA53:KP54 KB55:KP66 KQ59:LB66 LC55:LN66 LO57:LR66 LS57:LZ66 LS55:MD56 MA57:MD6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417" t="str">
        <f>+'Appendix A'!A1</f>
        <v xml:space="preserve">Virginia Electric and Power Company  </v>
      </c>
      <c r="B1" s="1417"/>
      <c r="C1" s="1417"/>
      <c r="D1" s="1417"/>
      <c r="E1" s="1417"/>
      <c r="F1" s="1417"/>
    </row>
    <row r="2" spans="1:11" ht="18">
      <c r="A2" s="1417" t="s">
        <v>676</v>
      </c>
      <c r="B2" s="1417"/>
      <c r="C2" s="1417"/>
      <c r="D2" s="1417"/>
      <c r="E2" s="1417"/>
      <c r="F2" s="1417"/>
      <c r="G2" s="1417"/>
      <c r="H2" s="1417"/>
      <c r="I2" s="1417"/>
      <c r="J2" s="1417"/>
      <c r="K2" s="1417"/>
    </row>
    <row r="3" spans="1:11" ht="15">
      <c r="A3" s="1418" t="s">
        <v>223</v>
      </c>
      <c r="B3" s="1510"/>
      <c r="C3" s="1510"/>
      <c r="D3" s="1510"/>
      <c r="E3" s="1510"/>
      <c r="F3" s="1510"/>
    </row>
    <row r="4" spans="1:11">
      <c r="A4" s="159"/>
      <c r="B4" s="82"/>
      <c r="C4" s="295"/>
      <c r="D4" s="1509" t="s">
        <v>592</v>
      </c>
      <c r="E4" s="1509"/>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281</v>
      </c>
      <c r="B12" s="159"/>
      <c r="C12" s="159"/>
      <c r="D12" s="159"/>
      <c r="E12" s="159"/>
      <c r="F12" s="159"/>
    </row>
    <row r="13" spans="1:11">
      <c r="A13" s="159"/>
      <c r="B13" s="159"/>
      <c r="C13" s="159" t="s">
        <v>496</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563</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7"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201"/>
  <sheetViews>
    <sheetView view="pageBreakPreview" zoomScaleNormal="100" zoomScaleSheetLayoutView="100" workbookViewId="0">
      <selection sqref="A1:C1"/>
    </sheetView>
  </sheetViews>
  <sheetFormatPr defaultColWidth="6.28515625" defaultRowHeight="12.75"/>
  <cols>
    <col min="1" max="1" width="58.7109375" style="1170" customWidth="1"/>
    <col min="2" max="3" width="15.5703125" style="1170" customWidth="1"/>
    <col min="4" max="22" width="12.7109375" style="1170" customWidth="1"/>
    <col min="23" max="16384" width="6.28515625" style="1170"/>
  </cols>
  <sheetData>
    <row r="1" spans="1:17">
      <c r="A1" s="1512" t="s">
        <v>238</v>
      </c>
      <c r="B1" s="1512"/>
      <c r="C1" s="1512"/>
      <c r="D1" s="322"/>
      <c r="E1" s="322"/>
      <c r="F1" s="322"/>
      <c r="G1" s="322"/>
      <c r="H1" s="322"/>
      <c r="I1" s="322"/>
      <c r="J1" s="322"/>
      <c r="K1" s="322"/>
      <c r="L1" s="322"/>
      <c r="M1" s="322"/>
      <c r="N1" s="322"/>
      <c r="O1" s="322"/>
      <c r="P1" s="322"/>
      <c r="Q1" s="322"/>
    </row>
    <row r="2" spans="1:17" ht="18">
      <c r="A2" s="1513" t="s">
        <v>676</v>
      </c>
      <c r="B2" s="1513"/>
      <c r="C2" s="1513"/>
      <c r="D2" s="322"/>
      <c r="E2" s="322"/>
      <c r="F2" s="322"/>
      <c r="G2" s="322"/>
      <c r="H2" s="322"/>
      <c r="I2" s="322"/>
      <c r="J2" s="322"/>
      <c r="K2" s="322"/>
      <c r="L2" s="322"/>
      <c r="M2" s="322"/>
      <c r="N2" s="322"/>
      <c r="O2" s="322"/>
      <c r="P2" s="322"/>
      <c r="Q2" s="322"/>
    </row>
    <row r="3" spans="1:17" ht="14.25">
      <c r="A3" s="1511" t="s">
        <v>427</v>
      </c>
      <c r="B3" s="1511"/>
      <c r="C3" s="1511"/>
      <c r="D3" s="322"/>
      <c r="E3" s="322"/>
      <c r="F3" s="322"/>
      <c r="G3" s="322"/>
      <c r="H3" s="322"/>
      <c r="I3" s="322"/>
      <c r="J3" s="322"/>
      <c r="K3" s="322"/>
      <c r="L3" s="322"/>
      <c r="M3" s="322"/>
      <c r="N3" s="322"/>
      <c r="O3" s="322"/>
      <c r="P3" s="322"/>
      <c r="Q3" s="322"/>
    </row>
    <row r="4" spans="1:17">
      <c r="A4" s="733"/>
      <c r="C4" s="734"/>
      <c r="D4" s="322"/>
      <c r="E4" s="322"/>
      <c r="F4" s="322"/>
      <c r="G4" s="322"/>
      <c r="H4" s="322"/>
      <c r="I4" s="322"/>
      <c r="J4" s="322"/>
      <c r="K4" s="322"/>
      <c r="L4" s="322"/>
      <c r="M4" s="322"/>
      <c r="N4" s="322"/>
      <c r="O4" s="322"/>
      <c r="P4" s="322"/>
      <c r="Q4" s="322"/>
    </row>
    <row r="5" spans="1:17">
      <c r="A5" s="1511" t="s">
        <v>884</v>
      </c>
      <c r="B5" s="1511"/>
      <c r="C5" s="1511"/>
      <c r="D5" s="322"/>
      <c r="E5" s="322"/>
      <c r="F5" s="322"/>
      <c r="G5" s="322"/>
      <c r="H5" s="322"/>
      <c r="I5" s="322"/>
      <c r="J5" s="322"/>
      <c r="K5" s="322"/>
      <c r="L5" s="322"/>
      <c r="M5" s="322"/>
      <c r="N5" s="322"/>
      <c r="O5" s="322"/>
      <c r="P5" s="322"/>
      <c r="Q5" s="322"/>
    </row>
    <row r="6" spans="1:17">
      <c r="A6" s="1168"/>
      <c r="B6" s="1168"/>
      <c r="C6" s="1168"/>
      <c r="D6" s="322"/>
      <c r="E6" s="322"/>
      <c r="F6" s="322"/>
      <c r="G6" s="322"/>
      <c r="H6" s="322"/>
      <c r="I6" s="322"/>
      <c r="J6" s="322"/>
      <c r="K6" s="322"/>
      <c r="L6" s="322"/>
      <c r="M6" s="322"/>
      <c r="N6" s="322"/>
      <c r="O6" s="322"/>
      <c r="P6" s="322"/>
      <c r="Q6" s="322"/>
    </row>
    <row r="7" spans="1:17">
      <c r="A7" s="1168"/>
      <c r="B7" s="1168"/>
      <c r="C7" s="1168"/>
      <c r="D7" s="322"/>
      <c r="E7" s="322"/>
      <c r="F7" s="322"/>
      <c r="G7" s="322"/>
      <c r="H7" s="322"/>
      <c r="I7" s="322"/>
      <c r="J7" s="322"/>
      <c r="K7" s="322"/>
      <c r="L7" s="322"/>
      <c r="M7" s="322"/>
      <c r="N7" s="322"/>
      <c r="O7" s="322"/>
      <c r="P7" s="322"/>
      <c r="Q7" s="322"/>
    </row>
    <row r="8" spans="1:17">
      <c r="A8" s="733"/>
      <c r="B8" s="733"/>
      <c r="C8" s="733"/>
      <c r="D8" s="322"/>
      <c r="E8" s="322"/>
      <c r="F8" s="322"/>
      <c r="G8" s="322"/>
      <c r="H8" s="322"/>
      <c r="I8" s="322"/>
      <c r="J8" s="322"/>
      <c r="K8" s="322"/>
      <c r="L8" s="322"/>
      <c r="M8" s="322"/>
      <c r="N8" s="322"/>
      <c r="O8" s="322"/>
      <c r="P8" s="322"/>
      <c r="Q8" s="322"/>
    </row>
    <row r="9" spans="1:17">
      <c r="A9" s="733"/>
      <c r="B9" s="733"/>
      <c r="C9" s="733"/>
      <c r="D9" s="322"/>
      <c r="E9" s="322"/>
      <c r="F9" s="322"/>
      <c r="G9" s="322"/>
      <c r="H9" s="322"/>
      <c r="I9" s="322"/>
      <c r="J9" s="322"/>
      <c r="K9" s="322"/>
      <c r="L9" s="322"/>
      <c r="M9" s="322"/>
      <c r="N9" s="322"/>
      <c r="O9" s="322"/>
      <c r="P9" s="322"/>
      <c r="Q9" s="322"/>
    </row>
    <row r="10" spans="1:17">
      <c r="A10" s="733"/>
      <c r="B10" s="1169"/>
      <c r="C10" s="1169" t="s">
        <v>234</v>
      </c>
      <c r="D10" s="322"/>
      <c r="E10" s="322"/>
      <c r="F10" s="322"/>
      <c r="G10" s="322"/>
      <c r="H10" s="322"/>
      <c r="I10" s="322"/>
      <c r="J10" s="322"/>
      <c r="K10" s="322"/>
      <c r="L10" s="322"/>
      <c r="M10" s="322"/>
      <c r="N10" s="322"/>
      <c r="O10" s="322"/>
      <c r="P10" s="322"/>
      <c r="Q10" s="322"/>
    </row>
    <row r="11" spans="1:17">
      <c r="A11" s="733"/>
      <c r="B11" s="1169"/>
      <c r="C11" s="1169" t="s">
        <v>64</v>
      </c>
      <c r="D11" s="322"/>
      <c r="E11" s="322"/>
      <c r="F11" s="322"/>
      <c r="G11" s="322"/>
      <c r="H11" s="322"/>
      <c r="I11" s="322"/>
      <c r="J11" s="322"/>
      <c r="K11" s="322"/>
      <c r="L11" s="322"/>
      <c r="M11" s="322"/>
      <c r="N11" s="322"/>
      <c r="O11" s="322"/>
      <c r="P11" s="322"/>
      <c r="Q11" s="322"/>
    </row>
    <row r="12" spans="1:17">
      <c r="A12" s="735" t="s">
        <v>233</v>
      </c>
      <c r="B12" s="736"/>
      <c r="C12" s="737" t="s">
        <v>235</v>
      </c>
      <c r="D12" s="322"/>
      <c r="E12" s="322"/>
      <c r="F12" s="322"/>
      <c r="G12" s="322"/>
      <c r="H12" s="322"/>
      <c r="I12" s="322"/>
      <c r="J12" s="322"/>
      <c r="K12" s="322"/>
      <c r="L12" s="322"/>
      <c r="M12" s="322"/>
      <c r="N12" s="322"/>
      <c r="O12" s="322"/>
      <c r="P12" s="322"/>
      <c r="Q12" s="322"/>
    </row>
    <row r="13" spans="1:17">
      <c r="A13" s="733"/>
      <c r="B13" s="733"/>
      <c r="C13" s="733"/>
      <c r="D13" s="322"/>
      <c r="E13" s="322"/>
      <c r="F13" s="322"/>
      <c r="G13" s="322"/>
      <c r="H13" s="322"/>
      <c r="I13" s="322"/>
      <c r="J13" s="322"/>
      <c r="K13" s="322"/>
      <c r="L13" s="322"/>
      <c r="M13" s="322"/>
      <c r="N13" s="322"/>
      <c r="O13" s="322"/>
      <c r="P13" s="322"/>
      <c r="Q13" s="322"/>
    </row>
    <row r="14" spans="1:17">
      <c r="A14" s="733" t="s">
        <v>768</v>
      </c>
      <c r="B14" s="733"/>
      <c r="C14" s="733"/>
      <c r="D14" s="322"/>
      <c r="E14" s="322"/>
      <c r="F14" s="322"/>
      <c r="G14" s="322"/>
      <c r="H14" s="322"/>
      <c r="I14" s="322"/>
      <c r="J14" s="322"/>
      <c r="K14" s="322"/>
      <c r="L14" s="322"/>
      <c r="M14" s="322"/>
      <c r="N14" s="322"/>
      <c r="O14" s="322"/>
      <c r="P14" s="322"/>
      <c r="Q14" s="322"/>
    </row>
    <row r="15" spans="1:17">
      <c r="A15" s="733" t="s">
        <v>769</v>
      </c>
      <c r="B15" s="738"/>
      <c r="C15" s="738"/>
      <c r="D15" s="322"/>
      <c r="E15" s="322"/>
      <c r="F15" s="322"/>
      <c r="G15" s="322"/>
      <c r="H15" s="322"/>
      <c r="I15" s="322"/>
      <c r="J15" s="322"/>
      <c r="K15" s="322"/>
      <c r="L15" s="322"/>
      <c r="M15" s="322"/>
      <c r="N15" s="322"/>
      <c r="O15" s="322"/>
      <c r="P15" s="322"/>
      <c r="Q15" s="322"/>
    </row>
    <row r="16" spans="1:17">
      <c r="A16" s="733" t="s">
        <v>770</v>
      </c>
      <c r="B16" s="738"/>
      <c r="C16" s="738">
        <v>1.3599999999999999E-2</v>
      </c>
      <c r="D16" s="322"/>
      <c r="E16" s="322"/>
      <c r="F16" s="322"/>
      <c r="G16" s="322"/>
      <c r="H16" s="322"/>
      <c r="I16" s="322"/>
      <c r="J16" s="322"/>
      <c r="K16" s="322"/>
      <c r="L16" s="322"/>
      <c r="M16" s="322"/>
      <c r="N16" s="322"/>
      <c r="O16" s="322"/>
      <c r="P16" s="322"/>
      <c r="Q16" s="322"/>
    </row>
    <row r="17" spans="1:17">
      <c r="A17" s="733" t="s">
        <v>236</v>
      </c>
      <c r="B17" s="738"/>
      <c r="C17" s="738">
        <v>1.41E-2</v>
      </c>
      <c r="D17" s="322"/>
      <c r="E17" s="322"/>
      <c r="F17" s="322"/>
      <c r="G17" s="322"/>
      <c r="H17" s="322"/>
      <c r="I17" s="322"/>
      <c r="J17" s="322"/>
      <c r="K17" s="322"/>
      <c r="L17" s="322"/>
      <c r="M17" s="322"/>
      <c r="N17" s="322"/>
      <c r="O17" s="322"/>
      <c r="P17" s="322"/>
      <c r="Q17" s="322"/>
    </row>
    <row r="18" spans="1:17">
      <c r="A18" s="733" t="s">
        <v>885</v>
      </c>
      <c r="B18" s="738"/>
      <c r="C18" s="738">
        <v>2.0199999999999999E-2</v>
      </c>
      <c r="D18" s="322"/>
      <c r="E18" s="322"/>
      <c r="F18" s="322"/>
      <c r="G18" s="322"/>
      <c r="H18" s="322"/>
      <c r="I18" s="322"/>
      <c r="J18" s="322"/>
      <c r="K18" s="322"/>
      <c r="L18" s="322"/>
      <c r="M18" s="322"/>
      <c r="N18" s="322"/>
      <c r="O18" s="322"/>
      <c r="P18" s="322"/>
      <c r="Q18" s="322"/>
    </row>
    <row r="19" spans="1:17">
      <c r="A19" s="733" t="s">
        <v>771</v>
      </c>
      <c r="B19" s="738"/>
      <c r="C19" s="738">
        <v>2.3599999999999999E-2</v>
      </c>
      <c r="D19" s="322"/>
      <c r="E19" s="322"/>
      <c r="F19" s="322"/>
      <c r="G19" s="322"/>
      <c r="H19" s="322"/>
      <c r="I19" s="322"/>
      <c r="J19" s="322"/>
      <c r="K19" s="322"/>
      <c r="L19" s="322"/>
      <c r="M19" s="322"/>
      <c r="N19" s="322"/>
      <c r="O19" s="322"/>
      <c r="P19" s="322"/>
      <c r="Q19" s="322"/>
    </row>
    <row r="20" spans="1:17">
      <c r="A20" s="733" t="s">
        <v>772</v>
      </c>
      <c r="B20" s="738"/>
      <c r="C20" s="738">
        <v>1.89E-2</v>
      </c>
      <c r="D20" s="322"/>
      <c r="E20" s="322"/>
      <c r="F20" s="322"/>
      <c r="G20" s="322"/>
      <c r="H20" s="322"/>
      <c r="I20" s="322"/>
      <c r="J20" s="322"/>
      <c r="K20" s="322"/>
      <c r="L20" s="322"/>
      <c r="M20" s="322"/>
      <c r="N20" s="322"/>
      <c r="O20" s="322"/>
      <c r="P20" s="322"/>
      <c r="Q20" s="322"/>
    </row>
    <row r="21" spans="1:17">
      <c r="A21" s="733" t="s">
        <v>886</v>
      </c>
      <c r="B21" s="738"/>
      <c r="C21" s="738">
        <v>1.9E-2</v>
      </c>
      <c r="D21" s="322"/>
      <c r="E21" s="322"/>
      <c r="F21" s="322"/>
      <c r="G21" s="322"/>
      <c r="H21" s="322"/>
      <c r="I21" s="322"/>
      <c r="J21" s="322"/>
      <c r="K21" s="322"/>
      <c r="L21" s="322"/>
      <c r="M21" s="322"/>
      <c r="N21" s="322"/>
      <c r="O21" s="322"/>
      <c r="P21" s="322"/>
      <c r="Q21" s="322"/>
    </row>
    <row r="22" spans="1:17">
      <c r="A22" s="733" t="s">
        <v>773</v>
      </c>
      <c r="B22" s="738"/>
      <c r="C22" s="738">
        <v>1.7399999999999999E-2</v>
      </c>
      <c r="D22" s="322"/>
      <c r="E22" s="322"/>
      <c r="F22" s="322"/>
      <c r="G22" s="322"/>
      <c r="H22" s="322"/>
      <c r="I22" s="322"/>
      <c r="J22" s="322"/>
      <c r="K22" s="322"/>
      <c r="L22" s="322"/>
      <c r="M22" s="322"/>
      <c r="N22" s="322"/>
      <c r="O22" s="322"/>
      <c r="P22" s="322"/>
      <c r="Q22" s="322"/>
    </row>
    <row r="23" spans="1:17">
      <c r="A23" s="733" t="s">
        <v>774</v>
      </c>
      <c r="B23" s="738"/>
      <c r="C23" s="738">
        <v>2.5000000000000001E-2</v>
      </c>
      <c r="D23" s="322"/>
      <c r="E23" s="322"/>
      <c r="F23" s="322"/>
      <c r="G23" s="322"/>
      <c r="H23" s="322"/>
      <c r="I23" s="322"/>
      <c r="J23" s="322"/>
      <c r="K23" s="322"/>
      <c r="L23" s="322"/>
      <c r="M23" s="322"/>
      <c r="N23" s="322"/>
      <c r="O23" s="322"/>
      <c r="P23" s="322"/>
      <c r="Q23" s="322"/>
    </row>
    <row r="24" spans="1:17">
      <c r="A24" s="733" t="s">
        <v>775</v>
      </c>
      <c r="B24" s="738"/>
      <c r="C24" s="738">
        <v>1.17E-2</v>
      </c>
      <c r="D24" s="322"/>
      <c r="E24" s="322"/>
      <c r="F24" s="322"/>
      <c r="G24" s="322"/>
      <c r="H24" s="322"/>
      <c r="I24" s="322"/>
      <c r="J24" s="322"/>
      <c r="K24" s="322"/>
      <c r="L24" s="322"/>
      <c r="M24" s="322"/>
      <c r="N24" s="322"/>
      <c r="O24" s="322"/>
      <c r="P24" s="322"/>
      <c r="Q24" s="322"/>
    </row>
    <row r="25" spans="1:17">
      <c r="A25" s="733"/>
      <c r="B25" s="738"/>
      <c r="C25" s="738"/>
      <c r="D25" s="322"/>
      <c r="E25" s="322"/>
      <c r="F25" s="322"/>
      <c r="G25" s="322"/>
      <c r="H25" s="322"/>
      <c r="I25" s="322"/>
      <c r="J25" s="322"/>
      <c r="K25" s="322"/>
      <c r="L25" s="322"/>
      <c r="M25" s="322"/>
      <c r="N25" s="322"/>
      <c r="O25" s="322"/>
      <c r="P25" s="322"/>
      <c r="Q25" s="322"/>
    </row>
    <row r="26" spans="1:17">
      <c r="A26" s="733" t="s">
        <v>776</v>
      </c>
      <c r="B26" s="738"/>
      <c r="C26" s="738"/>
      <c r="D26" s="322"/>
      <c r="E26" s="322"/>
      <c r="F26" s="322"/>
      <c r="G26" s="322"/>
      <c r="H26" s="322"/>
      <c r="I26" s="322"/>
      <c r="J26" s="322"/>
      <c r="K26" s="322"/>
      <c r="L26" s="322"/>
      <c r="M26" s="322"/>
      <c r="N26" s="322"/>
      <c r="O26" s="322"/>
      <c r="P26" s="322"/>
      <c r="Q26" s="322"/>
    </row>
    <row r="27" spans="1:17">
      <c r="A27" s="733" t="s">
        <v>770</v>
      </c>
      <c r="B27" s="738"/>
      <c r="C27" s="738">
        <v>1.7000000000000001E-2</v>
      </c>
      <c r="D27" s="322"/>
      <c r="E27" s="322"/>
      <c r="F27" s="322"/>
      <c r="G27" s="322"/>
      <c r="H27" s="322"/>
      <c r="I27" s="322"/>
      <c r="J27" s="322"/>
      <c r="K27" s="322"/>
      <c r="L27" s="322"/>
      <c r="M27" s="322"/>
      <c r="N27" s="322"/>
      <c r="O27" s="322"/>
      <c r="P27" s="322"/>
      <c r="Q27" s="322"/>
    </row>
    <row r="28" spans="1:17">
      <c r="A28" s="733" t="s">
        <v>777</v>
      </c>
      <c r="B28" s="738"/>
      <c r="C28" s="738">
        <v>1.8200000000000001E-2</v>
      </c>
      <c r="D28" s="322"/>
      <c r="E28" s="322"/>
      <c r="F28" s="322"/>
      <c r="G28" s="322"/>
      <c r="H28" s="322"/>
      <c r="I28" s="322"/>
      <c r="J28" s="322"/>
      <c r="K28" s="322"/>
      <c r="L28" s="322"/>
      <c r="M28" s="322"/>
      <c r="N28" s="322"/>
      <c r="O28" s="322"/>
      <c r="P28" s="322"/>
      <c r="Q28" s="322"/>
    </row>
    <row r="29" spans="1:17">
      <c r="A29" s="733" t="s">
        <v>790</v>
      </c>
      <c r="B29" s="738"/>
      <c r="C29" s="738">
        <v>2.2599999999999999E-2</v>
      </c>
      <c r="D29" s="322"/>
      <c r="E29" s="322"/>
      <c r="F29" s="322"/>
      <c r="G29" s="322"/>
      <c r="H29" s="322"/>
      <c r="I29" s="322"/>
      <c r="J29" s="322"/>
      <c r="K29" s="322"/>
      <c r="L29" s="322"/>
      <c r="M29" s="322"/>
      <c r="N29" s="322"/>
      <c r="O29" s="322"/>
      <c r="P29" s="322"/>
      <c r="Q29" s="322"/>
    </row>
    <row r="30" spans="1:17">
      <c r="A30" s="733" t="s">
        <v>237</v>
      </c>
      <c r="B30" s="738"/>
      <c r="C30" s="738">
        <v>3.2000000000000001E-2</v>
      </c>
      <c r="D30" s="322"/>
      <c r="E30" s="322"/>
      <c r="F30" s="322"/>
      <c r="G30" s="322"/>
      <c r="H30" s="322"/>
      <c r="I30" s="322"/>
      <c r="J30" s="322"/>
      <c r="K30" s="322"/>
      <c r="L30" s="322"/>
      <c r="M30" s="322"/>
      <c r="N30" s="322"/>
      <c r="O30" s="322"/>
      <c r="P30" s="322"/>
      <c r="Q30" s="322"/>
    </row>
    <row r="31" spans="1:17">
      <c r="A31" s="733" t="s">
        <v>778</v>
      </c>
      <c r="B31" s="738"/>
      <c r="C31" s="738">
        <v>6.2199999999999998E-2</v>
      </c>
      <c r="D31" s="322"/>
      <c r="E31" s="322"/>
      <c r="F31" s="322"/>
      <c r="G31" s="322"/>
      <c r="H31" s="322"/>
      <c r="I31" s="322"/>
      <c r="J31" s="322"/>
      <c r="K31" s="322"/>
      <c r="L31" s="322"/>
      <c r="M31" s="322"/>
      <c r="N31" s="322"/>
      <c r="O31" s="322"/>
      <c r="P31" s="322"/>
      <c r="Q31" s="322"/>
    </row>
    <row r="32" spans="1:17">
      <c r="A32" s="733" t="s">
        <v>779</v>
      </c>
      <c r="B32" s="738"/>
      <c r="C32" s="738">
        <v>6.2199999999999998E-2</v>
      </c>
      <c r="D32" s="322"/>
      <c r="E32" s="322"/>
      <c r="F32" s="322"/>
      <c r="G32" s="322"/>
      <c r="H32" s="322"/>
      <c r="I32" s="322"/>
      <c r="J32" s="322"/>
      <c r="K32" s="322"/>
      <c r="L32" s="322"/>
      <c r="M32" s="322"/>
      <c r="N32" s="322"/>
      <c r="O32" s="322"/>
      <c r="P32" s="322"/>
      <c r="Q32" s="322"/>
    </row>
    <row r="33" spans="1:17">
      <c r="A33" s="733" t="s">
        <v>780</v>
      </c>
      <c r="B33" s="738"/>
      <c r="C33" s="738">
        <v>3.7199999999999997E-2</v>
      </c>
      <c r="D33" s="322"/>
      <c r="E33" s="322"/>
      <c r="F33" s="322"/>
      <c r="G33" s="322"/>
      <c r="H33" s="322"/>
      <c r="I33" s="322"/>
      <c r="J33" s="322"/>
      <c r="K33" s="322"/>
      <c r="L33" s="322"/>
      <c r="M33" s="322"/>
      <c r="N33" s="322"/>
      <c r="O33" s="322"/>
      <c r="P33" s="322"/>
      <c r="Q33" s="322"/>
    </row>
    <row r="34" spans="1:17">
      <c r="A34" s="733" t="s">
        <v>781</v>
      </c>
      <c r="B34" s="738"/>
      <c r="C34" s="738">
        <v>0.27379999999999999</v>
      </c>
      <c r="D34" s="322"/>
      <c r="E34" s="322"/>
      <c r="F34" s="322"/>
      <c r="G34" s="322"/>
      <c r="H34" s="322"/>
      <c r="I34" s="322"/>
      <c r="J34" s="322"/>
      <c r="K34" s="322"/>
      <c r="L34" s="322"/>
      <c r="M34" s="322"/>
      <c r="N34" s="322"/>
      <c r="O34" s="322"/>
      <c r="P34" s="322"/>
      <c r="Q34" s="322"/>
    </row>
    <row r="35" spans="1:17">
      <c r="A35" s="733" t="s">
        <v>782</v>
      </c>
      <c r="B35" s="738"/>
      <c r="C35" s="738">
        <v>0.1221</v>
      </c>
      <c r="D35" s="322"/>
      <c r="E35" s="322"/>
      <c r="F35" s="322"/>
      <c r="G35" s="322"/>
      <c r="H35" s="322"/>
      <c r="I35" s="322"/>
      <c r="J35" s="322"/>
      <c r="K35" s="322"/>
      <c r="L35" s="322"/>
      <c r="M35" s="322"/>
      <c r="N35" s="322"/>
      <c r="O35" s="322"/>
      <c r="P35" s="322"/>
      <c r="Q35" s="322"/>
    </row>
    <row r="36" spans="1:17">
      <c r="A36" s="733" t="s">
        <v>783</v>
      </c>
      <c r="B36" s="738"/>
      <c r="C36" s="738">
        <v>1.6400000000000001E-2</v>
      </c>
      <c r="D36" s="322"/>
      <c r="E36" s="322"/>
      <c r="F36" s="322"/>
      <c r="G36" s="322"/>
      <c r="H36" s="322"/>
      <c r="I36" s="322"/>
      <c r="J36" s="322"/>
      <c r="K36" s="322"/>
      <c r="L36" s="322"/>
      <c r="M36" s="322"/>
      <c r="N36" s="322"/>
      <c r="O36" s="322"/>
      <c r="P36" s="322"/>
      <c r="Q36" s="322"/>
    </row>
    <row r="37" spans="1:17">
      <c r="A37" s="733" t="s">
        <v>784</v>
      </c>
      <c r="B37" s="738"/>
      <c r="C37" s="738">
        <v>4.2299999999999997E-2</v>
      </c>
      <c r="D37" s="322"/>
      <c r="E37" s="322"/>
      <c r="F37" s="322"/>
      <c r="G37" s="322"/>
      <c r="H37" s="322"/>
      <c r="I37" s="322"/>
      <c r="J37" s="322"/>
      <c r="K37" s="322"/>
      <c r="L37" s="322"/>
      <c r="M37" s="322"/>
      <c r="N37" s="322"/>
      <c r="O37" s="322"/>
      <c r="P37" s="322"/>
      <c r="Q37" s="322"/>
    </row>
    <row r="38" spans="1:17">
      <c r="A38" s="733" t="s">
        <v>851</v>
      </c>
      <c r="B38" s="738"/>
      <c r="C38" s="738">
        <v>2.53E-2</v>
      </c>
      <c r="D38" s="322"/>
      <c r="E38" s="322"/>
      <c r="F38" s="322"/>
      <c r="G38" s="322"/>
      <c r="H38" s="322"/>
      <c r="I38" s="322"/>
      <c r="J38" s="322"/>
      <c r="K38" s="322"/>
      <c r="L38" s="322"/>
      <c r="M38" s="322"/>
      <c r="N38" s="322"/>
      <c r="O38" s="322"/>
      <c r="P38" s="322"/>
      <c r="Q38" s="322"/>
    </row>
    <row r="39" spans="1:17">
      <c r="A39" s="733" t="s">
        <v>785</v>
      </c>
      <c r="B39" s="738"/>
      <c r="C39" s="738">
        <v>5.0799999999999998E-2</v>
      </c>
      <c r="D39" s="322"/>
      <c r="E39" s="322"/>
      <c r="F39" s="322"/>
      <c r="G39" s="322"/>
      <c r="H39" s="322"/>
      <c r="I39" s="322"/>
      <c r="J39" s="322"/>
      <c r="K39" s="322"/>
      <c r="L39" s="322"/>
      <c r="M39" s="322"/>
      <c r="N39" s="322"/>
      <c r="O39" s="322"/>
      <c r="P39" s="322"/>
      <c r="Q39" s="322"/>
    </row>
    <row r="40" spans="1:17">
      <c r="A40" s="733" t="s">
        <v>786</v>
      </c>
      <c r="B40" s="738"/>
      <c r="C40" s="738">
        <v>8.1600000000000006E-2</v>
      </c>
      <c r="D40" s="322"/>
      <c r="E40" s="322"/>
      <c r="F40" s="322"/>
      <c r="G40" s="322"/>
      <c r="H40" s="322"/>
      <c r="I40" s="322"/>
      <c r="J40" s="322"/>
      <c r="K40" s="322"/>
      <c r="L40" s="322"/>
      <c r="M40" s="322"/>
      <c r="N40" s="322"/>
      <c r="O40" s="322"/>
      <c r="P40" s="322"/>
      <c r="Q40" s="322"/>
    </row>
    <row r="41" spans="1:17">
      <c r="A41" s="733" t="s">
        <v>787</v>
      </c>
      <c r="B41" s="738"/>
      <c r="C41" s="738">
        <v>4.7600000000000003E-2</v>
      </c>
      <c r="D41" s="322"/>
      <c r="E41" s="322"/>
      <c r="F41" s="322"/>
      <c r="G41" s="322"/>
      <c r="H41" s="322"/>
      <c r="I41" s="322"/>
      <c r="J41" s="322"/>
      <c r="K41" s="322"/>
      <c r="L41" s="322"/>
      <c r="M41" s="322"/>
      <c r="N41" s="322"/>
      <c r="O41" s="322"/>
      <c r="P41" s="322"/>
      <c r="Q41" s="322"/>
    </row>
    <row r="42" spans="1:17">
      <c r="A42" s="733" t="s">
        <v>887</v>
      </c>
      <c r="B42" s="738"/>
      <c r="C42" s="738">
        <v>0.1323</v>
      </c>
      <c r="D42" s="322"/>
      <c r="E42" s="322"/>
      <c r="F42" s="322"/>
      <c r="G42" s="322"/>
      <c r="H42" s="322"/>
      <c r="I42" s="322"/>
      <c r="J42" s="322"/>
      <c r="K42" s="322"/>
      <c r="L42" s="322"/>
      <c r="M42" s="322"/>
      <c r="N42" s="322"/>
      <c r="O42" s="322"/>
      <c r="P42" s="322"/>
      <c r="Q42" s="322"/>
    </row>
    <row r="43" spans="1:17">
      <c r="A43" s="733"/>
      <c r="B43" s="738"/>
      <c r="C43" s="739"/>
      <c r="D43" s="322"/>
      <c r="E43" s="322"/>
      <c r="F43" s="322"/>
      <c r="G43" s="322"/>
      <c r="H43" s="322"/>
      <c r="I43" s="322"/>
      <c r="J43" s="322"/>
      <c r="K43" s="322"/>
      <c r="L43" s="322"/>
      <c r="M43" s="322"/>
      <c r="N43" s="322"/>
      <c r="O43" s="322"/>
      <c r="P43" s="322"/>
      <c r="Q43" s="322"/>
    </row>
    <row r="44" spans="1:17">
      <c r="A44" s="733"/>
      <c r="B44" s="738"/>
      <c r="C44" s="739"/>
      <c r="D44" s="322"/>
      <c r="E44" s="322"/>
      <c r="F44" s="322"/>
      <c r="G44" s="322"/>
      <c r="H44" s="322"/>
      <c r="I44" s="322"/>
      <c r="J44" s="322"/>
      <c r="K44" s="322"/>
      <c r="L44" s="322"/>
      <c r="M44" s="322"/>
      <c r="N44" s="322"/>
      <c r="O44" s="322"/>
      <c r="P44" s="322"/>
      <c r="Q44" s="322"/>
    </row>
    <row r="45" spans="1:17">
      <c r="A45" s="740"/>
      <c r="B45" s="740"/>
      <c r="C45" s="741"/>
      <c r="D45" s="322"/>
      <c r="E45" s="322"/>
      <c r="F45" s="322"/>
      <c r="G45" s="322"/>
      <c r="H45" s="322"/>
      <c r="I45" s="322"/>
      <c r="J45" s="322"/>
      <c r="K45" s="322"/>
      <c r="L45" s="322"/>
      <c r="M45" s="322"/>
      <c r="N45" s="322"/>
      <c r="O45" s="322"/>
      <c r="P45" s="322"/>
      <c r="Q45" s="322"/>
    </row>
    <row r="46" spans="1:17" ht="14.25">
      <c r="A46" s="742" t="s">
        <v>788</v>
      </c>
      <c r="B46" s="740"/>
      <c r="C46" s="740"/>
      <c r="D46" s="322"/>
      <c r="E46" s="322"/>
      <c r="F46" s="322"/>
      <c r="G46" s="322"/>
      <c r="H46" s="322"/>
      <c r="I46" s="322"/>
      <c r="J46" s="322"/>
      <c r="K46" s="322"/>
      <c r="L46" s="322"/>
      <c r="M46" s="322"/>
      <c r="N46" s="322"/>
      <c r="O46" s="322"/>
      <c r="P46" s="322"/>
      <c r="Q46" s="322"/>
    </row>
    <row r="47" spans="1:17">
      <c r="A47" s="1512" t="s">
        <v>238</v>
      </c>
      <c r="B47" s="1512"/>
      <c r="C47" s="1512"/>
      <c r="D47" s="322"/>
      <c r="E47" s="322"/>
      <c r="F47" s="322"/>
      <c r="G47" s="322"/>
      <c r="H47" s="322"/>
      <c r="I47" s="322"/>
      <c r="J47" s="322"/>
      <c r="K47" s="322"/>
      <c r="L47" s="322"/>
      <c r="M47" s="322"/>
      <c r="N47" s="322"/>
      <c r="O47" s="322"/>
      <c r="P47" s="322"/>
      <c r="Q47" s="322"/>
    </row>
    <row r="48" spans="1:17" ht="18">
      <c r="A48" s="1513" t="s">
        <v>676</v>
      </c>
      <c r="B48" s="1513"/>
      <c r="C48" s="1513"/>
      <c r="D48" s="322"/>
      <c r="E48" s="322"/>
      <c r="F48" s="322"/>
      <c r="G48" s="322"/>
      <c r="H48" s="322"/>
      <c r="I48" s="322"/>
      <c r="J48" s="322"/>
      <c r="K48" s="322"/>
      <c r="L48" s="322"/>
      <c r="M48" s="322"/>
      <c r="N48" s="322"/>
      <c r="O48" s="322"/>
      <c r="P48" s="322"/>
      <c r="Q48" s="322"/>
    </row>
    <row r="49" spans="1:17" ht="14.25">
      <c r="A49" s="1511" t="s">
        <v>888</v>
      </c>
      <c r="B49" s="1511"/>
      <c r="C49" s="1511"/>
      <c r="D49" s="322"/>
      <c r="E49" s="322"/>
      <c r="F49" s="322"/>
      <c r="G49" s="322"/>
      <c r="H49" s="322"/>
      <c r="I49" s="322"/>
      <c r="J49" s="322"/>
      <c r="K49" s="322"/>
      <c r="L49" s="322"/>
      <c r="M49" s="322"/>
      <c r="N49" s="322"/>
      <c r="O49" s="322"/>
      <c r="P49" s="322"/>
      <c r="Q49" s="322"/>
    </row>
    <row r="50" spans="1:17">
      <c r="A50" s="733"/>
      <c r="B50" s="1169"/>
      <c r="C50" s="1171"/>
      <c r="D50" s="322"/>
      <c r="E50" s="322"/>
      <c r="F50" s="322"/>
      <c r="G50" s="322"/>
      <c r="H50" s="322"/>
      <c r="I50" s="322"/>
      <c r="J50" s="322"/>
      <c r="K50" s="322"/>
      <c r="L50" s="322"/>
      <c r="M50" s="322"/>
      <c r="N50" s="322"/>
      <c r="O50" s="322"/>
      <c r="P50" s="322"/>
      <c r="Q50" s="322"/>
    </row>
    <row r="51" spans="1:17">
      <c r="A51" s="1511" t="s">
        <v>1424</v>
      </c>
      <c r="B51" s="1511"/>
      <c r="C51" s="1511"/>
      <c r="D51" s="322"/>
      <c r="E51" s="322"/>
      <c r="F51" s="322"/>
      <c r="G51" s="322"/>
      <c r="H51" s="322"/>
      <c r="I51" s="322"/>
      <c r="J51" s="322"/>
      <c r="K51" s="322"/>
      <c r="L51" s="322"/>
      <c r="M51" s="322"/>
      <c r="N51" s="322"/>
      <c r="O51" s="322"/>
      <c r="P51" s="322"/>
      <c r="Q51" s="322"/>
    </row>
    <row r="52" spans="1:17">
      <c r="A52" s="1168"/>
      <c r="B52" s="1168"/>
      <c r="C52" s="1168"/>
      <c r="D52" s="322"/>
      <c r="E52" s="322"/>
      <c r="F52" s="322"/>
      <c r="G52" s="322"/>
      <c r="H52" s="322"/>
      <c r="I52" s="322"/>
      <c r="J52" s="322"/>
      <c r="K52" s="322"/>
      <c r="L52" s="322"/>
      <c r="M52" s="322"/>
      <c r="N52" s="322"/>
      <c r="O52" s="322"/>
      <c r="P52" s="322"/>
      <c r="Q52" s="322"/>
    </row>
    <row r="53" spans="1:17">
      <c r="A53" s="1168"/>
      <c r="B53" s="1168"/>
      <c r="C53" s="1168"/>
      <c r="D53" s="322"/>
      <c r="E53" s="322"/>
      <c r="F53" s="322"/>
      <c r="G53" s="322"/>
      <c r="H53" s="322"/>
      <c r="I53" s="322"/>
      <c r="J53" s="322"/>
      <c r="K53" s="322"/>
      <c r="L53" s="322"/>
      <c r="M53" s="322"/>
      <c r="N53" s="322"/>
      <c r="O53" s="322"/>
      <c r="P53" s="322"/>
      <c r="Q53" s="322"/>
    </row>
    <row r="54" spans="1:17">
      <c r="A54" s="733"/>
      <c r="B54" s="1169"/>
      <c r="C54" s="1169" t="s">
        <v>234</v>
      </c>
      <c r="D54" s="322"/>
      <c r="E54" s="322"/>
      <c r="F54" s="322"/>
      <c r="G54" s="322"/>
      <c r="H54" s="322"/>
      <c r="I54" s="322"/>
      <c r="J54" s="322"/>
      <c r="K54" s="322"/>
      <c r="L54" s="322"/>
      <c r="M54" s="322"/>
      <c r="N54" s="322"/>
      <c r="O54" s="322"/>
      <c r="P54" s="322"/>
      <c r="Q54" s="322"/>
    </row>
    <row r="55" spans="1:17">
      <c r="A55" s="733"/>
      <c r="B55" s="1169"/>
      <c r="C55" s="1169" t="s">
        <v>64</v>
      </c>
      <c r="D55" s="322"/>
      <c r="E55" s="322"/>
      <c r="F55" s="322"/>
      <c r="G55" s="322"/>
      <c r="H55" s="322"/>
      <c r="I55" s="322"/>
      <c r="J55" s="322"/>
      <c r="K55" s="322"/>
      <c r="L55" s="322"/>
      <c r="M55" s="322"/>
      <c r="N55" s="322"/>
      <c r="O55" s="322"/>
      <c r="P55" s="322"/>
      <c r="Q55" s="322"/>
    </row>
    <row r="56" spans="1:17">
      <c r="A56" s="735" t="s">
        <v>233</v>
      </c>
      <c r="B56" s="736"/>
      <c r="C56" s="737" t="s">
        <v>235</v>
      </c>
      <c r="D56" s="322"/>
      <c r="E56" s="322"/>
      <c r="F56" s="322"/>
      <c r="G56" s="322"/>
      <c r="H56" s="322"/>
      <c r="I56" s="322"/>
      <c r="J56" s="322"/>
      <c r="K56" s="322"/>
      <c r="L56" s="322"/>
      <c r="M56" s="322"/>
      <c r="N56" s="322"/>
      <c r="O56" s="322"/>
      <c r="P56" s="322"/>
      <c r="Q56" s="322"/>
    </row>
    <row r="57" spans="1:17">
      <c r="A57" s="726"/>
      <c r="B57" s="726"/>
      <c r="C57" s="726"/>
      <c r="D57" s="322"/>
      <c r="E57" s="322"/>
      <c r="F57" s="322"/>
      <c r="G57" s="322"/>
      <c r="H57" s="322"/>
      <c r="I57" s="322"/>
      <c r="J57" s="322"/>
      <c r="K57" s="322"/>
      <c r="L57" s="322"/>
      <c r="M57" s="322"/>
      <c r="N57" s="322"/>
      <c r="O57" s="322"/>
      <c r="P57" s="322"/>
      <c r="Q57" s="322"/>
    </row>
    <row r="58" spans="1:17">
      <c r="A58" s="726" t="s">
        <v>768</v>
      </c>
      <c r="B58" s="727"/>
      <c r="C58" s="727"/>
      <c r="D58" s="322"/>
      <c r="E58" s="322"/>
      <c r="F58" s="322"/>
      <c r="G58" s="322"/>
      <c r="H58" s="322"/>
      <c r="I58" s="322"/>
      <c r="J58" s="322"/>
      <c r="K58" s="322"/>
      <c r="L58" s="322"/>
      <c r="M58" s="322"/>
      <c r="N58" s="322"/>
      <c r="O58" s="322"/>
      <c r="P58" s="322"/>
      <c r="Q58" s="322"/>
    </row>
    <row r="59" spans="1:17">
      <c r="A59" s="726" t="s">
        <v>769</v>
      </c>
      <c r="B59" s="728"/>
      <c r="C59" s="738"/>
      <c r="D59" s="322"/>
      <c r="E59" s="322"/>
      <c r="F59" s="322"/>
      <c r="G59" s="322"/>
      <c r="H59" s="322"/>
      <c r="I59" s="322"/>
      <c r="J59" s="322"/>
      <c r="K59" s="322"/>
      <c r="L59" s="322"/>
      <c r="M59" s="322"/>
      <c r="N59" s="322"/>
      <c r="O59" s="322"/>
      <c r="P59" s="322"/>
      <c r="Q59" s="322"/>
    </row>
    <row r="60" spans="1:17">
      <c r="A60" s="726" t="s">
        <v>770</v>
      </c>
      <c r="B60" s="729"/>
      <c r="C60" s="738">
        <v>1.17E-2</v>
      </c>
      <c r="D60" s="322"/>
      <c r="E60" s="322"/>
      <c r="F60" s="322"/>
      <c r="G60" s="322"/>
      <c r="H60" s="322"/>
      <c r="I60" s="322"/>
      <c r="J60" s="322"/>
      <c r="K60" s="322"/>
      <c r="L60" s="322"/>
      <c r="M60" s="322"/>
      <c r="N60" s="322"/>
      <c r="O60" s="322"/>
      <c r="P60" s="322"/>
      <c r="Q60" s="322"/>
    </row>
    <row r="61" spans="1:17">
      <c r="A61" s="726" t="s">
        <v>236</v>
      </c>
      <c r="B61" s="729"/>
      <c r="C61" s="738">
        <v>1.5299999999999999E-2</v>
      </c>
      <c r="D61" s="322"/>
      <c r="E61" s="322"/>
      <c r="F61" s="322"/>
      <c r="G61" s="322"/>
      <c r="H61" s="322"/>
      <c r="I61" s="322"/>
      <c r="J61" s="322"/>
      <c r="K61" s="322"/>
      <c r="L61" s="322"/>
      <c r="M61" s="322"/>
      <c r="N61" s="322"/>
      <c r="O61" s="322"/>
      <c r="P61" s="322"/>
      <c r="Q61" s="322"/>
    </row>
    <row r="62" spans="1:17">
      <c r="A62" s="726" t="s">
        <v>889</v>
      </c>
      <c r="B62" s="729"/>
      <c r="C62" s="738">
        <v>2.8899999999999999E-2</v>
      </c>
      <c r="D62" s="322"/>
      <c r="E62" s="322"/>
      <c r="F62" s="322"/>
      <c r="G62" s="322"/>
      <c r="H62" s="322"/>
      <c r="I62" s="322"/>
      <c r="J62" s="322"/>
      <c r="K62" s="322"/>
      <c r="L62" s="322"/>
      <c r="M62" s="322"/>
      <c r="N62" s="322"/>
      <c r="O62" s="322"/>
      <c r="P62" s="322"/>
      <c r="Q62" s="322"/>
    </row>
    <row r="63" spans="1:17">
      <c r="A63" s="726" t="s">
        <v>890</v>
      </c>
      <c r="B63" s="729"/>
      <c r="C63" s="738">
        <v>0.1046</v>
      </c>
      <c r="D63" s="322"/>
      <c r="E63" s="322"/>
      <c r="F63" s="322"/>
      <c r="G63" s="322"/>
      <c r="H63" s="322"/>
      <c r="I63" s="322"/>
      <c r="J63" s="322"/>
      <c r="K63" s="322"/>
      <c r="L63" s="322"/>
      <c r="M63" s="322"/>
      <c r="N63" s="322"/>
      <c r="O63" s="322"/>
      <c r="P63" s="322"/>
      <c r="Q63" s="322"/>
    </row>
    <row r="64" spans="1:17">
      <c r="A64" s="726" t="s">
        <v>771</v>
      </c>
      <c r="B64" s="729"/>
      <c r="C64" s="738">
        <v>2.0799999999999999E-2</v>
      </c>
      <c r="D64" s="322"/>
      <c r="E64" s="322"/>
      <c r="F64" s="322"/>
      <c r="G64" s="322"/>
      <c r="H64" s="322"/>
      <c r="I64" s="322"/>
      <c r="J64" s="322"/>
      <c r="K64" s="322"/>
      <c r="L64" s="322"/>
      <c r="M64" s="322"/>
      <c r="N64" s="322"/>
      <c r="O64" s="322"/>
      <c r="P64" s="322"/>
      <c r="Q64" s="322"/>
    </row>
    <row r="65" spans="1:17">
      <c r="A65" s="726" t="s">
        <v>772</v>
      </c>
      <c r="B65" s="729"/>
      <c r="C65" s="738">
        <v>2.1100000000000001E-2</v>
      </c>
      <c r="D65" s="322"/>
      <c r="E65" s="322"/>
      <c r="F65" s="322"/>
      <c r="G65" s="322"/>
      <c r="H65" s="322"/>
      <c r="I65" s="322"/>
      <c r="J65" s="322"/>
      <c r="K65" s="322"/>
      <c r="L65" s="322"/>
      <c r="M65" s="322"/>
      <c r="N65" s="322"/>
      <c r="O65" s="322"/>
      <c r="P65" s="322"/>
      <c r="Q65" s="322"/>
    </row>
    <row r="66" spans="1:17">
      <c r="A66" s="726" t="s">
        <v>886</v>
      </c>
      <c r="B66" s="729"/>
      <c r="C66" s="738">
        <v>1.9199999999999998E-2</v>
      </c>
      <c r="D66" s="322"/>
      <c r="E66" s="322"/>
      <c r="F66" s="322"/>
      <c r="G66" s="322"/>
      <c r="H66" s="322"/>
      <c r="I66" s="322"/>
      <c r="J66" s="322"/>
      <c r="K66" s="322"/>
      <c r="L66" s="322"/>
      <c r="M66" s="322"/>
      <c r="N66" s="322"/>
      <c r="O66" s="322"/>
      <c r="P66" s="322"/>
      <c r="Q66" s="322"/>
    </row>
    <row r="67" spans="1:17">
      <c r="A67" s="726" t="s">
        <v>773</v>
      </c>
      <c r="B67" s="729"/>
      <c r="C67" s="738">
        <v>1.6500000000000001E-2</v>
      </c>
      <c r="D67" s="322"/>
      <c r="E67" s="322"/>
      <c r="F67" s="322"/>
      <c r="G67" s="322"/>
      <c r="H67" s="322"/>
      <c r="I67" s="322"/>
      <c r="J67" s="322"/>
      <c r="K67" s="322"/>
      <c r="L67" s="322"/>
      <c r="M67" s="322"/>
      <c r="N67" s="322"/>
      <c r="O67" s="322"/>
      <c r="P67" s="322"/>
      <c r="Q67" s="322"/>
    </row>
    <row r="68" spans="1:17">
      <c r="A68" s="726" t="s">
        <v>774</v>
      </c>
      <c r="B68" s="729"/>
      <c r="C68" s="738">
        <v>1.9199999999999998E-2</v>
      </c>
      <c r="D68" s="322"/>
      <c r="E68" s="322"/>
      <c r="F68" s="322"/>
      <c r="G68" s="322"/>
      <c r="H68" s="322"/>
      <c r="I68" s="322"/>
      <c r="J68" s="322"/>
      <c r="K68" s="322"/>
      <c r="L68" s="322"/>
      <c r="M68" s="322"/>
      <c r="N68" s="322"/>
      <c r="O68" s="322"/>
      <c r="P68" s="322"/>
      <c r="Q68" s="322"/>
    </row>
    <row r="69" spans="1:17">
      <c r="A69" s="726" t="s">
        <v>775</v>
      </c>
      <c r="B69" s="729"/>
      <c r="C69" s="738">
        <v>1.06E-2</v>
      </c>
      <c r="D69" s="322"/>
      <c r="E69" s="322"/>
      <c r="F69" s="322"/>
      <c r="G69" s="322"/>
      <c r="H69" s="322"/>
      <c r="I69" s="322"/>
      <c r="J69" s="322"/>
      <c r="K69" s="322"/>
      <c r="L69" s="322"/>
      <c r="M69" s="322"/>
      <c r="N69" s="322"/>
      <c r="O69" s="322"/>
      <c r="P69" s="322"/>
      <c r="Q69" s="322"/>
    </row>
    <row r="70" spans="1:17">
      <c r="A70" s="726"/>
      <c r="B70" s="728"/>
      <c r="C70" s="738"/>
      <c r="D70" s="322"/>
      <c r="E70" s="322"/>
      <c r="F70" s="322"/>
      <c r="G70" s="322"/>
      <c r="H70" s="322"/>
      <c r="I70" s="322"/>
      <c r="J70" s="322"/>
      <c r="K70" s="322"/>
      <c r="L70" s="322"/>
      <c r="M70" s="322"/>
      <c r="N70" s="322"/>
      <c r="O70" s="322"/>
      <c r="P70" s="322"/>
      <c r="Q70" s="322"/>
    </row>
    <row r="71" spans="1:17">
      <c r="A71" s="726" t="s">
        <v>776</v>
      </c>
      <c r="B71" s="728"/>
      <c r="C71" s="738"/>
      <c r="D71" s="322"/>
      <c r="E71" s="322"/>
      <c r="F71" s="322"/>
      <c r="G71" s="322"/>
      <c r="H71" s="322"/>
      <c r="I71" s="322"/>
      <c r="J71" s="322"/>
      <c r="K71" s="322"/>
      <c r="L71" s="322"/>
      <c r="M71" s="322"/>
      <c r="N71" s="322"/>
      <c r="O71" s="322"/>
      <c r="P71" s="322"/>
      <c r="Q71" s="322"/>
    </row>
    <row r="72" spans="1:17">
      <c r="A72" s="726" t="s">
        <v>769</v>
      </c>
      <c r="B72" s="728"/>
      <c r="C72" s="738"/>
      <c r="D72" s="322"/>
      <c r="E72" s="322"/>
      <c r="F72" s="322"/>
      <c r="G72" s="322"/>
      <c r="H72" s="322"/>
      <c r="I72" s="322"/>
      <c r="J72" s="322"/>
      <c r="K72" s="322"/>
      <c r="L72" s="322"/>
      <c r="M72" s="322"/>
      <c r="N72" s="322"/>
      <c r="O72" s="322"/>
      <c r="P72" s="322"/>
      <c r="Q72" s="322"/>
    </row>
    <row r="73" spans="1:17">
      <c r="A73" s="726" t="s">
        <v>770</v>
      </c>
      <c r="B73" s="728"/>
      <c r="C73" s="738">
        <v>1.7100000000000001E-2</v>
      </c>
      <c r="D73" s="322"/>
      <c r="E73" s="322"/>
      <c r="F73" s="322"/>
      <c r="G73" s="322"/>
      <c r="H73" s="322"/>
      <c r="I73" s="322"/>
      <c r="J73" s="322"/>
      <c r="K73" s="322"/>
      <c r="L73" s="322"/>
      <c r="M73" s="322"/>
      <c r="N73" s="322"/>
      <c r="O73" s="322"/>
      <c r="P73" s="322"/>
      <c r="Q73" s="322"/>
    </row>
    <row r="74" spans="1:17">
      <c r="A74" s="726" t="s">
        <v>777</v>
      </c>
      <c r="B74" s="729"/>
      <c r="C74" s="738">
        <v>1.95E-2</v>
      </c>
      <c r="D74" s="322"/>
      <c r="E74" s="322"/>
      <c r="F74" s="322"/>
      <c r="G74" s="322"/>
      <c r="H74" s="322"/>
      <c r="I74" s="322"/>
      <c r="J74" s="322"/>
      <c r="K74" s="322"/>
      <c r="L74" s="322"/>
      <c r="M74" s="322"/>
      <c r="N74" s="322"/>
      <c r="O74" s="322"/>
      <c r="P74" s="322"/>
      <c r="Q74" s="322"/>
    </row>
    <row r="75" spans="1:17">
      <c r="A75" s="726" t="s">
        <v>790</v>
      </c>
      <c r="B75" s="729"/>
      <c r="C75" s="738">
        <v>2.8199999999999999E-2</v>
      </c>
      <c r="D75" s="322"/>
      <c r="E75" s="322"/>
      <c r="F75" s="322"/>
      <c r="G75" s="322"/>
      <c r="H75" s="322"/>
      <c r="I75" s="322"/>
      <c r="J75" s="322"/>
      <c r="K75" s="322"/>
      <c r="L75" s="322"/>
      <c r="M75" s="322"/>
      <c r="N75" s="322"/>
      <c r="O75" s="322"/>
      <c r="P75" s="322"/>
      <c r="Q75" s="322"/>
    </row>
    <row r="76" spans="1:17">
      <c r="A76" s="726" t="s">
        <v>783</v>
      </c>
      <c r="B76" s="729"/>
      <c r="C76" s="738">
        <v>2.6800000000000001E-2</v>
      </c>
      <c r="D76" s="322"/>
      <c r="E76" s="322"/>
      <c r="F76" s="322"/>
      <c r="G76" s="322"/>
      <c r="H76" s="322"/>
      <c r="I76" s="322"/>
      <c r="J76" s="322"/>
      <c r="K76" s="322"/>
      <c r="L76" s="322"/>
      <c r="M76" s="322"/>
      <c r="N76" s="322"/>
      <c r="O76" s="322"/>
      <c r="P76" s="322"/>
      <c r="Q76" s="322"/>
    </row>
    <row r="77" spans="1:17">
      <c r="A77" s="726" t="s">
        <v>781</v>
      </c>
      <c r="B77" s="729"/>
      <c r="C77" s="738">
        <v>0.15260000000000001</v>
      </c>
      <c r="D77" s="322"/>
      <c r="E77" s="322"/>
      <c r="F77" s="322"/>
      <c r="G77" s="322"/>
      <c r="H77" s="322"/>
      <c r="I77" s="322"/>
      <c r="J77" s="322"/>
      <c r="K77" s="322"/>
      <c r="L77" s="322"/>
      <c r="M77" s="322"/>
      <c r="N77" s="322"/>
      <c r="O77" s="322"/>
      <c r="P77" s="322"/>
      <c r="Q77" s="322"/>
    </row>
    <row r="78" spans="1:17">
      <c r="A78" s="726" t="s">
        <v>782</v>
      </c>
      <c r="B78" s="729"/>
      <c r="C78" s="738">
        <v>7.2599999999999998E-2</v>
      </c>
      <c r="D78" s="322"/>
      <c r="E78" s="322"/>
      <c r="F78" s="322"/>
      <c r="G78" s="322"/>
      <c r="H78" s="322"/>
      <c r="I78" s="322"/>
      <c r="J78" s="322"/>
      <c r="K78" s="322"/>
      <c r="L78" s="322"/>
      <c r="M78" s="322"/>
      <c r="N78" s="322"/>
      <c r="O78" s="322"/>
      <c r="P78" s="322"/>
      <c r="Q78" s="322"/>
    </row>
    <row r="79" spans="1:17">
      <c r="A79" s="726" t="s">
        <v>883</v>
      </c>
      <c r="B79" s="729"/>
      <c r="C79" s="738">
        <v>3.9E-2</v>
      </c>
      <c r="D79" s="322"/>
      <c r="E79" s="322"/>
      <c r="F79" s="322"/>
      <c r="G79" s="322"/>
      <c r="H79" s="322"/>
      <c r="I79" s="322"/>
      <c r="J79" s="322"/>
      <c r="K79" s="322"/>
      <c r="L79" s="322"/>
      <c r="M79" s="322"/>
      <c r="N79" s="322"/>
      <c r="O79" s="322"/>
      <c r="P79" s="322"/>
      <c r="Q79" s="322"/>
    </row>
    <row r="80" spans="1:17">
      <c r="A80" s="726" t="s">
        <v>785</v>
      </c>
      <c r="B80" s="729"/>
      <c r="C80" s="738">
        <v>2.52E-2</v>
      </c>
      <c r="D80" s="322"/>
      <c r="E80" s="322"/>
      <c r="F80" s="322"/>
      <c r="G80" s="322"/>
      <c r="H80" s="322"/>
      <c r="I80" s="322"/>
      <c r="J80" s="322"/>
      <c r="K80" s="322"/>
      <c r="L80" s="322"/>
      <c r="M80" s="322"/>
      <c r="N80" s="322"/>
      <c r="O80" s="322"/>
      <c r="P80" s="322"/>
      <c r="Q80" s="322"/>
    </row>
    <row r="81" spans="1:17">
      <c r="A81" s="726" t="s">
        <v>787</v>
      </c>
      <c r="B81" s="729"/>
      <c r="C81" s="738">
        <v>4.3200000000000002E-2</v>
      </c>
      <c r="D81" s="322"/>
      <c r="E81" s="322"/>
      <c r="F81" s="322"/>
      <c r="G81" s="322"/>
      <c r="H81" s="322"/>
      <c r="I81" s="322"/>
      <c r="J81" s="322"/>
      <c r="K81" s="322"/>
      <c r="L81" s="322"/>
      <c r="M81" s="322"/>
      <c r="N81" s="322"/>
      <c r="O81" s="322"/>
      <c r="P81" s="322"/>
      <c r="Q81" s="322"/>
    </row>
    <row r="82" spans="1:17">
      <c r="A82" s="726" t="s">
        <v>784</v>
      </c>
      <c r="B82" s="729"/>
      <c r="C82" s="738">
        <v>3.6900000000000002E-2</v>
      </c>
      <c r="D82" s="322"/>
      <c r="E82" s="322"/>
      <c r="F82" s="322"/>
      <c r="G82" s="322"/>
      <c r="H82" s="322"/>
      <c r="I82" s="322"/>
      <c r="J82" s="322"/>
      <c r="K82" s="322"/>
      <c r="L82" s="322"/>
      <c r="M82" s="322"/>
      <c r="N82" s="322"/>
      <c r="O82" s="322"/>
      <c r="P82" s="322"/>
      <c r="Q82" s="322"/>
    </row>
    <row r="83" spans="1:17">
      <c r="A83" s="726" t="s">
        <v>786</v>
      </c>
      <c r="B83" s="729"/>
      <c r="C83" s="738">
        <v>4.7500000000000001E-2</v>
      </c>
      <c r="D83" s="322"/>
      <c r="E83" s="322"/>
      <c r="F83" s="322"/>
      <c r="G83" s="322"/>
      <c r="H83" s="322"/>
      <c r="I83" s="322"/>
      <c r="J83" s="322"/>
      <c r="K83" s="322"/>
      <c r="L83" s="322"/>
      <c r="M83" s="322"/>
      <c r="N83" s="322"/>
      <c r="O83" s="322"/>
      <c r="P83" s="322"/>
      <c r="Q83" s="322"/>
    </row>
    <row r="84" spans="1:17">
      <c r="A84" s="726" t="s">
        <v>237</v>
      </c>
      <c r="B84" s="729"/>
      <c r="C84" s="738">
        <v>3.1399999999999997E-2</v>
      </c>
      <c r="D84" s="322"/>
      <c r="E84" s="322"/>
      <c r="F84" s="322"/>
      <c r="G84" s="322"/>
      <c r="H84" s="322"/>
      <c r="I84" s="322"/>
      <c r="J84" s="322"/>
      <c r="K84" s="322"/>
      <c r="L84" s="322"/>
      <c r="M84" s="322"/>
      <c r="N84" s="322"/>
      <c r="O84" s="322"/>
      <c r="P84" s="322"/>
      <c r="Q84" s="322"/>
    </row>
    <row r="85" spans="1:17">
      <c r="A85" s="726" t="s">
        <v>779</v>
      </c>
      <c r="B85" s="729"/>
      <c r="C85" s="738">
        <v>5.9700000000000003E-2</v>
      </c>
      <c r="D85" s="322"/>
      <c r="E85" s="322"/>
      <c r="F85" s="322"/>
      <c r="G85" s="322"/>
      <c r="H85" s="322"/>
      <c r="I85" s="322"/>
      <c r="J85" s="322"/>
      <c r="K85" s="322"/>
      <c r="L85" s="322"/>
      <c r="M85" s="322"/>
      <c r="N85" s="322"/>
      <c r="O85" s="322"/>
      <c r="P85" s="322"/>
      <c r="Q85" s="322"/>
    </row>
    <row r="86" spans="1:17">
      <c r="A86" s="726" t="s">
        <v>780</v>
      </c>
      <c r="B86" s="729"/>
      <c r="C86" s="738">
        <v>2.4799999999999999E-2</v>
      </c>
      <c r="D86" s="322"/>
      <c r="E86" s="322"/>
      <c r="F86" s="322"/>
      <c r="G86" s="322"/>
      <c r="H86" s="322"/>
      <c r="I86" s="322"/>
      <c r="J86" s="322"/>
      <c r="K86" s="322"/>
      <c r="L86" s="322"/>
      <c r="M86" s="322"/>
      <c r="N86" s="322"/>
      <c r="O86" s="322"/>
      <c r="P86" s="322"/>
      <c r="Q86" s="322"/>
    </row>
    <row r="87" spans="1:17">
      <c r="A87" s="726" t="s">
        <v>851</v>
      </c>
      <c r="B87" s="729"/>
      <c r="C87" s="738">
        <v>6.6699999999999995E-2</v>
      </c>
      <c r="D87" s="322"/>
      <c r="E87" s="322"/>
      <c r="F87" s="322"/>
      <c r="G87" s="322"/>
      <c r="H87" s="322"/>
      <c r="I87" s="322"/>
      <c r="J87" s="322"/>
      <c r="K87" s="322"/>
      <c r="L87" s="322"/>
      <c r="M87" s="322"/>
      <c r="N87" s="322"/>
      <c r="O87" s="322"/>
      <c r="P87" s="322"/>
      <c r="Q87" s="322"/>
    </row>
    <row r="88" spans="1:17">
      <c r="A88" s="322"/>
      <c r="B88" s="322"/>
      <c r="C88" s="322"/>
      <c r="D88" s="322"/>
      <c r="E88" s="322"/>
      <c r="F88" s="322"/>
      <c r="G88" s="322"/>
      <c r="H88" s="322"/>
      <c r="I88" s="322"/>
      <c r="J88" s="322"/>
      <c r="K88" s="322"/>
      <c r="L88" s="322"/>
      <c r="M88" s="322"/>
      <c r="N88" s="322"/>
      <c r="O88" s="322"/>
      <c r="P88" s="322"/>
      <c r="Q88" s="322"/>
    </row>
    <row r="89" spans="1:17">
      <c r="A89" s="322"/>
      <c r="B89" s="322"/>
      <c r="C89" s="322"/>
      <c r="D89" s="322"/>
      <c r="E89" s="322"/>
      <c r="F89" s="322"/>
      <c r="G89" s="322"/>
      <c r="H89" s="322"/>
      <c r="I89" s="322"/>
      <c r="J89" s="322"/>
      <c r="K89" s="322"/>
      <c r="L89" s="322"/>
      <c r="M89" s="322"/>
      <c r="N89" s="322"/>
      <c r="O89" s="322"/>
      <c r="P89" s="322"/>
      <c r="Q89" s="322"/>
    </row>
    <row r="90" spans="1:17" ht="14.25">
      <c r="A90" s="742" t="s">
        <v>788</v>
      </c>
      <c r="B90" s="322"/>
      <c r="C90" s="322"/>
      <c r="D90" s="322"/>
      <c r="E90" s="322"/>
      <c r="F90" s="322"/>
      <c r="G90" s="322"/>
      <c r="H90" s="322"/>
      <c r="I90" s="322"/>
      <c r="J90" s="322"/>
      <c r="K90" s="322"/>
      <c r="L90" s="322"/>
      <c r="M90" s="322"/>
      <c r="N90" s="322"/>
      <c r="O90" s="322"/>
      <c r="P90" s="322"/>
      <c r="Q90" s="322"/>
    </row>
    <row r="91" spans="1:17">
      <c r="A91" s="322"/>
      <c r="B91" s="322"/>
      <c r="C91" s="322"/>
      <c r="D91" s="322"/>
      <c r="E91" s="322"/>
      <c r="F91" s="322"/>
      <c r="G91" s="322"/>
      <c r="H91" s="322"/>
      <c r="I91" s="322"/>
      <c r="J91" s="322"/>
      <c r="K91" s="322"/>
      <c r="L91" s="322"/>
      <c r="M91" s="322"/>
      <c r="N91" s="322"/>
      <c r="O91" s="322"/>
      <c r="P91" s="322"/>
      <c r="Q91" s="322"/>
    </row>
    <row r="92" spans="1:17">
      <c r="A92" s="1172"/>
      <c r="B92" s="1173"/>
      <c r="C92" s="1172"/>
      <c r="D92" s="322"/>
      <c r="E92" s="322"/>
      <c r="F92" s="322"/>
      <c r="G92" s="322"/>
      <c r="H92" s="322"/>
      <c r="I92" s="322"/>
      <c r="J92" s="322"/>
      <c r="K92" s="322"/>
      <c r="L92" s="322"/>
      <c r="M92" s="322"/>
      <c r="N92" s="322"/>
      <c r="O92" s="322"/>
      <c r="P92" s="322"/>
      <c r="Q92" s="322"/>
    </row>
    <row r="93" spans="1:17">
      <c r="A93" s="1172"/>
      <c r="B93" s="1173"/>
      <c r="C93" s="1172"/>
      <c r="D93" s="322"/>
      <c r="E93" s="322"/>
      <c r="F93" s="322"/>
      <c r="G93" s="322"/>
      <c r="H93" s="322"/>
      <c r="I93" s="322"/>
      <c r="J93" s="322"/>
      <c r="K93" s="322"/>
      <c r="L93" s="322"/>
      <c r="M93" s="322"/>
      <c r="N93" s="322"/>
      <c r="O93" s="322"/>
      <c r="P93" s="322"/>
      <c r="Q93" s="322"/>
    </row>
    <row r="94" spans="1:17">
      <c r="A94" s="1172"/>
      <c r="B94" s="1173"/>
      <c r="C94" s="1172"/>
      <c r="D94" s="322"/>
      <c r="E94" s="322"/>
      <c r="F94" s="322"/>
      <c r="G94" s="322"/>
      <c r="H94" s="322"/>
      <c r="I94" s="322"/>
      <c r="J94" s="322"/>
      <c r="K94" s="322"/>
      <c r="L94" s="322"/>
      <c r="M94" s="322"/>
      <c r="N94" s="322"/>
      <c r="O94" s="322"/>
      <c r="P94" s="322"/>
      <c r="Q94" s="322"/>
    </row>
    <row r="95" spans="1:17">
      <c r="A95" s="1512" t="s">
        <v>238</v>
      </c>
      <c r="B95" s="1512"/>
      <c r="C95" s="1512"/>
      <c r="D95" s="322"/>
      <c r="E95" s="322"/>
      <c r="F95" s="322"/>
      <c r="G95" s="322"/>
      <c r="H95" s="322"/>
      <c r="I95" s="322"/>
      <c r="J95" s="322"/>
      <c r="K95" s="322"/>
      <c r="L95" s="322"/>
      <c r="M95" s="322"/>
      <c r="N95" s="322"/>
      <c r="O95" s="322"/>
      <c r="P95" s="322"/>
      <c r="Q95" s="322"/>
    </row>
    <row r="96" spans="1:17" ht="18">
      <c r="A96" s="1513" t="s">
        <v>676</v>
      </c>
      <c r="B96" s="1513"/>
      <c r="C96" s="1513"/>
      <c r="D96" s="322"/>
      <c r="E96" s="322"/>
      <c r="F96" s="322"/>
      <c r="G96" s="322"/>
      <c r="H96" s="322"/>
      <c r="I96" s="322"/>
      <c r="J96" s="322"/>
      <c r="K96" s="322"/>
      <c r="L96" s="322"/>
      <c r="M96" s="322"/>
      <c r="N96" s="322"/>
      <c r="O96" s="322"/>
      <c r="P96" s="322"/>
      <c r="Q96" s="322"/>
    </row>
    <row r="97" spans="1:17" ht="14.25">
      <c r="A97" s="1511" t="s">
        <v>888</v>
      </c>
      <c r="B97" s="1511"/>
      <c r="C97" s="1511"/>
      <c r="E97" s="322"/>
      <c r="F97" s="322"/>
      <c r="G97" s="322"/>
      <c r="H97" s="322"/>
      <c r="I97" s="322"/>
      <c r="J97" s="322"/>
      <c r="K97" s="322"/>
      <c r="L97" s="322"/>
      <c r="M97" s="322"/>
      <c r="N97" s="322"/>
      <c r="O97" s="322"/>
      <c r="P97" s="322"/>
      <c r="Q97" s="322"/>
    </row>
    <row r="98" spans="1:17">
      <c r="A98" s="733"/>
      <c r="B98" s="1169"/>
      <c r="C98" s="1174"/>
      <c r="E98" s="322"/>
      <c r="F98" s="322"/>
      <c r="G98" s="322"/>
      <c r="H98" s="322"/>
      <c r="I98" s="322"/>
      <c r="J98" s="322"/>
      <c r="K98" s="322"/>
      <c r="L98" s="322"/>
      <c r="M98" s="322"/>
      <c r="N98" s="322"/>
      <c r="O98" s="322"/>
      <c r="P98" s="322"/>
      <c r="Q98" s="322"/>
    </row>
    <row r="99" spans="1:17">
      <c r="A99" s="1511" t="s">
        <v>1425</v>
      </c>
      <c r="B99" s="1511"/>
      <c r="C99" s="1511"/>
      <c r="E99" s="322"/>
      <c r="F99" s="322"/>
      <c r="G99" s="322"/>
      <c r="H99" s="322"/>
      <c r="I99" s="322"/>
      <c r="J99" s="322"/>
      <c r="K99" s="322"/>
      <c r="L99" s="322"/>
      <c r="M99" s="322"/>
      <c r="N99" s="322"/>
      <c r="O99" s="322"/>
      <c r="P99" s="322"/>
      <c r="Q99" s="322"/>
    </row>
    <row r="100" spans="1:17">
      <c r="A100" s="1168"/>
      <c r="B100" s="1168"/>
      <c r="C100" s="1168"/>
      <c r="E100" s="322"/>
      <c r="F100" s="322"/>
      <c r="G100" s="322"/>
      <c r="H100" s="322"/>
      <c r="I100" s="322"/>
      <c r="J100" s="322"/>
      <c r="K100" s="322"/>
      <c r="L100" s="322"/>
      <c r="M100" s="322"/>
      <c r="N100" s="322"/>
      <c r="O100" s="322"/>
      <c r="P100" s="322"/>
      <c r="Q100" s="322"/>
    </row>
    <row r="101" spans="1:17">
      <c r="A101" s="1168"/>
      <c r="B101" s="1168"/>
      <c r="C101" s="1168"/>
      <c r="E101" s="322"/>
      <c r="F101" s="322"/>
      <c r="G101" s="322"/>
      <c r="H101" s="322"/>
      <c r="I101" s="322"/>
      <c r="J101" s="322"/>
      <c r="K101" s="322"/>
      <c r="L101" s="322"/>
      <c r="M101" s="322"/>
      <c r="N101" s="322"/>
      <c r="O101" s="322"/>
      <c r="P101" s="322"/>
      <c r="Q101" s="322"/>
    </row>
    <row r="102" spans="1:17" ht="12.75" customHeight="1">
      <c r="A102" s="733"/>
      <c r="B102" s="1169"/>
      <c r="C102" s="1169" t="s">
        <v>234</v>
      </c>
      <c r="E102" s="1175"/>
      <c r="F102" s="1175"/>
      <c r="G102" s="1175"/>
      <c r="H102" s="322"/>
      <c r="I102" s="322"/>
      <c r="J102" s="322"/>
      <c r="K102" s="322"/>
      <c r="L102" s="322"/>
      <c r="M102" s="322"/>
      <c r="N102" s="322"/>
      <c r="O102" s="322"/>
      <c r="P102" s="322"/>
      <c r="Q102" s="322"/>
    </row>
    <row r="103" spans="1:17" ht="12.75" customHeight="1">
      <c r="A103" s="733"/>
      <c r="B103" s="1169"/>
      <c r="C103" s="1169" t="s">
        <v>64</v>
      </c>
      <c r="E103" s="1175"/>
      <c r="F103" s="1175"/>
      <c r="G103" s="1175"/>
      <c r="H103" s="322"/>
      <c r="I103" s="322"/>
      <c r="J103" s="322"/>
      <c r="K103" s="322"/>
      <c r="L103" s="322"/>
      <c r="M103" s="322"/>
      <c r="N103" s="322"/>
      <c r="O103" s="322"/>
      <c r="P103" s="322"/>
      <c r="Q103" s="322"/>
    </row>
    <row r="104" spans="1:17" ht="12.75" customHeight="1">
      <c r="A104" s="735" t="s">
        <v>233</v>
      </c>
      <c r="B104" s="736"/>
      <c r="C104" s="737" t="s">
        <v>235</v>
      </c>
      <c r="E104" s="1175"/>
      <c r="F104" s="1175"/>
      <c r="G104" s="1175"/>
      <c r="H104" s="322"/>
      <c r="I104" s="322"/>
      <c r="J104" s="322"/>
      <c r="K104" s="322"/>
      <c r="L104" s="322"/>
      <c r="M104" s="322"/>
      <c r="N104" s="322"/>
      <c r="O104" s="322"/>
      <c r="P104" s="322"/>
      <c r="Q104" s="322"/>
    </row>
    <row r="105" spans="1:17" ht="12.75" customHeight="1">
      <c r="A105" s="726"/>
      <c r="B105" s="726"/>
      <c r="C105" s="726"/>
      <c r="E105" s="1175"/>
      <c r="F105" s="1175"/>
      <c r="G105" s="1175"/>
      <c r="H105" s="322"/>
      <c r="I105" s="322"/>
      <c r="J105" s="322"/>
      <c r="K105" s="322"/>
      <c r="L105" s="322"/>
      <c r="M105" s="322"/>
      <c r="N105" s="322"/>
      <c r="O105" s="322"/>
      <c r="P105" s="322"/>
      <c r="Q105" s="322"/>
    </row>
    <row r="106" spans="1:17" ht="12.75" customHeight="1">
      <c r="A106" s="726" t="s">
        <v>768</v>
      </c>
      <c r="B106" s="727"/>
      <c r="C106" s="727"/>
      <c r="E106" s="1175"/>
      <c r="F106" s="1175"/>
      <c r="G106" s="1175"/>
      <c r="H106" s="322"/>
      <c r="I106" s="322"/>
      <c r="J106" s="322"/>
      <c r="K106" s="322"/>
      <c r="L106" s="322"/>
      <c r="M106" s="322"/>
      <c r="N106" s="322"/>
      <c r="O106" s="322"/>
      <c r="P106" s="322"/>
      <c r="Q106" s="322"/>
    </row>
    <row r="107" spans="1:17" ht="12.75" customHeight="1">
      <c r="A107" s="726" t="s">
        <v>769</v>
      </c>
      <c r="B107" s="728"/>
      <c r="C107" s="738"/>
      <c r="E107" s="1175"/>
      <c r="F107" s="1175"/>
      <c r="G107" s="1175"/>
      <c r="H107" s="322"/>
      <c r="I107" s="322"/>
      <c r="J107" s="322"/>
      <c r="K107" s="322"/>
      <c r="L107" s="322"/>
      <c r="M107" s="322"/>
      <c r="N107" s="322"/>
      <c r="O107" s="322"/>
      <c r="P107" s="322"/>
      <c r="Q107" s="322"/>
    </row>
    <row r="108" spans="1:17">
      <c r="A108" s="726" t="s">
        <v>770</v>
      </c>
      <c r="B108" s="729"/>
      <c r="C108" s="738">
        <v>1.3141398427605543E-2</v>
      </c>
      <c r="E108" s="322"/>
      <c r="F108" s="322"/>
      <c r="G108" s="322"/>
      <c r="H108" s="322"/>
      <c r="I108" s="322"/>
      <c r="J108" s="322"/>
      <c r="K108" s="322"/>
      <c r="L108" s="322"/>
      <c r="M108" s="322"/>
      <c r="N108" s="322"/>
      <c r="O108" s="322"/>
      <c r="P108" s="322"/>
      <c r="Q108" s="322"/>
    </row>
    <row r="109" spans="1:17">
      <c r="A109" s="726" t="s">
        <v>236</v>
      </c>
      <c r="B109" s="729"/>
      <c r="C109" s="738">
        <v>1.5880895770038282E-2</v>
      </c>
      <c r="E109" s="322"/>
      <c r="F109" s="322"/>
      <c r="G109" s="322"/>
      <c r="H109" s="322"/>
      <c r="I109" s="322"/>
      <c r="J109" s="322"/>
      <c r="K109" s="322"/>
      <c r="L109" s="322"/>
      <c r="M109" s="322"/>
      <c r="N109" s="322"/>
      <c r="O109" s="322"/>
      <c r="P109" s="322"/>
      <c r="Q109" s="322"/>
    </row>
    <row r="110" spans="1:17">
      <c r="A110" s="726" t="s">
        <v>889</v>
      </c>
      <c r="B110" s="729"/>
      <c r="C110" s="738">
        <v>3.053153496895478E-2</v>
      </c>
      <c r="E110" s="322"/>
      <c r="F110" s="322"/>
      <c r="G110" s="322"/>
      <c r="H110" s="322"/>
      <c r="I110" s="322"/>
      <c r="J110" s="322"/>
      <c r="K110" s="322"/>
      <c r="L110" s="322"/>
      <c r="M110" s="322"/>
      <c r="N110" s="322"/>
      <c r="O110" s="322"/>
      <c r="P110" s="322"/>
      <c r="Q110" s="322"/>
    </row>
    <row r="111" spans="1:17">
      <c r="A111" s="726" t="s">
        <v>890</v>
      </c>
      <c r="B111" s="729"/>
      <c r="C111" s="738">
        <v>7.2141213625350198E-2</v>
      </c>
      <c r="E111" s="322"/>
      <c r="F111" s="322"/>
      <c r="G111" s="322"/>
      <c r="H111" s="322"/>
      <c r="I111" s="322"/>
      <c r="J111" s="322"/>
      <c r="K111" s="322"/>
      <c r="L111" s="322"/>
      <c r="M111" s="322"/>
      <c r="N111" s="322"/>
      <c r="O111" s="322"/>
      <c r="P111" s="322"/>
      <c r="Q111" s="322"/>
    </row>
    <row r="112" spans="1:17">
      <c r="A112" s="726" t="s">
        <v>771</v>
      </c>
      <c r="B112" s="729"/>
      <c r="C112" s="738">
        <v>2.2985712422477794E-2</v>
      </c>
      <c r="E112" s="322"/>
      <c r="F112" s="322"/>
      <c r="G112" s="322"/>
      <c r="H112" s="322"/>
      <c r="I112" s="322"/>
      <c r="J112" s="322"/>
      <c r="K112" s="322"/>
      <c r="L112" s="322"/>
      <c r="M112" s="322"/>
      <c r="N112" s="322"/>
      <c r="O112" s="322"/>
      <c r="P112" s="322"/>
      <c r="Q112" s="322"/>
    </row>
    <row r="113" spans="1:17">
      <c r="A113" s="726" t="s">
        <v>772</v>
      </c>
      <c r="B113" s="729"/>
      <c r="C113" s="738">
        <v>2.3340875403163788E-2</v>
      </c>
      <c r="E113" s="322"/>
      <c r="F113" s="322"/>
      <c r="G113" s="322"/>
      <c r="H113" s="322"/>
      <c r="I113" s="322"/>
      <c r="J113" s="322"/>
      <c r="K113" s="322"/>
      <c r="L113" s="322"/>
      <c r="M113" s="322"/>
      <c r="N113" s="322"/>
      <c r="O113" s="322"/>
      <c r="P113" s="322"/>
      <c r="Q113" s="322"/>
    </row>
    <row r="114" spans="1:17">
      <c r="A114" s="726" t="s">
        <v>886</v>
      </c>
      <c r="B114" s="729"/>
      <c r="C114" s="738">
        <v>2.1785740830137727E-2</v>
      </c>
      <c r="E114" s="322"/>
      <c r="F114" s="322"/>
      <c r="G114" s="322"/>
      <c r="H114" s="322"/>
      <c r="I114" s="322"/>
      <c r="J114" s="322"/>
      <c r="K114" s="322"/>
      <c r="L114" s="322"/>
      <c r="M114" s="322"/>
      <c r="N114" s="322"/>
      <c r="O114" s="322"/>
      <c r="P114" s="322"/>
      <c r="Q114" s="322"/>
    </row>
    <row r="115" spans="1:17">
      <c r="A115" s="726" t="s">
        <v>773</v>
      </c>
      <c r="B115" s="729"/>
      <c r="C115" s="738">
        <v>2.1009415226957266E-2</v>
      </c>
      <c r="E115" s="322"/>
      <c r="F115" s="322"/>
      <c r="G115" s="322"/>
      <c r="H115" s="322"/>
      <c r="I115" s="322"/>
      <c r="J115" s="322"/>
      <c r="K115" s="322"/>
      <c r="L115" s="322"/>
      <c r="M115" s="322"/>
      <c r="N115" s="322"/>
      <c r="O115" s="322"/>
      <c r="P115" s="322"/>
      <c r="Q115" s="322"/>
    </row>
    <row r="116" spans="1:17">
      <c r="A116" s="726" t="s">
        <v>774</v>
      </c>
      <c r="B116" s="729"/>
      <c r="C116" s="738">
        <v>2.0298142906769248E-2</v>
      </c>
      <c r="E116" s="322"/>
      <c r="F116" s="322"/>
      <c r="G116" s="322"/>
      <c r="H116" s="322"/>
      <c r="I116" s="322"/>
      <c r="J116" s="322"/>
      <c r="K116" s="322"/>
      <c r="L116" s="322"/>
      <c r="M116" s="322"/>
      <c r="N116" s="322"/>
      <c r="O116" s="322"/>
      <c r="P116" s="322"/>
      <c r="Q116" s="322"/>
    </row>
    <row r="117" spans="1:17">
      <c r="A117" s="726" t="s">
        <v>775</v>
      </c>
      <c r="B117" s="729"/>
      <c r="C117" s="738">
        <v>1.0555719933535275E-2</v>
      </c>
      <c r="E117" s="322"/>
      <c r="F117" s="322"/>
      <c r="G117" s="322"/>
      <c r="H117" s="322"/>
      <c r="I117" s="322"/>
      <c r="J117" s="322"/>
      <c r="K117" s="322"/>
      <c r="L117" s="322"/>
      <c r="M117" s="322"/>
      <c r="N117" s="322"/>
      <c r="O117" s="322"/>
      <c r="P117" s="322"/>
      <c r="Q117" s="322"/>
    </row>
    <row r="118" spans="1:17">
      <c r="A118" s="726"/>
      <c r="B118" s="728"/>
      <c r="C118" s="738"/>
      <c r="E118" s="322"/>
      <c r="F118" s="322"/>
      <c r="G118" s="322"/>
      <c r="H118" s="322"/>
      <c r="I118" s="322"/>
      <c r="J118" s="322"/>
      <c r="K118" s="322"/>
      <c r="L118" s="322"/>
      <c r="M118" s="322"/>
      <c r="N118" s="322"/>
      <c r="O118" s="322"/>
      <c r="P118" s="322"/>
      <c r="Q118" s="322"/>
    </row>
    <row r="119" spans="1:17">
      <c r="A119" s="726" t="s">
        <v>776</v>
      </c>
      <c r="B119" s="728"/>
      <c r="C119" s="738"/>
      <c r="E119" s="322"/>
      <c r="F119" s="322"/>
      <c r="G119" s="322"/>
      <c r="H119" s="322"/>
      <c r="I119" s="322"/>
      <c r="J119" s="322"/>
      <c r="K119" s="322"/>
      <c r="L119" s="322"/>
      <c r="M119" s="322"/>
      <c r="N119" s="322"/>
      <c r="O119" s="322"/>
      <c r="P119" s="322"/>
      <c r="Q119" s="322"/>
    </row>
    <row r="120" spans="1:17">
      <c r="A120" s="726" t="s">
        <v>769</v>
      </c>
      <c r="B120" s="728"/>
      <c r="C120" s="738"/>
      <c r="E120" s="322"/>
      <c r="F120" s="322"/>
      <c r="G120" s="322"/>
      <c r="H120" s="322"/>
      <c r="I120" s="322"/>
      <c r="J120" s="322"/>
      <c r="K120" s="322"/>
      <c r="L120" s="322"/>
      <c r="M120" s="322"/>
      <c r="N120" s="322"/>
      <c r="O120" s="322"/>
      <c r="P120" s="322"/>
      <c r="Q120" s="322"/>
    </row>
    <row r="121" spans="1:17">
      <c r="A121" s="726" t="s">
        <v>770</v>
      </c>
      <c r="B121" s="728"/>
      <c r="C121" s="738">
        <v>1.4877907137523851E-2</v>
      </c>
      <c r="E121" s="322"/>
      <c r="F121" s="322"/>
      <c r="G121" s="322"/>
      <c r="H121" s="322"/>
      <c r="I121" s="322"/>
      <c r="J121" s="322"/>
      <c r="K121" s="322"/>
      <c r="L121" s="322"/>
      <c r="M121" s="322"/>
      <c r="N121" s="322"/>
      <c r="O121" s="322"/>
      <c r="P121" s="322"/>
      <c r="Q121" s="322"/>
    </row>
    <row r="122" spans="1:17">
      <c r="A122" s="726" t="s">
        <v>1426</v>
      </c>
      <c r="B122" s="729"/>
      <c r="C122" s="738">
        <v>2.3795157905461776E-2</v>
      </c>
      <c r="E122" s="322"/>
      <c r="F122" s="322"/>
      <c r="G122" s="322"/>
      <c r="H122" s="322"/>
      <c r="I122" s="322"/>
      <c r="J122" s="322"/>
      <c r="K122" s="322"/>
      <c r="L122" s="322"/>
      <c r="M122" s="322"/>
      <c r="N122" s="322"/>
      <c r="O122" s="322"/>
      <c r="P122" s="322"/>
      <c r="Q122" s="322"/>
    </row>
    <row r="123" spans="1:17">
      <c r="A123" s="726" t="s">
        <v>1427</v>
      </c>
      <c r="B123" s="729"/>
      <c r="C123" s="738">
        <v>2.2376084849359202E-2</v>
      </c>
      <c r="E123" s="322"/>
      <c r="F123" s="322"/>
      <c r="G123" s="322"/>
      <c r="H123" s="322"/>
      <c r="I123" s="322"/>
      <c r="J123" s="322"/>
      <c r="K123" s="322"/>
      <c r="L123" s="322"/>
      <c r="M123" s="322"/>
      <c r="N123" s="322"/>
      <c r="O123" s="322"/>
      <c r="P123" s="322"/>
      <c r="Q123" s="322"/>
    </row>
    <row r="124" spans="1:17">
      <c r="A124" s="726" t="s">
        <v>1428</v>
      </c>
      <c r="B124" s="729"/>
      <c r="C124" s="738">
        <v>8.9707423299969419E-2</v>
      </c>
      <c r="E124" s="322"/>
      <c r="F124" s="322"/>
      <c r="G124" s="322"/>
      <c r="H124" s="322"/>
      <c r="I124" s="322"/>
      <c r="J124" s="322"/>
      <c r="K124" s="322"/>
      <c r="L124" s="322"/>
      <c r="M124" s="322"/>
      <c r="N124" s="322"/>
      <c r="O124" s="322"/>
      <c r="P124" s="322"/>
      <c r="Q124" s="322"/>
    </row>
    <row r="125" spans="1:17">
      <c r="A125" s="726" t="s">
        <v>1429</v>
      </c>
      <c r="B125" s="729"/>
      <c r="C125" s="738">
        <v>6.6688483815717389E-2</v>
      </c>
      <c r="E125" s="322"/>
      <c r="F125" s="322"/>
      <c r="G125" s="322"/>
      <c r="H125" s="322"/>
      <c r="I125" s="322"/>
      <c r="J125" s="322"/>
      <c r="K125" s="322"/>
      <c r="L125" s="322"/>
      <c r="M125" s="322"/>
      <c r="N125" s="322"/>
      <c r="O125" s="322"/>
      <c r="P125" s="322"/>
      <c r="Q125" s="322"/>
    </row>
    <row r="126" spans="1:17">
      <c r="A126" s="726" t="s">
        <v>1430</v>
      </c>
      <c r="B126" s="729"/>
      <c r="C126" s="738">
        <v>0.65492450507627165</v>
      </c>
      <c r="E126" s="322"/>
      <c r="F126" s="322"/>
      <c r="G126" s="322"/>
      <c r="H126" s="322"/>
      <c r="I126" s="322"/>
      <c r="J126" s="322"/>
      <c r="K126" s="322"/>
      <c r="L126" s="322"/>
      <c r="M126" s="322"/>
      <c r="N126" s="322"/>
      <c r="O126" s="322"/>
      <c r="P126" s="322"/>
      <c r="Q126" s="322"/>
    </row>
    <row r="127" spans="1:17">
      <c r="A127" s="726" t="s">
        <v>1431</v>
      </c>
      <c r="B127" s="729"/>
      <c r="C127" s="738">
        <v>0.19996569154678617</v>
      </c>
      <c r="E127" s="322"/>
      <c r="F127" s="322"/>
      <c r="G127" s="322"/>
      <c r="H127" s="322"/>
      <c r="I127" s="322"/>
      <c r="J127" s="322"/>
      <c r="K127" s="322"/>
      <c r="L127" s="322"/>
      <c r="M127" s="322"/>
      <c r="N127" s="322"/>
      <c r="O127" s="322"/>
      <c r="P127" s="322"/>
      <c r="Q127" s="322"/>
    </row>
    <row r="128" spans="1:17">
      <c r="A128" s="726" t="s">
        <v>1432</v>
      </c>
      <c r="B128" s="729"/>
      <c r="C128" s="738">
        <v>0.10829791527120711</v>
      </c>
      <c r="E128" s="322"/>
      <c r="F128" s="322"/>
      <c r="G128" s="322"/>
      <c r="H128" s="322"/>
      <c r="I128" s="322"/>
      <c r="J128" s="322"/>
      <c r="K128" s="322"/>
      <c r="L128" s="322"/>
      <c r="M128" s="322"/>
      <c r="N128" s="322"/>
      <c r="O128" s="322"/>
      <c r="P128" s="322"/>
      <c r="Q128" s="322"/>
    </row>
    <row r="129" spans="1:17">
      <c r="A129" s="726" t="s">
        <v>1433</v>
      </c>
      <c r="B129" s="729"/>
      <c r="C129" s="738">
        <v>0.2000021013569237</v>
      </c>
      <c r="E129" s="322"/>
      <c r="F129" s="322"/>
      <c r="G129" s="322"/>
      <c r="H129" s="322"/>
      <c r="I129" s="322"/>
      <c r="J129" s="322"/>
      <c r="K129" s="322"/>
      <c r="L129" s="322"/>
      <c r="M129" s="322"/>
      <c r="N129" s="322"/>
      <c r="O129" s="322"/>
      <c r="P129" s="322"/>
      <c r="Q129" s="322"/>
    </row>
    <row r="130" spans="1:17">
      <c r="A130" s="726" t="s">
        <v>883</v>
      </c>
      <c r="B130" s="729"/>
      <c r="C130" s="738">
        <v>5.7535079310261E-2</v>
      </c>
      <c r="E130" s="322"/>
      <c r="F130" s="322"/>
      <c r="G130" s="322"/>
      <c r="H130" s="322"/>
      <c r="I130" s="322"/>
      <c r="J130" s="322"/>
      <c r="K130" s="322"/>
      <c r="L130" s="322"/>
      <c r="M130" s="322"/>
      <c r="N130" s="322"/>
      <c r="O130" s="322"/>
      <c r="P130" s="322"/>
      <c r="Q130" s="322"/>
    </row>
    <row r="131" spans="1:17">
      <c r="A131" s="726" t="s">
        <v>1434</v>
      </c>
      <c r="B131" s="729"/>
      <c r="C131" s="738">
        <v>4.2532687923593444E-2</v>
      </c>
      <c r="E131" s="322"/>
      <c r="F131" s="322"/>
      <c r="G131" s="322"/>
      <c r="H131" s="322"/>
      <c r="I131" s="322"/>
      <c r="J131" s="322"/>
      <c r="K131" s="322"/>
      <c r="L131" s="322"/>
      <c r="M131" s="322"/>
      <c r="N131" s="322"/>
      <c r="O131" s="322"/>
      <c r="P131" s="322"/>
      <c r="Q131" s="322"/>
    </row>
    <row r="132" spans="1:17">
      <c r="A132" s="726" t="s">
        <v>1435</v>
      </c>
      <c r="B132" s="729"/>
      <c r="C132" s="738">
        <v>3.9977710753681395E-2</v>
      </c>
      <c r="E132" s="322"/>
      <c r="F132" s="322"/>
      <c r="G132" s="322"/>
      <c r="H132" s="322"/>
      <c r="I132" s="322"/>
      <c r="J132" s="322"/>
      <c r="K132" s="322"/>
      <c r="L132" s="322"/>
      <c r="M132" s="322"/>
      <c r="N132" s="322"/>
      <c r="O132" s="322"/>
      <c r="P132" s="322"/>
      <c r="Q132" s="322"/>
    </row>
    <row r="133" spans="1:17">
      <c r="A133" s="726" t="s">
        <v>1436</v>
      </c>
      <c r="B133" s="729"/>
      <c r="C133" s="738">
        <v>3.7017460907937179E-2</v>
      </c>
      <c r="E133" s="322"/>
      <c r="F133" s="322"/>
      <c r="G133" s="322"/>
      <c r="H133" s="322"/>
      <c r="I133" s="322"/>
      <c r="J133" s="322"/>
      <c r="K133" s="322"/>
      <c r="L133" s="322"/>
      <c r="M133" s="322"/>
      <c r="N133" s="322"/>
      <c r="O133" s="322"/>
      <c r="P133" s="322"/>
      <c r="Q133" s="322"/>
    </row>
    <row r="134" spans="1:17">
      <c r="A134" s="726" t="s">
        <v>1437</v>
      </c>
      <c r="B134" s="729"/>
      <c r="C134" s="738">
        <v>3.995325350161965E-2</v>
      </c>
      <c r="E134" s="322"/>
      <c r="F134" s="322"/>
      <c r="G134" s="322"/>
      <c r="H134" s="322"/>
      <c r="I134" s="322"/>
      <c r="J134" s="322"/>
      <c r="K134" s="322"/>
      <c r="L134" s="322"/>
      <c r="M134" s="322"/>
      <c r="N134" s="322"/>
      <c r="O134" s="322"/>
      <c r="P134" s="322"/>
      <c r="Q134" s="322"/>
    </row>
    <row r="135" spans="1:17">
      <c r="A135" s="726" t="s">
        <v>1438</v>
      </c>
      <c r="B135" s="729"/>
      <c r="C135" s="738">
        <v>0</v>
      </c>
      <c r="E135" s="322"/>
      <c r="F135" s="322"/>
      <c r="G135" s="322"/>
      <c r="H135" s="322"/>
      <c r="I135" s="322"/>
      <c r="J135" s="322"/>
      <c r="K135" s="322"/>
      <c r="L135" s="322"/>
      <c r="M135" s="322"/>
      <c r="N135" s="322"/>
      <c r="O135" s="322"/>
      <c r="P135" s="322"/>
      <c r="Q135" s="322"/>
    </row>
    <row r="136" spans="1:17">
      <c r="A136" s="822" t="s">
        <v>1439</v>
      </c>
      <c r="B136" s="822"/>
      <c r="C136" s="738">
        <v>4.1206343220241304E-2</v>
      </c>
      <c r="E136" s="322"/>
      <c r="F136" s="322"/>
      <c r="G136" s="322"/>
      <c r="H136" s="322"/>
      <c r="I136" s="322"/>
      <c r="J136" s="322"/>
      <c r="K136" s="322"/>
      <c r="L136" s="322"/>
      <c r="M136" s="322"/>
      <c r="N136" s="322"/>
      <c r="O136" s="322"/>
      <c r="P136" s="322"/>
      <c r="Q136" s="322"/>
    </row>
    <row r="137" spans="1:17">
      <c r="A137" s="822" t="s">
        <v>1440</v>
      </c>
      <c r="B137" s="822"/>
      <c r="C137" s="738">
        <v>4.0039426627088662E-2</v>
      </c>
      <c r="E137" s="322"/>
      <c r="F137" s="322"/>
      <c r="G137" s="322"/>
      <c r="H137" s="322"/>
      <c r="I137" s="322"/>
      <c r="J137" s="322"/>
      <c r="K137" s="322"/>
      <c r="L137" s="322"/>
      <c r="M137" s="322"/>
      <c r="N137" s="322"/>
      <c r="O137" s="322"/>
      <c r="P137" s="322"/>
      <c r="Q137" s="322"/>
    </row>
    <row r="138" spans="1:17">
      <c r="A138" s="822" t="s">
        <v>786</v>
      </c>
      <c r="B138" s="822"/>
      <c r="C138" s="738">
        <v>6.4858916712203951E-2</v>
      </c>
      <c r="E138" s="322"/>
      <c r="F138" s="322"/>
      <c r="G138" s="322"/>
      <c r="H138" s="322"/>
      <c r="I138" s="322"/>
      <c r="J138" s="322"/>
      <c r="K138" s="322"/>
      <c r="L138" s="322"/>
      <c r="M138" s="322"/>
      <c r="N138" s="322"/>
      <c r="O138" s="322"/>
      <c r="P138" s="322"/>
      <c r="Q138" s="322"/>
    </row>
    <row r="139" spans="1:17">
      <c r="A139" s="822" t="s">
        <v>1441</v>
      </c>
      <c r="B139" s="822"/>
      <c r="C139" s="738">
        <v>3.701277379916388E-2</v>
      </c>
      <c r="E139" s="322"/>
      <c r="F139" s="322"/>
      <c r="G139" s="322"/>
      <c r="H139" s="322"/>
      <c r="I139" s="322"/>
      <c r="J139" s="322"/>
      <c r="K139" s="322"/>
      <c r="L139" s="322"/>
      <c r="M139" s="322"/>
      <c r="N139" s="322"/>
      <c r="O139" s="322"/>
      <c r="P139" s="322"/>
      <c r="Q139" s="322"/>
    </row>
    <row r="140" spans="1:17">
      <c r="A140" s="822" t="s">
        <v>1442</v>
      </c>
      <c r="B140" s="822"/>
      <c r="C140" s="738">
        <v>4.0042120329374958E-2</v>
      </c>
      <c r="E140" s="322"/>
      <c r="F140" s="322"/>
      <c r="G140" s="322"/>
      <c r="H140" s="322"/>
      <c r="I140" s="322"/>
      <c r="J140" s="322"/>
      <c r="K140" s="322"/>
      <c r="L140" s="322"/>
      <c r="M140" s="322"/>
      <c r="N140" s="322"/>
      <c r="O140" s="322"/>
      <c r="P140" s="322"/>
      <c r="Q140" s="322"/>
    </row>
    <row r="141" spans="1:17">
      <c r="A141" s="822" t="s">
        <v>1443</v>
      </c>
      <c r="B141" s="822"/>
      <c r="C141" s="738">
        <v>0</v>
      </c>
      <c r="E141" s="322"/>
      <c r="F141" s="322"/>
      <c r="G141" s="322"/>
      <c r="H141" s="322"/>
      <c r="I141" s="322"/>
      <c r="J141" s="322"/>
      <c r="K141" s="322"/>
      <c r="L141" s="322"/>
      <c r="M141" s="322"/>
      <c r="N141" s="322"/>
      <c r="O141" s="322"/>
      <c r="P141" s="322"/>
      <c r="Q141" s="322"/>
    </row>
    <row r="142" spans="1:17">
      <c r="A142" s="822" t="s">
        <v>1444</v>
      </c>
      <c r="B142" s="822"/>
      <c r="C142" s="738">
        <v>8.6069467812407471E-2</v>
      </c>
      <c r="E142" s="322"/>
      <c r="F142" s="322"/>
      <c r="G142" s="322"/>
      <c r="H142" s="322"/>
      <c r="I142" s="322"/>
      <c r="J142" s="322"/>
      <c r="K142" s="322"/>
      <c r="L142" s="322"/>
      <c r="M142" s="322"/>
      <c r="N142" s="322"/>
      <c r="O142" s="322"/>
      <c r="P142" s="322"/>
      <c r="Q142" s="322"/>
    </row>
    <row r="143" spans="1:17">
      <c r="A143" s="822" t="s">
        <v>1445</v>
      </c>
      <c r="B143" s="822"/>
      <c r="C143" s="738">
        <v>6.6710341475043261E-2</v>
      </c>
      <c r="E143" s="322"/>
      <c r="F143" s="322"/>
      <c r="G143" s="322"/>
      <c r="H143" s="322"/>
      <c r="I143" s="322"/>
      <c r="J143" s="322"/>
      <c r="K143" s="322"/>
      <c r="L143" s="322"/>
      <c r="M143" s="322"/>
      <c r="N143" s="322"/>
      <c r="O143" s="322"/>
      <c r="P143" s="322"/>
      <c r="Q143" s="322"/>
    </row>
    <row r="144" spans="1:17">
      <c r="A144" s="822" t="s">
        <v>1446</v>
      </c>
      <c r="B144" s="822"/>
      <c r="C144" s="738">
        <v>2.6634120315855325E-2</v>
      </c>
      <c r="E144" s="322"/>
      <c r="F144" s="322"/>
      <c r="G144" s="322"/>
      <c r="H144" s="322"/>
      <c r="I144" s="322"/>
      <c r="J144" s="322"/>
      <c r="K144" s="322"/>
      <c r="L144" s="322"/>
      <c r="M144" s="322"/>
      <c r="N144" s="322"/>
      <c r="O144" s="322"/>
      <c r="P144" s="322"/>
      <c r="Q144" s="322"/>
    </row>
    <row r="145" spans="1:17">
      <c r="A145" s="822" t="s">
        <v>1447</v>
      </c>
      <c r="B145" s="822"/>
      <c r="C145" s="738">
        <v>4.0018846145038624E-2</v>
      </c>
      <c r="E145" s="322"/>
      <c r="F145" s="322"/>
      <c r="G145" s="322"/>
      <c r="H145" s="322"/>
      <c r="I145" s="322"/>
      <c r="J145" s="322"/>
      <c r="K145" s="322"/>
      <c r="L145" s="322"/>
      <c r="M145" s="322"/>
      <c r="N145" s="322"/>
      <c r="O145" s="322"/>
      <c r="P145" s="322"/>
      <c r="Q145" s="322"/>
    </row>
    <row r="146" spans="1:17">
      <c r="A146" s="822" t="s">
        <v>1448</v>
      </c>
      <c r="B146" s="822"/>
      <c r="C146" s="738">
        <v>7.1457057888242942E-2</v>
      </c>
      <c r="E146" s="322"/>
      <c r="F146" s="322"/>
      <c r="G146" s="322"/>
      <c r="H146" s="322"/>
      <c r="I146" s="322"/>
      <c r="J146" s="322"/>
      <c r="K146" s="322"/>
      <c r="L146" s="322"/>
      <c r="M146" s="322"/>
      <c r="N146" s="322"/>
      <c r="O146" s="322"/>
      <c r="P146" s="322"/>
      <c r="Q146" s="322"/>
    </row>
    <row r="147" spans="1:17">
      <c r="A147" s="822" t="s">
        <v>1449</v>
      </c>
      <c r="B147" s="822"/>
      <c r="C147" s="738">
        <v>6.6732430887194591E-2</v>
      </c>
      <c r="E147" s="322"/>
      <c r="F147" s="322"/>
      <c r="G147" s="322"/>
      <c r="H147" s="322"/>
      <c r="I147" s="322"/>
      <c r="J147" s="322"/>
      <c r="K147" s="322"/>
      <c r="L147" s="322"/>
      <c r="M147" s="322"/>
      <c r="N147" s="322"/>
      <c r="O147" s="322"/>
      <c r="P147" s="322"/>
      <c r="Q147" s="322"/>
    </row>
    <row r="148" spans="1:17">
      <c r="A148" s="822"/>
      <c r="B148" s="822"/>
      <c r="C148" s="822"/>
      <c r="E148" s="322"/>
      <c r="F148" s="322"/>
      <c r="G148" s="322"/>
      <c r="H148" s="322"/>
      <c r="I148" s="322"/>
      <c r="J148" s="322"/>
      <c r="K148" s="322"/>
      <c r="L148" s="322"/>
      <c r="M148" s="322"/>
      <c r="N148" s="322"/>
      <c r="O148" s="322"/>
      <c r="P148" s="322"/>
      <c r="Q148" s="322"/>
    </row>
    <row r="149" spans="1:17">
      <c r="A149" s="822"/>
      <c r="B149" s="822"/>
      <c r="C149" s="822"/>
      <c r="E149" s="322"/>
      <c r="F149" s="322"/>
      <c r="G149" s="322"/>
      <c r="H149" s="322"/>
      <c r="I149" s="322"/>
      <c r="J149" s="322"/>
      <c r="K149" s="322"/>
      <c r="L149" s="322"/>
      <c r="M149" s="322"/>
      <c r="N149" s="322"/>
      <c r="O149" s="322"/>
      <c r="P149" s="322"/>
      <c r="Q149" s="322"/>
    </row>
    <row r="150" spans="1:17" ht="14.25">
      <c r="A150" s="742" t="s">
        <v>788</v>
      </c>
      <c r="B150" s="822"/>
      <c r="C150" s="822"/>
      <c r="E150" s="322"/>
      <c r="F150" s="322"/>
      <c r="G150" s="322"/>
      <c r="H150" s="322"/>
      <c r="I150" s="322"/>
      <c r="J150" s="322"/>
      <c r="K150" s="322"/>
      <c r="L150" s="322"/>
      <c r="M150" s="322"/>
      <c r="N150" s="322"/>
      <c r="O150" s="322"/>
      <c r="P150" s="322"/>
      <c r="Q150" s="322"/>
    </row>
    <row r="151" spans="1:17">
      <c r="A151" s="1176"/>
      <c r="B151" s="1176"/>
      <c r="C151" s="1176"/>
      <c r="E151" s="322"/>
      <c r="F151" s="322"/>
      <c r="G151" s="322"/>
      <c r="H151" s="322"/>
      <c r="I151" s="322"/>
      <c r="J151" s="322"/>
      <c r="K151" s="322"/>
      <c r="L151" s="322"/>
      <c r="M151" s="322"/>
      <c r="N151" s="322"/>
      <c r="O151" s="322"/>
      <c r="P151" s="322"/>
      <c r="Q151" s="322"/>
    </row>
    <row r="152" spans="1:17">
      <c r="A152" s="1177"/>
      <c r="B152" s="1178"/>
      <c r="C152" s="1177"/>
      <c r="D152" s="322"/>
      <c r="E152" s="322"/>
      <c r="F152" s="322"/>
      <c r="G152" s="322"/>
      <c r="H152" s="322"/>
      <c r="I152" s="322"/>
      <c r="J152" s="322"/>
      <c r="K152" s="322"/>
      <c r="L152" s="322"/>
      <c r="M152" s="322"/>
      <c r="N152" s="322"/>
      <c r="O152" s="322"/>
      <c r="P152" s="322"/>
      <c r="Q152" s="322"/>
    </row>
    <row r="153" spans="1:17">
      <c r="A153" s="1177"/>
      <c r="B153" s="1178"/>
      <c r="C153" s="1177"/>
      <c r="D153" s="322"/>
      <c r="E153" s="322"/>
      <c r="F153" s="322"/>
      <c r="G153" s="322"/>
      <c r="H153" s="322"/>
      <c r="I153" s="322"/>
      <c r="J153" s="322"/>
      <c r="K153" s="322"/>
      <c r="L153" s="322"/>
      <c r="M153" s="322"/>
      <c r="N153" s="322"/>
      <c r="O153" s="322"/>
      <c r="P153" s="322"/>
      <c r="Q153" s="322"/>
    </row>
    <row r="154" spans="1:17">
      <c r="A154" s="1177"/>
      <c r="B154" s="1178"/>
      <c r="C154" s="1177"/>
      <c r="D154" s="322"/>
      <c r="E154" s="322"/>
      <c r="F154" s="322"/>
      <c r="G154" s="322"/>
      <c r="H154" s="322"/>
      <c r="I154" s="322"/>
      <c r="J154" s="322"/>
      <c r="K154" s="322"/>
      <c r="L154" s="322"/>
      <c r="M154" s="322"/>
      <c r="N154" s="322"/>
      <c r="O154" s="322"/>
      <c r="P154" s="322"/>
      <c r="Q154" s="322"/>
    </row>
    <row r="155" spans="1:17">
      <c r="A155" s="1176"/>
      <c r="B155" s="1176"/>
      <c r="C155" s="1176"/>
      <c r="D155" s="322"/>
      <c r="E155" s="322"/>
      <c r="F155" s="322"/>
      <c r="G155" s="322"/>
      <c r="H155" s="322"/>
      <c r="I155" s="322"/>
      <c r="J155" s="322"/>
      <c r="K155" s="322"/>
      <c r="L155" s="322"/>
      <c r="M155" s="322"/>
      <c r="N155" s="322"/>
      <c r="O155" s="322"/>
      <c r="P155" s="322"/>
      <c r="Q155" s="322"/>
    </row>
    <row r="156" spans="1:17">
      <c r="A156" s="322"/>
      <c r="B156" s="322"/>
      <c r="C156" s="322"/>
      <c r="D156" s="322"/>
      <c r="E156" s="322"/>
      <c r="F156" s="322"/>
      <c r="G156" s="322"/>
      <c r="H156" s="322"/>
      <c r="I156" s="322"/>
      <c r="J156" s="322"/>
      <c r="K156" s="322"/>
      <c r="L156" s="322"/>
      <c r="M156" s="322"/>
      <c r="N156" s="322"/>
      <c r="O156" s="322"/>
      <c r="P156" s="322"/>
      <c r="Q156" s="322"/>
    </row>
    <row r="157" spans="1:17">
      <c r="A157" s="322"/>
      <c r="B157" s="322"/>
      <c r="C157" s="322"/>
      <c r="D157" s="322"/>
      <c r="E157" s="322"/>
      <c r="F157" s="322"/>
      <c r="G157" s="322"/>
      <c r="H157" s="322"/>
      <c r="I157" s="322"/>
      <c r="J157" s="322"/>
      <c r="K157" s="322"/>
      <c r="L157" s="322"/>
      <c r="M157" s="322"/>
      <c r="N157" s="322"/>
      <c r="O157" s="322"/>
      <c r="P157" s="322"/>
      <c r="Q157" s="322"/>
    </row>
    <row r="158" spans="1:17">
      <c r="A158" s="322"/>
      <c r="B158" s="322"/>
      <c r="C158" s="322"/>
      <c r="D158" s="322"/>
      <c r="E158" s="322"/>
      <c r="F158" s="322"/>
      <c r="G158" s="322"/>
      <c r="H158" s="322"/>
      <c r="I158" s="322"/>
      <c r="J158" s="322"/>
      <c r="K158" s="322"/>
      <c r="L158" s="322"/>
      <c r="M158" s="322"/>
      <c r="N158" s="322"/>
      <c r="O158" s="322"/>
      <c r="P158" s="322"/>
      <c r="Q158" s="322"/>
    </row>
    <row r="159" spans="1:17">
      <c r="A159" s="322"/>
      <c r="B159" s="322"/>
      <c r="C159" s="322"/>
      <c r="D159" s="322"/>
      <c r="E159" s="322"/>
      <c r="F159" s="322"/>
      <c r="G159" s="322"/>
      <c r="H159" s="322"/>
      <c r="I159" s="322"/>
      <c r="J159" s="322"/>
      <c r="K159" s="322"/>
      <c r="L159" s="322"/>
      <c r="M159" s="322"/>
      <c r="N159" s="322"/>
      <c r="O159" s="322"/>
      <c r="P159" s="322"/>
      <c r="Q159" s="322"/>
    </row>
    <row r="160" spans="1:17">
      <c r="A160" s="322"/>
      <c r="B160" s="322"/>
      <c r="C160" s="322"/>
      <c r="D160" s="322"/>
      <c r="E160" s="322"/>
      <c r="F160" s="322"/>
      <c r="G160" s="322"/>
      <c r="H160" s="322"/>
      <c r="I160" s="322"/>
      <c r="J160" s="322"/>
      <c r="K160" s="322"/>
      <c r="L160" s="322"/>
      <c r="M160" s="322"/>
      <c r="N160" s="322"/>
      <c r="O160" s="322"/>
      <c r="P160" s="322"/>
      <c r="Q160" s="322"/>
    </row>
    <row r="161" spans="1:17">
      <c r="A161" s="322"/>
      <c r="B161" s="322"/>
      <c r="C161" s="322"/>
      <c r="D161" s="322"/>
      <c r="E161" s="322"/>
      <c r="F161" s="322"/>
      <c r="G161" s="322"/>
      <c r="H161" s="322"/>
      <c r="I161" s="322"/>
      <c r="J161" s="322"/>
      <c r="K161" s="322"/>
      <c r="L161" s="322"/>
      <c r="M161" s="322"/>
      <c r="N161" s="322"/>
      <c r="O161" s="322"/>
      <c r="P161" s="322"/>
      <c r="Q161" s="322"/>
    </row>
    <row r="162" spans="1:17">
      <c r="A162" s="322"/>
      <c r="B162" s="322"/>
      <c r="C162" s="322"/>
      <c r="D162" s="322"/>
      <c r="E162" s="322"/>
      <c r="F162" s="322"/>
      <c r="G162" s="322"/>
      <c r="H162" s="322"/>
      <c r="I162" s="322"/>
      <c r="J162" s="322"/>
      <c r="K162" s="322"/>
      <c r="L162" s="322"/>
      <c r="M162" s="322"/>
      <c r="N162" s="322"/>
      <c r="O162" s="322"/>
      <c r="P162" s="322"/>
      <c r="Q162" s="322"/>
    </row>
    <row r="163" spans="1:17">
      <c r="A163" s="322"/>
      <c r="B163" s="322"/>
      <c r="C163" s="322"/>
      <c r="D163" s="322"/>
      <c r="E163" s="322"/>
      <c r="F163" s="322"/>
      <c r="G163" s="322"/>
      <c r="H163" s="322"/>
      <c r="I163" s="322"/>
      <c r="J163" s="322"/>
      <c r="K163" s="322"/>
      <c r="L163" s="322"/>
      <c r="M163" s="322"/>
      <c r="N163" s="322"/>
      <c r="O163" s="322"/>
      <c r="P163" s="322"/>
      <c r="Q163" s="322"/>
    </row>
    <row r="164" spans="1:17">
      <c r="A164" s="322"/>
      <c r="B164" s="322"/>
      <c r="C164" s="322"/>
      <c r="D164" s="322"/>
      <c r="E164" s="322"/>
      <c r="F164" s="322"/>
      <c r="G164" s="322"/>
      <c r="H164" s="322"/>
      <c r="I164" s="322"/>
      <c r="J164" s="322"/>
      <c r="K164" s="322"/>
      <c r="L164" s="322"/>
      <c r="M164" s="322"/>
      <c r="N164" s="322"/>
      <c r="O164" s="322"/>
      <c r="P164" s="322"/>
      <c r="Q164" s="322"/>
    </row>
    <row r="165" spans="1:17">
      <c r="A165" s="322"/>
      <c r="B165" s="322"/>
      <c r="C165" s="322"/>
      <c r="D165" s="322"/>
      <c r="E165" s="322"/>
      <c r="F165" s="322"/>
      <c r="G165" s="322"/>
      <c r="H165" s="322"/>
      <c r="I165" s="322"/>
      <c r="J165" s="322"/>
      <c r="K165" s="322"/>
      <c r="L165" s="322"/>
      <c r="M165" s="322"/>
      <c r="N165" s="322"/>
      <c r="O165" s="322"/>
      <c r="P165" s="322"/>
      <c r="Q165" s="322"/>
    </row>
    <row r="166" spans="1:17">
      <c r="A166" s="322"/>
      <c r="B166" s="322"/>
      <c r="C166" s="322"/>
      <c r="D166" s="322"/>
      <c r="E166" s="322"/>
      <c r="F166" s="322"/>
      <c r="G166" s="322"/>
      <c r="H166" s="322"/>
      <c r="I166" s="322"/>
      <c r="J166" s="322"/>
      <c r="K166" s="322"/>
      <c r="L166" s="322"/>
      <c r="M166" s="322"/>
      <c r="N166" s="322"/>
      <c r="O166" s="322"/>
      <c r="P166" s="322"/>
      <c r="Q166" s="322"/>
    </row>
    <row r="167" spans="1:17">
      <c r="A167" s="322"/>
      <c r="B167" s="322"/>
      <c r="C167" s="322"/>
      <c r="D167" s="322"/>
      <c r="E167" s="322"/>
      <c r="F167" s="322"/>
      <c r="G167" s="322"/>
      <c r="H167" s="322"/>
      <c r="I167" s="322"/>
      <c r="J167" s="322"/>
      <c r="K167" s="322"/>
      <c r="L167" s="322"/>
      <c r="M167" s="322"/>
      <c r="N167" s="322"/>
      <c r="O167" s="322"/>
      <c r="P167" s="322"/>
      <c r="Q167" s="322"/>
    </row>
    <row r="168" spans="1:17">
      <c r="A168" s="322"/>
      <c r="B168" s="322"/>
      <c r="C168" s="322"/>
      <c r="D168" s="322"/>
      <c r="E168" s="322"/>
      <c r="F168" s="322"/>
      <c r="G168" s="322"/>
      <c r="H168" s="322"/>
      <c r="I168" s="322"/>
      <c r="J168" s="322"/>
      <c r="K168" s="322"/>
      <c r="L168" s="322"/>
      <c r="M168" s="322"/>
      <c r="N168" s="322"/>
      <c r="O168" s="322"/>
      <c r="P168" s="322"/>
      <c r="Q168" s="322"/>
    </row>
    <row r="169" spans="1:17">
      <c r="A169" s="322"/>
      <c r="B169" s="322"/>
      <c r="C169" s="322"/>
      <c r="D169" s="322"/>
      <c r="E169" s="322"/>
      <c r="F169" s="322"/>
      <c r="G169" s="322"/>
      <c r="H169" s="322"/>
      <c r="I169" s="322"/>
      <c r="J169" s="322"/>
      <c r="K169" s="322"/>
      <c r="L169" s="322"/>
      <c r="M169" s="322"/>
      <c r="N169" s="322"/>
      <c r="O169" s="322"/>
      <c r="P169" s="322"/>
      <c r="Q169" s="322"/>
    </row>
    <row r="170" spans="1:17">
      <c r="A170" s="322"/>
      <c r="B170" s="322"/>
      <c r="C170" s="322"/>
      <c r="D170" s="322"/>
      <c r="E170" s="322"/>
      <c r="F170" s="322"/>
      <c r="G170" s="322"/>
      <c r="H170" s="322"/>
      <c r="I170" s="322"/>
      <c r="J170" s="322"/>
      <c r="K170" s="322"/>
      <c r="L170" s="322"/>
      <c r="M170" s="322"/>
      <c r="N170" s="322"/>
      <c r="O170" s="322"/>
      <c r="P170" s="322"/>
      <c r="Q170" s="322"/>
    </row>
    <row r="171" spans="1:17">
      <c r="A171" s="322"/>
      <c r="B171" s="322"/>
      <c r="C171" s="322"/>
      <c r="D171" s="322"/>
      <c r="E171" s="322"/>
      <c r="F171" s="322"/>
      <c r="G171" s="322"/>
      <c r="H171" s="322"/>
      <c r="I171" s="322"/>
      <c r="J171" s="322"/>
      <c r="K171" s="322"/>
      <c r="L171" s="322"/>
      <c r="M171" s="322"/>
      <c r="N171" s="322"/>
      <c r="O171" s="322"/>
      <c r="P171" s="322"/>
      <c r="Q171" s="322"/>
    </row>
    <row r="172" spans="1:17">
      <c r="A172" s="322"/>
      <c r="B172" s="322"/>
      <c r="C172" s="322"/>
      <c r="D172" s="322"/>
      <c r="E172" s="322"/>
      <c r="F172" s="322"/>
      <c r="G172" s="322"/>
      <c r="H172" s="322"/>
      <c r="I172" s="322"/>
      <c r="J172" s="322"/>
      <c r="K172" s="322"/>
      <c r="L172" s="322"/>
      <c r="M172" s="322"/>
      <c r="N172" s="322"/>
      <c r="O172" s="322"/>
      <c r="P172" s="322"/>
      <c r="Q172" s="322"/>
    </row>
    <row r="173" spans="1:17">
      <c r="A173" s="322"/>
      <c r="B173" s="322"/>
      <c r="C173" s="322"/>
      <c r="D173" s="322"/>
      <c r="E173" s="322"/>
      <c r="F173" s="322"/>
      <c r="G173" s="322"/>
      <c r="H173" s="322"/>
      <c r="I173" s="322"/>
      <c r="J173" s="322"/>
      <c r="K173" s="322"/>
      <c r="L173" s="322"/>
      <c r="M173" s="322"/>
      <c r="N173" s="322"/>
      <c r="O173" s="322"/>
      <c r="P173" s="322"/>
      <c r="Q173" s="322"/>
    </row>
    <row r="174" spans="1:17">
      <c r="A174" s="322"/>
      <c r="B174" s="322"/>
      <c r="C174" s="322"/>
      <c r="D174" s="322"/>
      <c r="E174" s="322"/>
      <c r="F174" s="322"/>
      <c r="G174" s="322"/>
      <c r="H174" s="322"/>
      <c r="I174" s="322"/>
      <c r="J174" s="322"/>
      <c r="K174" s="322"/>
      <c r="L174" s="322"/>
      <c r="M174" s="322"/>
      <c r="N174" s="322"/>
      <c r="O174" s="322"/>
      <c r="P174" s="322"/>
      <c r="Q174" s="322"/>
    </row>
    <row r="175" spans="1:17">
      <c r="A175" s="322"/>
      <c r="B175" s="322"/>
      <c r="C175" s="322"/>
      <c r="D175" s="322"/>
      <c r="E175" s="322"/>
      <c r="F175" s="322"/>
      <c r="G175" s="322"/>
      <c r="H175" s="322"/>
      <c r="I175" s="322"/>
      <c r="J175" s="322"/>
      <c r="K175" s="322"/>
      <c r="L175" s="322"/>
      <c r="M175" s="322"/>
      <c r="N175" s="322"/>
      <c r="O175" s="322"/>
      <c r="P175" s="322"/>
      <c r="Q175" s="322"/>
    </row>
    <row r="176" spans="1:17">
      <c r="A176" s="322"/>
      <c r="B176" s="322"/>
      <c r="C176" s="322"/>
      <c r="D176" s="322"/>
      <c r="E176" s="322"/>
      <c r="F176" s="322"/>
      <c r="G176" s="322"/>
      <c r="H176" s="322"/>
      <c r="I176" s="322"/>
      <c r="J176" s="322"/>
      <c r="K176" s="322"/>
      <c r="L176" s="322"/>
      <c r="M176" s="322"/>
      <c r="N176" s="322"/>
      <c r="O176" s="322"/>
      <c r="P176" s="322"/>
      <c r="Q176" s="322"/>
    </row>
    <row r="177" spans="1:17">
      <c r="A177" s="322"/>
      <c r="B177" s="322"/>
      <c r="C177" s="322"/>
      <c r="D177" s="322"/>
      <c r="E177" s="322"/>
      <c r="F177" s="322"/>
      <c r="G177" s="322"/>
      <c r="H177" s="322"/>
      <c r="I177" s="322"/>
      <c r="J177" s="322"/>
      <c r="K177" s="322"/>
      <c r="L177" s="322"/>
      <c r="M177" s="322"/>
      <c r="N177" s="322"/>
      <c r="O177" s="322"/>
      <c r="P177" s="322"/>
      <c r="Q177" s="322"/>
    </row>
    <row r="178" spans="1:17">
      <c r="A178" s="322"/>
      <c r="B178" s="322"/>
      <c r="C178" s="322"/>
      <c r="D178" s="322"/>
      <c r="E178" s="322"/>
      <c r="F178" s="322"/>
      <c r="G178" s="322"/>
      <c r="H178" s="322"/>
      <c r="I178" s="322"/>
      <c r="J178" s="322"/>
      <c r="K178" s="322"/>
      <c r="L178" s="322"/>
      <c r="M178" s="322"/>
      <c r="N178" s="322"/>
      <c r="O178" s="322"/>
      <c r="P178" s="322"/>
      <c r="Q178" s="322"/>
    </row>
    <row r="179" spans="1:17">
      <c r="A179" s="322"/>
      <c r="B179" s="322"/>
      <c r="C179" s="322"/>
      <c r="D179" s="322"/>
      <c r="E179" s="322"/>
      <c r="F179" s="322"/>
      <c r="G179" s="322"/>
      <c r="H179" s="322"/>
      <c r="I179" s="322"/>
      <c r="J179" s="322"/>
      <c r="K179" s="322"/>
      <c r="L179" s="322"/>
      <c r="M179" s="322"/>
      <c r="N179" s="322"/>
      <c r="O179" s="322"/>
      <c r="P179" s="322"/>
      <c r="Q179" s="322"/>
    </row>
    <row r="180" spans="1:17">
      <c r="A180" s="322"/>
      <c r="B180" s="322"/>
      <c r="C180" s="322"/>
      <c r="D180" s="322"/>
      <c r="E180" s="322"/>
      <c r="F180" s="322"/>
      <c r="G180" s="322"/>
      <c r="H180" s="322"/>
      <c r="I180" s="322"/>
      <c r="J180" s="322"/>
      <c r="K180" s="322"/>
      <c r="L180" s="322"/>
      <c r="M180" s="322"/>
      <c r="N180" s="322"/>
      <c r="O180" s="322"/>
      <c r="P180" s="322"/>
      <c r="Q180" s="322"/>
    </row>
    <row r="181" spans="1:17">
      <c r="A181" s="322"/>
      <c r="B181" s="322"/>
      <c r="C181" s="322"/>
      <c r="D181" s="322"/>
      <c r="E181" s="322"/>
      <c r="F181" s="322"/>
      <c r="G181" s="322"/>
      <c r="H181" s="322"/>
      <c r="I181" s="322"/>
      <c r="J181" s="322"/>
      <c r="K181" s="322"/>
      <c r="L181" s="322"/>
      <c r="M181" s="322"/>
      <c r="N181" s="322"/>
      <c r="O181" s="322"/>
      <c r="P181" s="322"/>
      <c r="Q181" s="322"/>
    </row>
    <row r="182" spans="1:17">
      <c r="A182" s="322"/>
      <c r="B182" s="322"/>
      <c r="C182" s="322"/>
      <c r="D182" s="322"/>
      <c r="E182" s="322"/>
      <c r="F182" s="322"/>
      <c r="G182" s="322"/>
      <c r="H182" s="322"/>
      <c r="I182" s="322"/>
      <c r="J182" s="322"/>
      <c r="K182" s="322"/>
      <c r="L182" s="322"/>
      <c r="M182" s="322"/>
      <c r="N182" s="322"/>
      <c r="O182" s="322"/>
      <c r="P182" s="322"/>
      <c r="Q182" s="322"/>
    </row>
    <row r="183" spans="1:17">
      <c r="A183" s="322"/>
      <c r="B183" s="322"/>
      <c r="C183" s="322"/>
      <c r="D183" s="322"/>
      <c r="E183" s="322"/>
      <c r="F183" s="322"/>
      <c r="G183" s="322"/>
      <c r="H183" s="322"/>
      <c r="I183" s="322"/>
      <c r="J183" s="322"/>
      <c r="K183" s="322"/>
      <c r="L183" s="322"/>
      <c r="M183" s="322"/>
      <c r="N183" s="322"/>
      <c r="O183" s="322"/>
      <c r="P183" s="322"/>
      <c r="Q183" s="322"/>
    </row>
    <row r="184" spans="1:17">
      <c r="A184" s="322"/>
      <c r="B184" s="322"/>
      <c r="C184" s="322"/>
      <c r="D184" s="322"/>
      <c r="E184" s="322"/>
      <c r="F184" s="322"/>
      <c r="G184" s="322"/>
      <c r="H184" s="322"/>
      <c r="I184" s="322"/>
      <c r="J184" s="322"/>
      <c r="K184" s="322"/>
      <c r="L184" s="322"/>
      <c r="M184" s="322"/>
      <c r="N184" s="322"/>
      <c r="O184" s="322"/>
      <c r="P184" s="322"/>
      <c r="Q184" s="322"/>
    </row>
    <row r="185" spans="1:17">
      <c r="A185" s="322"/>
      <c r="B185" s="322"/>
      <c r="C185" s="322"/>
      <c r="D185" s="322"/>
      <c r="E185" s="322"/>
      <c r="F185" s="322"/>
      <c r="G185" s="322"/>
      <c r="H185" s="322"/>
      <c r="I185" s="322"/>
      <c r="J185" s="322"/>
      <c r="K185" s="322"/>
      <c r="L185" s="322"/>
      <c r="M185" s="322"/>
      <c r="N185" s="322"/>
      <c r="O185" s="322"/>
      <c r="P185" s="322"/>
      <c r="Q185" s="322"/>
    </row>
    <row r="186" spans="1:17">
      <c r="A186" s="322"/>
      <c r="B186" s="322"/>
      <c r="C186" s="322"/>
      <c r="D186" s="322"/>
      <c r="E186" s="322"/>
      <c r="F186" s="322"/>
      <c r="G186" s="322"/>
      <c r="H186" s="322"/>
      <c r="I186" s="322"/>
      <c r="J186" s="322"/>
      <c r="K186" s="322"/>
      <c r="L186" s="322"/>
      <c r="M186" s="322"/>
      <c r="N186" s="322"/>
      <c r="O186" s="322"/>
      <c r="P186" s="322"/>
      <c r="Q186" s="322"/>
    </row>
    <row r="187" spans="1:17">
      <c r="A187" s="322"/>
      <c r="B187" s="322"/>
      <c r="C187" s="322"/>
      <c r="D187" s="322"/>
      <c r="E187" s="322"/>
      <c r="F187" s="322"/>
      <c r="G187" s="322"/>
      <c r="H187" s="322"/>
      <c r="I187" s="322"/>
      <c r="J187" s="322"/>
      <c r="K187" s="322"/>
      <c r="L187" s="322"/>
      <c r="M187" s="322"/>
      <c r="N187" s="322"/>
      <c r="O187" s="322"/>
      <c r="P187" s="322"/>
      <c r="Q187" s="322"/>
    </row>
    <row r="188" spans="1:17">
      <c r="A188" s="322"/>
      <c r="B188" s="322"/>
      <c r="C188" s="322"/>
      <c r="D188" s="322"/>
      <c r="E188" s="322"/>
      <c r="F188" s="322"/>
      <c r="G188" s="322"/>
      <c r="H188" s="322"/>
      <c r="I188" s="322"/>
      <c r="J188" s="322"/>
      <c r="K188" s="322"/>
      <c r="L188" s="322"/>
      <c r="M188" s="322"/>
      <c r="N188" s="322"/>
      <c r="O188" s="322"/>
      <c r="P188" s="322"/>
      <c r="Q188" s="322"/>
    </row>
    <row r="189" spans="1:17">
      <c r="A189" s="322"/>
      <c r="B189" s="322"/>
      <c r="C189" s="322"/>
      <c r="D189" s="322"/>
      <c r="E189" s="322"/>
      <c r="F189" s="322"/>
      <c r="G189" s="322"/>
      <c r="H189" s="322"/>
      <c r="I189" s="322"/>
      <c r="J189" s="322"/>
      <c r="K189" s="322"/>
      <c r="L189" s="322"/>
      <c r="M189" s="322"/>
      <c r="N189" s="322"/>
      <c r="O189" s="322"/>
      <c r="P189" s="322"/>
      <c r="Q189" s="322"/>
    </row>
    <row r="190" spans="1:17">
      <c r="A190" s="322"/>
      <c r="B190" s="322"/>
      <c r="C190" s="322"/>
      <c r="D190" s="322"/>
      <c r="E190" s="322"/>
      <c r="F190" s="322"/>
      <c r="G190" s="322"/>
      <c r="H190" s="322"/>
      <c r="I190" s="322"/>
      <c r="J190" s="322"/>
      <c r="K190" s="322"/>
      <c r="L190" s="322"/>
      <c r="M190" s="322"/>
      <c r="N190" s="322"/>
      <c r="O190" s="322"/>
      <c r="P190" s="322"/>
      <c r="Q190" s="322"/>
    </row>
    <row r="191" spans="1:17">
      <c r="A191" s="322"/>
      <c r="B191" s="322"/>
      <c r="C191" s="322"/>
      <c r="D191" s="322"/>
      <c r="E191" s="322"/>
      <c r="F191" s="322"/>
      <c r="G191" s="322"/>
      <c r="H191" s="322"/>
      <c r="I191" s="322"/>
      <c r="J191" s="322"/>
      <c r="K191" s="322"/>
      <c r="L191" s="322"/>
      <c r="M191" s="322"/>
      <c r="N191" s="322"/>
      <c r="O191" s="322"/>
      <c r="P191" s="322"/>
      <c r="Q191" s="322"/>
    </row>
    <row r="192" spans="1:17">
      <c r="A192" s="322"/>
      <c r="B192" s="322"/>
      <c r="C192" s="322"/>
      <c r="D192" s="322"/>
      <c r="E192" s="322"/>
      <c r="F192" s="322"/>
      <c r="G192" s="322"/>
      <c r="H192" s="322"/>
      <c r="I192" s="322"/>
      <c r="J192" s="322"/>
      <c r="K192" s="322"/>
      <c r="L192" s="322"/>
      <c r="M192" s="322"/>
      <c r="N192" s="322"/>
      <c r="O192" s="322"/>
      <c r="P192" s="322"/>
      <c r="Q192" s="322"/>
    </row>
    <row r="193" spans="1:17">
      <c r="A193" s="322"/>
      <c r="B193" s="322"/>
      <c r="C193" s="322"/>
      <c r="D193" s="322"/>
      <c r="E193" s="322"/>
      <c r="F193" s="322"/>
      <c r="G193" s="322"/>
      <c r="H193" s="322"/>
      <c r="I193" s="322"/>
      <c r="J193" s="322"/>
      <c r="K193" s="322"/>
      <c r="L193" s="322"/>
      <c r="M193" s="322"/>
      <c r="N193" s="322"/>
      <c r="O193" s="322"/>
      <c r="P193" s="322"/>
      <c r="Q193" s="322"/>
    </row>
    <row r="194" spans="1:17">
      <c r="A194" s="322"/>
      <c r="B194" s="322"/>
      <c r="C194" s="322"/>
      <c r="D194" s="322"/>
      <c r="E194" s="322"/>
      <c r="F194" s="322"/>
      <c r="G194" s="322"/>
      <c r="H194" s="322"/>
      <c r="I194" s="322"/>
      <c r="J194" s="322"/>
      <c r="K194" s="322"/>
      <c r="L194" s="322"/>
      <c r="M194" s="322"/>
      <c r="N194" s="322"/>
      <c r="O194" s="322"/>
      <c r="P194" s="322"/>
      <c r="Q194" s="322"/>
    </row>
    <row r="195" spans="1:17">
      <c r="A195" s="322"/>
      <c r="B195" s="322"/>
      <c r="C195" s="322"/>
      <c r="D195" s="322"/>
      <c r="E195" s="322"/>
      <c r="F195" s="322"/>
      <c r="G195" s="322"/>
      <c r="H195" s="322"/>
      <c r="I195" s="322"/>
      <c r="J195" s="322"/>
      <c r="K195" s="322"/>
      <c r="L195" s="322"/>
      <c r="M195" s="322"/>
      <c r="N195" s="322"/>
      <c r="O195" s="322"/>
      <c r="P195" s="322"/>
      <c r="Q195" s="322"/>
    </row>
    <row r="196" spans="1:17">
      <c r="A196" s="322"/>
      <c r="B196" s="322"/>
      <c r="C196" s="322"/>
      <c r="D196" s="322"/>
      <c r="E196" s="322"/>
      <c r="F196" s="322"/>
      <c r="G196" s="322"/>
      <c r="H196" s="322"/>
      <c r="I196" s="322"/>
      <c r="J196" s="322"/>
      <c r="K196" s="322"/>
      <c r="L196" s="322"/>
      <c r="M196" s="322"/>
      <c r="N196" s="322"/>
      <c r="O196" s="322"/>
      <c r="P196" s="322"/>
      <c r="Q196" s="322"/>
    </row>
    <row r="197" spans="1:17">
      <c r="A197" s="322"/>
      <c r="B197" s="322"/>
      <c r="C197" s="322"/>
      <c r="D197" s="322"/>
      <c r="E197" s="322"/>
      <c r="F197" s="322"/>
      <c r="G197" s="322"/>
      <c r="H197" s="322"/>
      <c r="I197" s="322"/>
      <c r="J197" s="322"/>
      <c r="K197" s="322"/>
      <c r="L197" s="322"/>
      <c r="M197" s="322"/>
      <c r="N197" s="322"/>
      <c r="O197" s="322"/>
      <c r="P197" s="322"/>
      <c r="Q197" s="322"/>
    </row>
    <row r="198" spans="1:17">
      <c r="A198" s="322"/>
      <c r="B198" s="322"/>
      <c r="C198" s="322"/>
      <c r="D198" s="322"/>
      <c r="E198" s="322"/>
      <c r="F198" s="322"/>
      <c r="G198" s="322"/>
      <c r="H198" s="322"/>
      <c r="I198" s="322"/>
      <c r="J198" s="322"/>
      <c r="K198" s="322"/>
      <c r="L198" s="322"/>
      <c r="M198" s="322"/>
      <c r="N198" s="322"/>
      <c r="O198" s="322"/>
      <c r="P198" s="322"/>
      <c r="Q198" s="322"/>
    </row>
    <row r="199" spans="1:17">
      <c r="A199" s="322"/>
      <c r="B199" s="322"/>
      <c r="C199" s="322"/>
      <c r="D199" s="322"/>
      <c r="E199" s="322"/>
      <c r="F199" s="322"/>
      <c r="G199" s="322"/>
      <c r="H199" s="322"/>
      <c r="I199" s="322"/>
      <c r="J199" s="322"/>
      <c r="K199" s="322"/>
      <c r="L199" s="322"/>
      <c r="M199" s="322"/>
      <c r="N199" s="322"/>
      <c r="O199" s="322"/>
      <c r="P199" s="322"/>
      <c r="Q199" s="322"/>
    </row>
    <row r="200" spans="1:17">
      <c r="A200" s="322"/>
      <c r="B200" s="322"/>
      <c r="C200" s="322"/>
      <c r="D200" s="322"/>
      <c r="E200" s="322"/>
      <c r="F200" s="322"/>
      <c r="G200" s="322"/>
      <c r="H200" s="322"/>
      <c r="I200" s="322"/>
      <c r="J200" s="322"/>
      <c r="K200" s="322"/>
      <c r="L200" s="322"/>
      <c r="M200" s="322"/>
      <c r="N200" s="322"/>
      <c r="O200" s="322"/>
      <c r="P200" s="322"/>
      <c r="Q200" s="322"/>
    </row>
    <row r="201" spans="1:17">
      <c r="A201" s="322"/>
      <c r="B201" s="322"/>
      <c r="C201" s="322"/>
      <c r="D201" s="322"/>
      <c r="E201" s="322"/>
      <c r="F201" s="322"/>
      <c r="G201" s="322"/>
      <c r="H201" s="322"/>
      <c r="I201" s="322"/>
      <c r="J201" s="322"/>
      <c r="K201" s="322"/>
      <c r="L201" s="322"/>
      <c r="M201" s="322"/>
      <c r="N201" s="322"/>
      <c r="O201" s="322"/>
      <c r="P201" s="322"/>
      <c r="Q201" s="32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79"/>
  <sheetViews>
    <sheetView view="pageBreakPreview" zoomScaleNormal="100" zoomScaleSheetLayoutView="100" workbookViewId="0">
      <selection sqref="A1:F1"/>
    </sheetView>
  </sheetViews>
  <sheetFormatPr defaultColWidth="9.140625" defaultRowHeight="15"/>
  <cols>
    <col min="1" max="1" width="5.140625" style="1219" customWidth="1"/>
    <col min="2" max="2" width="14.5703125" style="1219" customWidth="1"/>
    <col min="3" max="3" width="25.28515625" style="1219" customWidth="1"/>
    <col min="4" max="4" width="17.5703125" style="1219" customWidth="1"/>
    <col min="5" max="5" width="16.5703125" style="1219" customWidth="1"/>
    <col min="6" max="6" width="19.7109375" style="1219" customWidth="1"/>
    <col min="7" max="7" width="16.28515625" style="1219" customWidth="1"/>
    <col min="8" max="8" width="9.140625" style="1219" customWidth="1"/>
    <col min="9" max="9" width="14.28515625" style="1219" bestFit="1" customWidth="1"/>
    <col min="10" max="16384" width="9.140625" style="1219"/>
  </cols>
  <sheetData>
    <row r="1" spans="1:8">
      <c r="A1" s="1531" t="s">
        <v>1477</v>
      </c>
      <c r="B1" s="1531"/>
      <c r="C1" s="1531"/>
      <c r="D1" s="1531"/>
      <c r="E1" s="1531"/>
      <c r="F1" s="1531"/>
      <c r="G1" s="1218"/>
    </row>
    <row r="2" spans="1:8">
      <c r="A2" s="1531"/>
      <c r="B2" s="1531"/>
      <c r="C2" s="1531"/>
      <c r="D2" s="1531"/>
      <c r="E2" s="1531"/>
      <c r="F2" s="1531"/>
      <c r="G2" s="1218"/>
      <c r="H2" s="1220"/>
    </row>
    <row r="3" spans="1:8">
      <c r="A3" s="1531" t="s">
        <v>1478</v>
      </c>
      <c r="B3" s="1531"/>
      <c r="C3" s="1531"/>
      <c r="D3" s="1531"/>
      <c r="E3" s="1531"/>
      <c r="F3" s="1531"/>
      <c r="G3" s="1218"/>
    </row>
    <row r="4" spans="1:8" ht="15" customHeight="1">
      <c r="A4" s="1531" t="s">
        <v>1479</v>
      </c>
      <c r="B4" s="1531"/>
      <c r="C4" s="1531"/>
      <c r="D4" s="1531"/>
      <c r="E4" s="1531"/>
      <c r="F4" s="1531"/>
      <c r="G4" s="1218"/>
    </row>
    <row r="5" spans="1:8" ht="19.5" customHeight="1">
      <c r="A5" s="1221" t="s">
        <v>1480</v>
      </c>
      <c r="B5" s="1218"/>
      <c r="C5" s="1218"/>
      <c r="D5" s="1218"/>
      <c r="E5" s="1218"/>
      <c r="F5" s="1218"/>
      <c r="G5" s="1218"/>
    </row>
    <row r="6" spans="1:8" s="1380" customFormat="1" ht="93.75" customHeight="1">
      <c r="A6" s="1514" t="s">
        <v>1481</v>
      </c>
      <c r="B6" s="1532"/>
      <c r="C6" s="1532"/>
      <c r="D6" s="1532"/>
      <c r="E6" s="1532"/>
      <c r="F6" s="1532"/>
      <c r="G6" s="1379"/>
    </row>
    <row r="7" spans="1:8">
      <c r="A7" s="1218"/>
      <c r="B7" s="1218"/>
      <c r="C7" s="1218"/>
      <c r="D7" s="1218"/>
      <c r="E7" s="1218"/>
      <c r="F7" s="1218"/>
      <c r="G7" s="1218"/>
    </row>
    <row r="8" spans="1:8">
      <c r="A8" s="1221" t="s">
        <v>1482</v>
      </c>
      <c r="B8" s="1218"/>
      <c r="C8" s="1218"/>
      <c r="D8" s="1218"/>
      <c r="E8" s="1218"/>
      <c r="F8" s="1218"/>
      <c r="G8" s="1218"/>
    </row>
    <row r="9" spans="1:8">
      <c r="A9" s="1221"/>
      <c r="B9" s="1218"/>
      <c r="C9" s="1218"/>
      <c r="D9" s="1218"/>
      <c r="E9" s="1218"/>
      <c r="F9" s="1218"/>
      <c r="G9" s="1218"/>
    </row>
    <row r="10" spans="1:8">
      <c r="A10" s="1530" t="s">
        <v>1483</v>
      </c>
      <c r="B10" s="1530"/>
      <c r="C10" s="1530"/>
      <c r="D10" s="1530"/>
      <c r="E10" s="1530"/>
      <c r="F10" s="1530"/>
      <c r="G10" s="1223"/>
    </row>
    <row r="11" spans="1:8">
      <c r="A11" s="1221"/>
      <c r="B11" s="1218"/>
      <c r="C11" s="1218"/>
      <c r="D11" s="1218"/>
      <c r="E11" s="1218"/>
      <c r="F11" s="1218"/>
      <c r="G11" s="1218"/>
    </row>
    <row r="12" spans="1:8" ht="96.75" customHeight="1">
      <c r="A12" s="1218"/>
      <c r="B12" s="1224" t="s">
        <v>1484</v>
      </c>
      <c r="C12" s="1521" t="s">
        <v>1485</v>
      </c>
      <c r="D12" s="1521"/>
      <c r="E12" s="1521"/>
      <c r="F12" s="1521"/>
      <c r="G12" s="1225"/>
    </row>
    <row r="13" spans="1:8" ht="112.5" customHeight="1">
      <c r="A13" s="1218"/>
      <c r="B13" s="1224" t="s">
        <v>1486</v>
      </c>
      <c r="C13" s="1521" t="s">
        <v>1487</v>
      </c>
      <c r="D13" s="1521"/>
      <c r="E13" s="1521"/>
      <c r="F13" s="1521"/>
      <c r="G13" s="1225"/>
    </row>
    <row r="14" spans="1:8" ht="64.5" customHeight="1">
      <c r="B14" s="1222" t="s">
        <v>1488</v>
      </c>
      <c r="C14" s="1522" t="s">
        <v>1489</v>
      </c>
      <c r="D14" s="1521"/>
      <c r="E14" s="1521"/>
      <c r="F14" s="1521"/>
      <c r="G14" s="1225"/>
    </row>
    <row r="15" spans="1:8">
      <c r="A15" s="1226" t="s">
        <v>1490</v>
      </c>
    </row>
    <row r="17" spans="1:7">
      <c r="A17" s="1226" t="s">
        <v>1491</v>
      </c>
    </row>
    <row r="19" spans="1:7">
      <c r="A19" s="1523" t="s">
        <v>1492</v>
      </c>
      <c r="B19" s="1524"/>
      <c r="C19" s="1524"/>
      <c r="D19" s="1524"/>
      <c r="E19" s="1524"/>
      <c r="F19" s="1524"/>
      <c r="G19" s="1222"/>
    </row>
    <row r="20" spans="1:7">
      <c r="A20" s="1222"/>
      <c r="B20" s="1222"/>
      <c r="C20" s="1222"/>
      <c r="D20" s="1222"/>
      <c r="E20" s="1222"/>
      <c r="F20" s="1222"/>
      <c r="G20" s="1222"/>
    </row>
    <row r="21" spans="1:7" ht="30.2" customHeight="1">
      <c r="A21" s="1517" t="s">
        <v>1493</v>
      </c>
      <c r="B21" s="1517"/>
      <c r="C21" s="1222"/>
      <c r="D21" s="1222"/>
      <c r="E21" s="1222"/>
      <c r="F21" s="1222"/>
      <c r="G21" s="1222"/>
    </row>
    <row r="22" spans="1:7" ht="15" customHeight="1">
      <c r="A22" s="1227" t="s">
        <v>1494</v>
      </c>
      <c r="B22" s="1523" t="s">
        <v>1495</v>
      </c>
      <c r="C22" s="1524"/>
      <c r="D22" s="1524"/>
      <c r="E22" s="1524"/>
      <c r="F22" s="1524"/>
      <c r="G22" s="1222"/>
    </row>
    <row r="23" spans="1:7" ht="15" customHeight="1">
      <c r="A23" s="1227" t="s">
        <v>1496</v>
      </c>
      <c r="B23" s="1523" t="s">
        <v>1497</v>
      </c>
      <c r="C23" s="1524"/>
      <c r="D23" s="1524"/>
      <c r="E23" s="1524"/>
      <c r="F23" s="1524"/>
      <c r="G23" s="1222"/>
    </row>
    <row r="24" spans="1:7" ht="48.75" customHeight="1">
      <c r="A24" s="1227" t="s">
        <v>1498</v>
      </c>
      <c r="B24" s="1525" t="s">
        <v>1499</v>
      </c>
      <c r="C24" s="1525"/>
      <c r="D24" s="1525"/>
      <c r="E24" s="1525"/>
      <c r="F24" s="1525"/>
      <c r="G24" s="1222"/>
    </row>
    <row r="25" spans="1:7">
      <c r="A25" s="1227"/>
      <c r="B25" s="1222"/>
      <c r="C25" s="1222"/>
      <c r="D25" s="1222"/>
      <c r="E25" s="1222"/>
      <c r="F25" s="1222"/>
      <c r="G25" s="1222"/>
    </row>
    <row r="26" spans="1:7" ht="49.5" customHeight="1" thickBot="1">
      <c r="A26" s="1228" t="s">
        <v>950</v>
      </c>
      <c r="B26" s="1526" t="s">
        <v>1388</v>
      </c>
      <c r="C26" s="1527"/>
      <c r="D26" s="1527"/>
      <c r="E26" s="1527"/>
      <c r="F26" s="1228" t="s">
        <v>462</v>
      </c>
      <c r="G26" s="1222"/>
    </row>
    <row r="27" spans="1:7" ht="15" customHeight="1">
      <c r="A27" s="1229">
        <v>1</v>
      </c>
      <c r="B27" s="1528" t="s">
        <v>1500</v>
      </c>
      <c r="C27" s="1528"/>
      <c r="D27" s="1528"/>
      <c r="E27" s="1528"/>
      <c r="F27" s="1230">
        <v>2019</v>
      </c>
      <c r="G27" s="1222"/>
    </row>
    <row r="28" spans="1:7" ht="15" customHeight="1">
      <c r="B28" s="1222"/>
      <c r="C28" s="1222"/>
      <c r="D28" s="1222"/>
      <c r="E28" s="1222"/>
      <c r="F28" s="1222"/>
      <c r="G28" s="1222"/>
    </row>
    <row r="29" spans="1:7" ht="15" customHeight="1">
      <c r="A29" s="1529" t="s">
        <v>1501</v>
      </c>
      <c r="B29" s="1529"/>
      <c r="C29" s="1529"/>
      <c r="D29" s="1529"/>
      <c r="E29" s="1529"/>
      <c r="F29" s="1529"/>
      <c r="G29" s="1222"/>
    </row>
    <row r="30" spans="1:7" ht="13.7" customHeight="1">
      <c r="A30" s="1222"/>
      <c r="B30" s="1222"/>
      <c r="C30" s="1222"/>
      <c r="D30" s="1222"/>
      <c r="E30" s="1222"/>
      <c r="F30" s="1222"/>
      <c r="G30" s="1222"/>
    </row>
    <row r="31" spans="1:7" ht="15.75" customHeight="1">
      <c r="B31" s="1231" t="s">
        <v>941</v>
      </c>
      <c r="C31" s="1231" t="s">
        <v>942</v>
      </c>
      <c r="D31" s="1231" t="s">
        <v>943</v>
      </c>
      <c r="E31" s="1231" t="s">
        <v>944</v>
      </c>
      <c r="F31" s="1231"/>
      <c r="G31" s="1232"/>
    </row>
    <row r="32" spans="1:7" ht="17.45" customHeight="1" thickBot="1">
      <c r="A32" s="1228"/>
      <c r="B32" s="1233" t="s">
        <v>1502</v>
      </c>
      <c r="C32" s="1233" t="s">
        <v>1503</v>
      </c>
      <c r="D32" s="1233" t="s">
        <v>1504</v>
      </c>
      <c r="E32" s="1233" t="s">
        <v>1505</v>
      </c>
      <c r="G32" s="1234"/>
    </row>
    <row r="33" spans="1:9" ht="20.25" customHeight="1">
      <c r="A33" s="1235" t="s">
        <v>1506</v>
      </c>
      <c r="B33" s="1236" t="s">
        <v>1484</v>
      </c>
      <c r="C33" s="1237">
        <f>IF(F27&lt;2015,'ATT 10A  '!T63,'ATT 10B '!T63)</f>
        <v>31080757.145985436</v>
      </c>
      <c r="D33" s="1238">
        <f>126629600/136918173</f>
        <v>0.92485604522344889</v>
      </c>
      <c r="E33" s="1239">
        <f>C33*D33</f>
        <v>28745226.136586539</v>
      </c>
      <c r="G33" s="1240"/>
      <c r="I33" s="1241"/>
    </row>
    <row r="34" spans="1:9">
      <c r="A34" s="1235" t="s">
        <v>1507</v>
      </c>
      <c r="B34" s="1236" t="s">
        <v>1486</v>
      </c>
      <c r="C34" s="1237">
        <f>IF(F27&lt;2015,'ATT 10A  '!T32,'ATT 10B '!T32)</f>
        <v>21928433.149571866</v>
      </c>
      <c r="D34" s="1238">
        <f>20102101/86031713</f>
        <v>0.23365919727763645</v>
      </c>
      <c r="E34" s="1239">
        <f t="shared" ref="E34:E35" si="0">C34*D34</f>
        <v>5123780.0872852756</v>
      </c>
      <c r="G34" s="1240"/>
      <c r="I34" s="1241"/>
    </row>
    <row r="35" spans="1:9">
      <c r="A35" s="1235" t="s">
        <v>1508</v>
      </c>
      <c r="B35" s="1236" t="s">
        <v>1509</v>
      </c>
      <c r="C35" s="1237">
        <f>IF(F27&lt;2015,'ATT 10A  '!T95,'ATT 10B '!T95)</f>
        <v>2495284.1320407642</v>
      </c>
      <c r="D35" s="1238">
        <f>2234308/10113838</f>
        <v>0.22091593715461924</v>
      </c>
      <c r="E35" s="1239">
        <f t="shared" si="0"/>
        <v>551248.03249683604</v>
      </c>
      <c r="G35" s="1240"/>
      <c r="I35" s="1241"/>
    </row>
    <row r="36" spans="1:9">
      <c r="A36" s="1229"/>
      <c r="B36" s="1236"/>
      <c r="C36" s="1239"/>
      <c r="D36" s="1238"/>
      <c r="E36" s="1239"/>
      <c r="G36" s="1240"/>
      <c r="I36" s="1241"/>
    </row>
    <row r="37" spans="1:9" ht="15.75" thickBot="1">
      <c r="A37" s="1229">
        <v>3</v>
      </c>
      <c r="B37" s="1242" t="s">
        <v>1510</v>
      </c>
      <c r="C37" s="1242"/>
      <c r="D37" s="1243"/>
      <c r="E37" s="1243">
        <f>SUM(E33:E35)</f>
        <v>34420254.256368652</v>
      </c>
      <c r="G37" s="1244"/>
      <c r="I37" s="1241"/>
    </row>
    <row r="38" spans="1:9" ht="15.75" thickTop="1">
      <c r="A38" s="1229"/>
      <c r="G38" s="1245"/>
    </row>
    <row r="39" spans="1:9" ht="136.5" customHeight="1">
      <c r="A39" s="1514" t="s">
        <v>1616</v>
      </c>
      <c r="B39" s="1514"/>
      <c r="C39" s="1514"/>
      <c r="D39" s="1514"/>
      <c r="E39" s="1514"/>
      <c r="F39" s="1514"/>
    </row>
    <row r="40" spans="1:9">
      <c r="A40" s="1246"/>
      <c r="B40" s="1246"/>
      <c r="C40" s="1246"/>
      <c r="D40" s="1246"/>
      <c r="E40" s="1246"/>
      <c r="F40" s="1246"/>
    </row>
    <row r="41" spans="1:9">
      <c r="A41" s="1226" t="s">
        <v>1490</v>
      </c>
      <c r="B41" s="1246"/>
      <c r="C41" s="1246"/>
      <c r="D41" s="1246"/>
      <c r="E41" s="1246"/>
      <c r="F41" s="1246"/>
    </row>
    <row r="42" spans="1:9" ht="15" customHeight="1">
      <c r="B42" s="1226"/>
    </row>
    <row r="43" spans="1:9" ht="15" customHeight="1">
      <c r="A43" s="1226" t="s">
        <v>1511</v>
      </c>
    </row>
    <row r="44" spans="1:9" ht="14.25" customHeight="1"/>
    <row r="45" spans="1:9">
      <c r="A45" s="1515" t="s">
        <v>1512</v>
      </c>
      <c r="B45" s="1516"/>
      <c r="C45" s="1516"/>
      <c r="D45" s="1516"/>
      <c r="E45" s="1516"/>
      <c r="F45" s="1516"/>
    </row>
    <row r="46" spans="1:9">
      <c r="A46" s="1222"/>
      <c r="B46" s="1222"/>
      <c r="C46" s="1222"/>
      <c r="D46" s="1222"/>
      <c r="E46" s="1222"/>
      <c r="F46" s="1222"/>
    </row>
    <row r="47" spans="1:9" ht="19.5" customHeight="1">
      <c r="A47" s="1517" t="s">
        <v>1493</v>
      </c>
      <c r="B47" s="1517"/>
      <c r="C47" s="1222"/>
      <c r="D47" s="1222"/>
      <c r="E47" s="1222"/>
      <c r="F47" s="1222"/>
    </row>
    <row r="48" spans="1:9">
      <c r="A48" s="1247"/>
      <c r="B48" s="1518"/>
      <c r="C48" s="1518"/>
      <c r="D48" s="1518"/>
      <c r="E48" s="1518"/>
      <c r="F48" s="1518"/>
    </row>
    <row r="49" spans="1:9" ht="33" customHeight="1">
      <c r="A49" s="1248" t="s">
        <v>1513</v>
      </c>
      <c r="B49" s="1519" t="s">
        <v>1514</v>
      </c>
      <c r="C49" s="1519"/>
      <c r="D49" s="1519"/>
      <c r="E49" s="1519"/>
      <c r="F49" s="1519"/>
    </row>
    <row r="51" spans="1:9" ht="30.2" customHeight="1" thickBot="1">
      <c r="A51" s="1228" t="s">
        <v>950</v>
      </c>
      <c r="B51" s="1233" t="s">
        <v>1388</v>
      </c>
      <c r="C51" s="1233"/>
      <c r="D51" s="1233"/>
      <c r="E51" s="1233"/>
      <c r="F51" s="1249" t="s">
        <v>1515</v>
      </c>
    </row>
    <row r="52" spans="1:9" ht="14.25" customHeight="1">
      <c r="A52" s="1250"/>
      <c r="B52" s="1234"/>
      <c r="C52" s="1234"/>
      <c r="D52" s="1234"/>
      <c r="E52" s="1234"/>
      <c r="F52" s="1234"/>
    </row>
    <row r="53" spans="1:9">
      <c r="A53" s="1229">
        <v>4</v>
      </c>
      <c r="B53" s="1224" t="s">
        <v>1510</v>
      </c>
      <c r="C53" s="1251"/>
      <c r="D53" s="1251"/>
      <c r="E53" s="1251"/>
    </row>
    <row r="54" spans="1:9">
      <c r="A54" s="1229"/>
      <c r="B54" s="1224" t="s">
        <v>1516</v>
      </c>
      <c r="C54" s="1251"/>
      <c r="D54" s="1251"/>
      <c r="E54" s="1251"/>
      <c r="F54" s="1252">
        <f>E37</f>
        <v>34420254.256368652</v>
      </c>
    </row>
    <row r="55" spans="1:9">
      <c r="A55" s="1229"/>
      <c r="B55" s="1251"/>
      <c r="C55" s="1251"/>
      <c r="D55" s="1251"/>
      <c r="E55" s="1251"/>
      <c r="F55" s="1222"/>
    </row>
    <row r="56" spans="1:9">
      <c r="A56" s="1229">
        <v>5</v>
      </c>
      <c r="B56" s="1253" t="s">
        <v>1517</v>
      </c>
      <c r="C56" s="1253"/>
      <c r="D56" s="1253"/>
      <c r="E56" s="1253"/>
      <c r="F56" s="1253"/>
      <c r="G56" s="1253"/>
      <c r="H56" s="1253"/>
      <c r="I56" s="1254"/>
    </row>
    <row r="57" spans="1:9">
      <c r="A57" s="1229"/>
      <c r="B57" s="1255" t="s">
        <v>1518</v>
      </c>
      <c r="C57" s="1255"/>
      <c r="D57" s="1255"/>
      <c r="F57" s="1377">
        <f>'Appendix A'!H287</f>
        <v>21232</v>
      </c>
      <c r="G57" s="1253"/>
      <c r="H57" s="1253"/>
      <c r="I57" s="1254"/>
    </row>
    <row r="58" spans="1:9">
      <c r="A58" s="1229"/>
      <c r="B58" s="1255"/>
      <c r="C58" s="1255"/>
      <c r="D58" s="1255"/>
      <c r="E58" s="1256"/>
      <c r="F58" s="1257"/>
      <c r="G58" s="1253"/>
      <c r="H58" s="1253"/>
      <c r="I58" s="1254"/>
    </row>
    <row r="59" spans="1:9">
      <c r="A59" s="1229">
        <v>6</v>
      </c>
      <c r="B59" s="1255" t="s">
        <v>1519</v>
      </c>
      <c r="C59" s="1255"/>
      <c r="D59" s="1255"/>
      <c r="E59" s="1256"/>
      <c r="F59" s="1258"/>
      <c r="G59" s="1253"/>
      <c r="H59" s="1253"/>
      <c r="I59" s="1254"/>
    </row>
    <row r="60" spans="1:9">
      <c r="A60" s="1229"/>
      <c r="B60" s="1255" t="s">
        <v>1520</v>
      </c>
      <c r="C60" s="1255"/>
      <c r="D60" s="1255"/>
      <c r="E60" s="1255"/>
      <c r="F60" s="1259">
        <v>19908.400000000001</v>
      </c>
      <c r="G60" s="1253"/>
      <c r="H60" s="1253"/>
      <c r="I60" s="1254"/>
    </row>
    <row r="61" spans="1:9">
      <c r="C61" s="1255"/>
      <c r="D61" s="1255"/>
      <c r="E61" s="1255"/>
      <c r="F61" s="1253"/>
      <c r="G61" s="1253"/>
      <c r="H61" s="1253"/>
      <c r="I61" s="1254"/>
    </row>
    <row r="62" spans="1:9">
      <c r="A62" s="1229">
        <v>7</v>
      </c>
      <c r="B62" s="1260" t="s">
        <v>1521</v>
      </c>
      <c r="C62" s="1261"/>
      <c r="D62" s="1261"/>
      <c r="E62" s="1261"/>
      <c r="F62" s="1236"/>
      <c r="G62" s="1236"/>
      <c r="H62" s="1236"/>
      <c r="I62" s="1236"/>
    </row>
    <row r="63" spans="1:9">
      <c r="A63" s="1262"/>
      <c r="B63" s="1263" t="s">
        <v>1522</v>
      </c>
      <c r="C63" s="1264"/>
      <c r="D63" s="1264"/>
      <c r="E63" s="1264"/>
      <c r="F63" s="1265">
        <f>F54/F60</f>
        <v>1728.931217795938</v>
      </c>
      <c r="G63" s="1236"/>
      <c r="H63" s="1236"/>
      <c r="I63" s="1236"/>
    </row>
    <row r="64" spans="1:9">
      <c r="A64" s="1262"/>
      <c r="B64" s="1266"/>
      <c r="C64" s="1264"/>
      <c r="D64" s="1264"/>
      <c r="E64" s="1264"/>
      <c r="F64" s="1236"/>
      <c r="G64" s="1236"/>
      <c r="H64" s="1236"/>
      <c r="I64" s="1236"/>
    </row>
    <row r="65" spans="1:6">
      <c r="A65" s="1226" t="s">
        <v>1490</v>
      </c>
      <c r="B65" s="1267"/>
      <c r="C65" s="1267"/>
      <c r="D65" s="1267"/>
      <c r="E65" s="1267"/>
    </row>
    <row r="67" spans="1:6">
      <c r="A67" s="1226" t="s">
        <v>1523</v>
      </c>
    </row>
    <row r="69" spans="1:6" ht="154.5" customHeight="1">
      <c r="A69" s="1268"/>
      <c r="B69" s="1520" t="s">
        <v>1524</v>
      </c>
      <c r="C69" s="1520"/>
      <c r="D69" s="1520"/>
      <c r="E69" s="1520"/>
      <c r="F69" s="1520"/>
    </row>
    <row r="71" spans="1:6">
      <c r="A71" s="1226" t="s">
        <v>1525</v>
      </c>
    </row>
    <row r="73" spans="1:6" ht="93.75" customHeight="1">
      <c r="A73" s="1381" t="s">
        <v>1526</v>
      </c>
      <c r="B73" s="1514" t="s">
        <v>1527</v>
      </c>
      <c r="C73" s="1514"/>
      <c r="D73" s="1514"/>
      <c r="E73" s="1514"/>
      <c r="F73" s="1514"/>
    </row>
    <row r="74" spans="1:6" ht="14.25" customHeight="1">
      <c r="A74" s="1382"/>
      <c r="B74" s="1382"/>
      <c r="C74" s="1382"/>
      <c r="D74" s="1382"/>
      <c r="E74" s="1382"/>
      <c r="F74" s="1382"/>
    </row>
    <row r="75" spans="1:6" ht="63.75" customHeight="1">
      <c r="A75" s="1381" t="s">
        <v>1528</v>
      </c>
      <c r="B75" s="1514" t="s">
        <v>1529</v>
      </c>
      <c r="C75" s="1514"/>
      <c r="D75" s="1514"/>
      <c r="E75" s="1514"/>
      <c r="F75" s="1514"/>
    </row>
    <row r="76" spans="1:6">
      <c r="B76" s="1269"/>
      <c r="C76" s="1270"/>
      <c r="D76" s="1270"/>
      <c r="E76" s="1270"/>
      <c r="F76" s="1270"/>
    </row>
    <row r="77" spans="1:6" ht="54.75" customHeight="1">
      <c r="B77" s="1270"/>
      <c r="C77" s="1270"/>
      <c r="D77" s="1270"/>
      <c r="E77" s="1270"/>
      <c r="F77" s="1270"/>
    </row>
    <row r="78" spans="1:6" ht="15.75">
      <c r="B78" s="1271"/>
      <c r="C78" s="1270"/>
      <c r="D78" s="1270"/>
      <c r="E78" s="1270"/>
      <c r="F78" s="1270"/>
    </row>
    <row r="79" spans="1:6">
      <c r="B79" s="1270"/>
      <c r="C79" s="1270"/>
      <c r="D79" s="1270"/>
      <c r="E79" s="1270"/>
      <c r="F79" s="1270"/>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73" customWidth="1"/>
    <col min="2" max="2" width="3.140625" style="1273" customWidth="1"/>
    <col min="3" max="3" width="51.7109375" style="1273" customWidth="1"/>
    <col min="4" max="4" width="17.28515625" style="1273" customWidth="1"/>
    <col min="5" max="5" width="10.42578125" style="1273" customWidth="1"/>
    <col min="6" max="6" width="47.42578125" style="1273" customWidth="1"/>
    <col min="7" max="7" width="14.5703125" style="1273" customWidth="1"/>
    <col min="8" max="13" width="13.85546875" style="1273" customWidth="1"/>
    <col min="14" max="14" width="14.42578125" style="1273" bestFit="1" customWidth="1"/>
    <col min="15" max="19" width="13.85546875" style="1273" customWidth="1"/>
    <col min="20" max="20" width="18.28515625" style="1273" bestFit="1" customWidth="1"/>
    <col min="21" max="21" width="2.85546875" style="1273" customWidth="1"/>
    <col min="22" max="16384" width="9.140625" style="1273"/>
  </cols>
  <sheetData>
    <row r="1" spans="1:21">
      <c r="A1" s="1538" t="s">
        <v>69</v>
      </c>
      <c r="B1" s="1538"/>
      <c r="C1" s="1538"/>
      <c r="D1" s="1538"/>
      <c r="E1" s="1538"/>
      <c r="F1" s="1538"/>
      <c r="G1" s="1538"/>
      <c r="H1" s="1538"/>
      <c r="I1" s="1538"/>
      <c r="J1" s="1538"/>
      <c r="K1" s="1538"/>
      <c r="L1" s="1538"/>
      <c r="M1" s="1538"/>
      <c r="N1" s="1538"/>
      <c r="O1" s="1538"/>
      <c r="P1" s="1538"/>
      <c r="Q1" s="1538"/>
      <c r="R1" s="1538"/>
      <c r="S1" s="1538"/>
      <c r="T1" s="1538"/>
      <c r="U1" s="1272"/>
    </row>
    <row r="2" spans="1:21">
      <c r="A2" s="1538"/>
      <c r="B2" s="1538"/>
      <c r="C2" s="1538"/>
      <c r="D2" s="1538"/>
      <c r="E2" s="1538"/>
      <c r="F2" s="1538"/>
      <c r="G2" s="1538"/>
      <c r="H2" s="1538"/>
      <c r="I2" s="1538"/>
      <c r="J2" s="1538"/>
      <c r="K2" s="1538"/>
      <c r="L2" s="1538"/>
      <c r="M2" s="1538"/>
      <c r="N2" s="1538"/>
      <c r="O2" s="1538"/>
      <c r="P2" s="1538"/>
      <c r="Q2" s="1538"/>
      <c r="R2" s="1538"/>
      <c r="S2" s="1538"/>
      <c r="T2" s="1538"/>
      <c r="U2" s="1272"/>
    </row>
    <row r="3" spans="1:21">
      <c r="A3" s="1538" t="s">
        <v>1530</v>
      </c>
      <c r="B3" s="1538"/>
      <c r="C3" s="1538"/>
      <c r="D3" s="1538"/>
      <c r="E3" s="1538"/>
      <c r="F3" s="1538"/>
      <c r="G3" s="1538"/>
      <c r="H3" s="1538"/>
      <c r="I3" s="1538"/>
      <c r="J3" s="1538"/>
      <c r="K3" s="1538"/>
      <c r="L3" s="1538"/>
      <c r="M3" s="1538"/>
      <c r="N3" s="1538"/>
      <c r="O3" s="1538"/>
      <c r="P3" s="1538"/>
      <c r="Q3" s="1538"/>
      <c r="R3" s="1538"/>
      <c r="S3" s="1538"/>
      <c r="T3" s="1538"/>
      <c r="U3" s="1272"/>
    </row>
    <row r="4" spans="1:21">
      <c r="A4" s="1274"/>
      <c r="B4" s="1275"/>
      <c r="C4" s="1275"/>
      <c r="D4" s="1275"/>
      <c r="E4" s="1275"/>
      <c r="F4" s="1275"/>
      <c r="G4" s="1275"/>
      <c r="H4" s="1276"/>
      <c r="K4" s="1277" t="s">
        <v>1531</v>
      </c>
      <c r="L4" s="1278"/>
      <c r="N4" s="1276"/>
      <c r="O4" s="1276"/>
      <c r="P4" s="1276"/>
      <c r="Q4" s="1276"/>
      <c r="R4" s="1276"/>
      <c r="S4" s="1279"/>
      <c r="U4" s="1272"/>
    </row>
    <row r="5" spans="1:21" ht="17.25" thickBot="1">
      <c r="A5" s="1274"/>
      <c r="B5" s="1275"/>
      <c r="C5" s="1275"/>
      <c r="D5" s="1275"/>
      <c r="E5" s="1275"/>
      <c r="F5" s="1275"/>
      <c r="G5" s="1275"/>
      <c r="H5" s="1276"/>
      <c r="K5" s="1277"/>
      <c r="N5" s="1276"/>
      <c r="O5" s="1276"/>
      <c r="P5" s="1276"/>
      <c r="Q5" s="1276"/>
      <c r="R5" s="1276"/>
      <c r="S5" s="1279"/>
      <c r="U5" s="1272"/>
    </row>
    <row r="6" spans="1:21">
      <c r="A6" s="1384"/>
      <c r="B6" s="1385"/>
      <c r="C6" s="1385"/>
      <c r="D6" s="1385"/>
      <c r="E6" s="1385"/>
      <c r="F6" s="1385"/>
      <c r="G6" s="1385"/>
      <c r="H6" s="1386"/>
      <c r="I6" s="1383"/>
      <c r="J6" s="1383"/>
      <c r="K6" s="1387"/>
      <c r="L6" s="1383"/>
      <c r="M6" s="1383"/>
      <c r="N6" s="1386"/>
      <c r="O6" s="1386"/>
      <c r="P6" s="1386"/>
      <c r="Q6" s="1386"/>
      <c r="R6" s="1386"/>
      <c r="S6" s="1388"/>
      <c r="T6" s="1282"/>
      <c r="U6" s="1272"/>
    </row>
    <row r="7" spans="1:21" ht="16.5" customHeight="1">
      <c r="A7" s="1283" t="s">
        <v>1225</v>
      </c>
      <c r="B7" s="1272"/>
      <c r="C7" s="1533" t="s">
        <v>1532</v>
      </c>
      <c r="D7" s="1533"/>
      <c r="E7" s="1533"/>
      <c r="F7" s="1533"/>
      <c r="G7" s="1533"/>
      <c r="H7" s="1533"/>
      <c r="I7" s="1533"/>
      <c r="J7" s="1533"/>
      <c r="K7" s="1533"/>
      <c r="L7" s="1533"/>
      <c r="M7" s="1533"/>
      <c r="N7" s="1533"/>
      <c r="O7" s="1533"/>
      <c r="P7" s="1533"/>
      <c r="Q7" s="1533"/>
      <c r="R7" s="1533"/>
      <c r="S7" s="1533"/>
      <c r="T7" s="1534"/>
      <c r="U7" s="1272"/>
    </row>
    <row r="8" spans="1:21" ht="16.5" customHeight="1">
      <c r="A8" s="1283" t="s">
        <v>1227</v>
      </c>
      <c r="B8" s="1272"/>
      <c r="C8" s="1533" t="s">
        <v>1533</v>
      </c>
      <c r="D8" s="1533"/>
      <c r="E8" s="1533"/>
      <c r="F8" s="1533"/>
      <c r="G8" s="1533"/>
      <c r="H8" s="1533"/>
      <c r="I8" s="1533"/>
      <c r="J8" s="1533"/>
      <c r="K8" s="1533"/>
      <c r="L8" s="1533"/>
      <c r="M8" s="1533"/>
      <c r="N8" s="1533"/>
      <c r="O8" s="1533"/>
      <c r="P8" s="1533"/>
      <c r="Q8" s="1533"/>
      <c r="R8" s="1533"/>
      <c r="S8" s="1533"/>
      <c r="T8" s="1534"/>
      <c r="U8" s="1272"/>
    </row>
    <row r="9" spans="1:21" ht="16.5" customHeight="1">
      <c r="A9" s="1283" t="s">
        <v>1229</v>
      </c>
      <c r="B9" s="1272"/>
      <c r="C9" s="1533" t="s">
        <v>1534</v>
      </c>
      <c r="D9" s="1533"/>
      <c r="E9" s="1533"/>
      <c r="F9" s="1533"/>
      <c r="G9" s="1533"/>
      <c r="H9" s="1533"/>
      <c r="I9" s="1533"/>
      <c r="J9" s="1533"/>
      <c r="K9" s="1533"/>
      <c r="L9" s="1533"/>
      <c r="M9" s="1533"/>
      <c r="N9" s="1533"/>
      <c r="O9" s="1533"/>
      <c r="P9" s="1533"/>
      <c r="Q9" s="1533"/>
      <c r="R9" s="1533"/>
      <c r="S9" s="1533"/>
      <c r="T9" s="1534"/>
      <c r="U9" s="1272"/>
    </row>
    <row r="10" spans="1:21" ht="16.5" customHeight="1">
      <c r="A10" s="1283" t="s">
        <v>1230</v>
      </c>
      <c r="B10" s="1272"/>
      <c r="C10" s="1533" t="s">
        <v>1535</v>
      </c>
      <c r="D10" s="1533"/>
      <c r="E10" s="1533"/>
      <c r="F10" s="1533"/>
      <c r="G10" s="1533"/>
      <c r="H10" s="1533"/>
      <c r="I10" s="1533"/>
      <c r="J10" s="1533"/>
      <c r="K10" s="1533"/>
      <c r="L10" s="1533"/>
      <c r="M10" s="1533"/>
      <c r="N10" s="1533"/>
      <c r="O10" s="1533"/>
      <c r="P10" s="1533"/>
      <c r="Q10" s="1533"/>
      <c r="R10" s="1533"/>
      <c r="S10" s="1533"/>
      <c r="T10" s="1534"/>
      <c r="U10" s="1272"/>
    </row>
    <row r="11" spans="1:21" ht="17.25" thickBot="1">
      <c r="A11" s="1285"/>
      <c r="B11" s="1286"/>
      <c r="C11" s="1287"/>
      <c r="D11" s="1287"/>
      <c r="E11" s="1287"/>
      <c r="F11" s="1287"/>
      <c r="G11" s="1287"/>
      <c r="H11" s="1287"/>
      <c r="I11" s="1287"/>
      <c r="J11" s="1287"/>
      <c r="K11" s="1287"/>
      <c r="L11" s="1287"/>
      <c r="M11" s="1287"/>
      <c r="N11" s="1287"/>
      <c r="O11" s="1287"/>
      <c r="P11" s="1287"/>
      <c r="Q11" s="1287"/>
      <c r="R11" s="1287"/>
      <c r="S11" s="1287"/>
      <c r="T11" s="1288"/>
      <c r="U11" s="1272"/>
    </row>
    <row r="12" spans="1:21">
      <c r="A12" s="1290"/>
      <c r="B12" s="1272"/>
      <c r="C12" s="1272"/>
      <c r="D12" s="1272"/>
      <c r="E12" s="1272"/>
      <c r="F12" s="1272"/>
      <c r="G12" s="1272"/>
      <c r="H12" s="1272"/>
      <c r="I12" s="1272"/>
      <c r="J12" s="1272"/>
      <c r="K12" s="1272"/>
      <c r="L12" s="1272"/>
      <c r="M12" s="1272"/>
      <c r="N12" s="1272"/>
      <c r="O12" s="1272"/>
      <c r="P12" s="1272"/>
      <c r="Q12" s="1272"/>
      <c r="R12" s="1272"/>
      <c r="S12" s="1272"/>
      <c r="T12" s="1284"/>
    </row>
    <row r="13" spans="1:21" ht="17.25" thickBot="1">
      <c r="A13" s="1291" t="s">
        <v>1536</v>
      </c>
      <c r="B13" s="1292"/>
      <c r="C13" s="1272"/>
      <c r="D13" s="1293"/>
      <c r="E13" s="1294"/>
      <c r="F13" s="1276"/>
      <c r="G13" s="1276" t="s">
        <v>322</v>
      </c>
      <c r="H13" s="1535" t="s">
        <v>323</v>
      </c>
      <c r="I13" s="1536"/>
      <c r="J13" s="1536"/>
      <c r="K13" s="1536"/>
      <c r="L13" s="1536"/>
      <c r="M13" s="1536"/>
      <c r="N13" s="1536"/>
      <c r="O13" s="1536"/>
      <c r="P13" s="1536"/>
      <c r="Q13" s="1536"/>
      <c r="R13" s="1536"/>
      <c r="S13" s="1537"/>
      <c r="T13" s="1284"/>
    </row>
    <row r="14" spans="1:21">
      <c r="A14" s="1295" t="s">
        <v>86</v>
      </c>
      <c r="B14" s="1296" t="s">
        <v>87</v>
      </c>
      <c r="C14" s="1296"/>
      <c r="D14" s="1296"/>
      <c r="E14" s="1296" t="s">
        <v>644</v>
      </c>
      <c r="F14" s="1297" t="s">
        <v>88</v>
      </c>
      <c r="G14" s="1298" t="s">
        <v>1537</v>
      </c>
      <c r="H14" s="1299" t="s">
        <v>307</v>
      </c>
      <c r="I14" s="1299" t="s">
        <v>308</v>
      </c>
      <c r="J14" s="1299" t="s">
        <v>309</v>
      </c>
      <c r="K14" s="1299" t="s">
        <v>310</v>
      </c>
      <c r="L14" s="1299" t="s">
        <v>312</v>
      </c>
      <c r="M14" s="1299" t="s">
        <v>313</v>
      </c>
      <c r="N14" s="1299" t="s">
        <v>314</v>
      </c>
      <c r="O14" s="1299" t="s">
        <v>315</v>
      </c>
      <c r="P14" s="1299" t="s">
        <v>316</v>
      </c>
      <c r="Q14" s="1299" t="s">
        <v>317</v>
      </c>
      <c r="R14" s="1299" t="s">
        <v>318</v>
      </c>
      <c r="S14" s="1300" t="s">
        <v>1538</v>
      </c>
      <c r="T14" s="1301" t="s">
        <v>273</v>
      </c>
    </row>
    <row r="15" spans="1:21">
      <c r="A15" s="1302"/>
      <c r="B15" s="1275"/>
      <c r="C15" s="1293"/>
      <c r="D15" s="1272"/>
      <c r="E15" s="1294"/>
      <c r="F15" s="1284"/>
      <c r="G15" s="1290"/>
      <c r="H15" s="1272"/>
      <c r="I15" s="1272"/>
      <c r="J15" s="1272"/>
      <c r="K15" s="1272"/>
      <c r="L15" s="1272"/>
      <c r="M15" s="1272"/>
      <c r="N15" s="1272"/>
      <c r="O15" s="1272"/>
      <c r="P15" s="1272"/>
      <c r="Q15" s="1272"/>
      <c r="R15" s="1272"/>
      <c r="S15" s="1272"/>
      <c r="T15" s="1284"/>
    </row>
    <row r="16" spans="1:21">
      <c r="A16" s="1302">
        <v>1</v>
      </c>
      <c r="B16" s="1275"/>
      <c r="C16" s="1303" t="s">
        <v>619</v>
      </c>
      <c r="D16" s="1304"/>
      <c r="E16" s="837" t="s">
        <v>1296</v>
      </c>
      <c r="F16" s="1305" t="s">
        <v>1225</v>
      </c>
      <c r="G16" s="1073"/>
      <c r="H16" s="490"/>
      <c r="I16" s="490"/>
      <c r="J16" s="490"/>
      <c r="K16" s="490"/>
      <c r="L16" s="490"/>
      <c r="M16" s="490"/>
      <c r="N16" s="490"/>
      <c r="O16" s="490"/>
      <c r="P16" s="490"/>
      <c r="Q16" s="490"/>
      <c r="R16" s="490"/>
      <c r="S16" s="490"/>
      <c r="T16" s="1306">
        <f>SUM(G16:S16)/13</f>
        <v>0</v>
      </c>
    </row>
    <row r="17" spans="1:20">
      <c r="A17" s="1302">
        <v>2</v>
      </c>
      <c r="B17" s="1275"/>
      <c r="C17" s="1303" t="s">
        <v>539</v>
      </c>
      <c r="D17" s="1272"/>
      <c r="E17" s="837" t="s">
        <v>1296</v>
      </c>
      <c r="F17" s="1284" t="s">
        <v>1227</v>
      </c>
      <c r="G17" s="1073"/>
      <c r="H17" s="490"/>
      <c r="I17" s="490"/>
      <c r="J17" s="490"/>
      <c r="K17" s="490"/>
      <c r="L17" s="490"/>
      <c r="M17" s="490"/>
      <c r="N17" s="490"/>
      <c r="O17" s="490"/>
      <c r="P17" s="490"/>
      <c r="Q17" s="490"/>
      <c r="R17" s="490"/>
      <c r="S17" s="490"/>
      <c r="T17" s="1306">
        <f>SUM(G17:S17)/13</f>
        <v>0</v>
      </c>
    </row>
    <row r="18" spans="1:20">
      <c r="A18" s="1302">
        <v>3</v>
      </c>
      <c r="B18" s="1272"/>
      <c r="C18" s="1272" t="s">
        <v>260</v>
      </c>
      <c r="D18" s="1272"/>
      <c r="E18" s="837" t="s">
        <v>1539</v>
      </c>
      <c r="F18" s="1284" t="s">
        <v>1229</v>
      </c>
      <c r="G18" s="1073"/>
      <c r="H18" s="1272"/>
      <c r="I18" s="1272"/>
      <c r="J18" s="1272"/>
      <c r="K18" s="1272"/>
      <c r="L18" s="1272"/>
      <c r="M18" s="1272"/>
      <c r="N18" s="1272"/>
      <c r="O18" s="1272"/>
      <c r="P18" s="1272"/>
      <c r="Q18" s="1272"/>
      <c r="R18" s="1272"/>
      <c r="S18" s="490"/>
      <c r="T18" s="1306">
        <f>(G18+S18)/2</f>
        <v>0</v>
      </c>
    </row>
    <row r="19" spans="1:20">
      <c r="A19" s="1302">
        <v>4</v>
      </c>
      <c r="B19" s="1272"/>
      <c r="C19" s="1272" t="s">
        <v>1540</v>
      </c>
      <c r="D19" s="1272"/>
      <c r="E19" s="1272"/>
      <c r="F19" s="1284" t="s">
        <v>1541</v>
      </c>
      <c r="G19" s="1272"/>
      <c r="H19" s="1272"/>
      <c r="I19" s="1272"/>
      <c r="J19" s="1272"/>
      <c r="K19" s="1272"/>
      <c r="L19" s="1272"/>
      <c r="M19" s="1272"/>
      <c r="N19" s="1272"/>
      <c r="O19" s="1272"/>
      <c r="P19" s="1272"/>
      <c r="Q19" s="1272"/>
      <c r="R19" s="1272"/>
      <c r="S19" s="1272"/>
      <c r="T19" s="1307">
        <f>SUM(T16:T18)</f>
        <v>0</v>
      </c>
    </row>
    <row r="20" spans="1:20">
      <c r="A20" s="1302">
        <v>5</v>
      </c>
      <c r="B20" s="1272"/>
      <c r="C20" s="1272" t="s">
        <v>1542</v>
      </c>
      <c r="D20" s="1272"/>
      <c r="E20" s="837" t="s">
        <v>1543</v>
      </c>
      <c r="F20" s="1284" t="s">
        <v>1544</v>
      </c>
      <c r="G20" s="1290"/>
      <c r="H20" s="1272"/>
      <c r="I20" s="1272"/>
      <c r="J20" s="1272"/>
      <c r="K20" s="1272"/>
      <c r="L20" s="1272"/>
      <c r="M20" s="1272"/>
      <c r="N20" s="1272"/>
      <c r="O20" s="1272"/>
      <c r="P20" s="1272"/>
      <c r="Q20" s="1272"/>
      <c r="R20" s="1272"/>
      <c r="S20" s="1272"/>
      <c r="T20" s="1307">
        <f>T19*('Appendix A'!H$216+D40)</f>
        <v>0</v>
      </c>
    </row>
    <row r="21" spans="1:20">
      <c r="A21" s="1302">
        <v>6</v>
      </c>
      <c r="B21" s="1272"/>
      <c r="C21" s="1272" t="s">
        <v>1545</v>
      </c>
      <c r="D21" s="1272"/>
      <c r="E21" s="837" t="s">
        <v>1543</v>
      </c>
      <c r="F21" s="1308" t="s">
        <v>1546</v>
      </c>
      <c r="G21" s="1272"/>
      <c r="H21" s="1272"/>
      <c r="I21" s="1272"/>
      <c r="J21" s="1272"/>
      <c r="K21" s="1272"/>
      <c r="L21" s="1272"/>
      <c r="M21" s="1272"/>
      <c r="N21" s="1272"/>
      <c r="O21" s="1272"/>
      <c r="P21" s="1272"/>
      <c r="Q21" s="1272"/>
      <c r="R21" s="1272"/>
      <c r="S21" s="1272"/>
      <c r="T21" s="1307">
        <f>T20*'Appendix A'!H$232*(1-('Appendix A'!H$213/('Appendix A'!H$216+D40)))</f>
        <v>0</v>
      </c>
    </row>
    <row r="22" spans="1:20">
      <c r="A22" s="1302">
        <v>7</v>
      </c>
      <c r="B22" s="1272"/>
      <c r="C22" s="1272" t="s">
        <v>1233</v>
      </c>
      <c r="D22" s="1272"/>
      <c r="E22" s="1272"/>
      <c r="F22" s="1284" t="s">
        <v>1547</v>
      </c>
      <c r="G22" s="1272"/>
      <c r="H22" s="1272"/>
      <c r="I22" s="1272"/>
      <c r="J22" s="1272"/>
      <c r="K22" s="1272"/>
      <c r="L22" s="1272"/>
      <c r="M22" s="1272"/>
      <c r="N22" s="1272"/>
      <c r="O22" s="1272"/>
      <c r="P22" s="1272"/>
      <c r="Q22" s="1272"/>
      <c r="R22" s="1272"/>
      <c r="S22" s="1272"/>
      <c r="T22" s="1307">
        <f>T21*('Appendix A'!H$233/'Appendix A'!H$237)</f>
        <v>0</v>
      </c>
    </row>
    <row r="23" spans="1:20">
      <c r="A23" s="1302">
        <v>8</v>
      </c>
      <c r="B23" s="1272"/>
      <c r="C23" s="1272" t="s">
        <v>1548</v>
      </c>
      <c r="D23" s="1272"/>
      <c r="E23" s="1272"/>
      <c r="F23" s="1284" t="s">
        <v>1549</v>
      </c>
      <c r="G23" s="1272"/>
      <c r="H23" s="1272"/>
      <c r="I23" s="1272"/>
      <c r="J23" s="1272"/>
      <c r="K23" s="1272"/>
      <c r="L23" s="1272"/>
      <c r="M23" s="1272"/>
      <c r="N23" s="1272"/>
      <c r="O23" s="1272"/>
      <c r="P23" s="1272"/>
      <c r="Q23" s="1272"/>
      <c r="R23" s="1272"/>
      <c r="S23" s="1272"/>
      <c r="T23" s="1307">
        <f>T21+T22</f>
        <v>0</v>
      </c>
    </row>
    <row r="24" spans="1:20">
      <c r="A24" s="1302">
        <v>9</v>
      </c>
      <c r="B24" s="1272"/>
      <c r="C24" s="1272" t="s">
        <v>159</v>
      </c>
      <c r="D24" s="1272"/>
      <c r="E24" s="1272"/>
      <c r="F24" s="1284" t="s">
        <v>1227</v>
      </c>
      <c r="G24" s="1290"/>
      <c r="H24" s="1272"/>
      <c r="I24" s="1272"/>
      <c r="J24" s="1272"/>
      <c r="K24" s="1272"/>
      <c r="L24" s="1272"/>
      <c r="M24" s="1272"/>
      <c r="N24" s="1272"/>
      <c r="O24" s="1272"/>
      <c r="P24" s="1272"/>
      <c r="Q24" s="1272"/>
      <c r="R24" s="1272"/>
      <c r="S24" s="1272"/>
      <c r="T24" s="1309"/>
    </row>
    <row r="25" spans="1:20">
      <c r="A25" s="1302">
        <v>10</v>
      </c>
      <c r="B25" s="1272"/>
      <c r="C25" s="1272" t="s">
        <v>1550</v>
      </c>
      <c r="D25" s="1272"/>
      <c r="E25" s="1272"/>
      <c r="F25" s="1284" t="s">
        <v>1230</v>
      </c>
      <c r="G25" s="1272"/>
      <c r="H25" s="1272"/>
      <c r="I25" s="1272"/>
      <c r="J25" s="1272"/>
      <c r="K25" s="1272"/>
      <c r="L25" s="1272"/>
      <c r="M25" s="1272"/>
      <c r="N25" s="1272"/>
      <c r="O25" s="1272"/>
      <c r="P25" s="1272"/>
      <c r="Q25" s="1272"/>
      <c r="R25" s="1272"/>
      <c r="S25" s="1272"/>
      <c r="T25" s="1309"/>
    </row>
    <row r="26" spans="1:20">
      <c r="A26" s="1302">
        <v>11</v>
      </c>
      <c r="B26" s="1272"/>
      <c r="C26" s="1272" t="s">
        <v>1503</v>
      </c>
      <c r="D26" s="1272"/>
      <c r="E26" s="1272"/>
      <c r="F26" s="1284" t="s">
        <v>1551</v>
      </c>
      <c r="G26" s="1272"/>
      <c r="H26" s="1272"/>
      <c r="I26" s="1272"/>
      <c r="J26" s="1272"/>
      <c r="K26" s="1272"/>
      <c r="L26" s="1272"/>
      <c r="M26" s="1272"/>
      <c r="N26" s="1272"/>
      <c r="O26" s="1272"/>
      <c r="P26" s="1272"/>
      <c r="Q26" s="1272"/>
      <c r="R26" s="1272"/>
      <c r="S26" s="1272"/>
      <c r="T26" s="1307">
        <f>T20+T23+T24+T25</f>
        <v>0</v>
      </c>
    </row>
    <row r="27" spans="1:20">
      <c r="A27" s="1302">
        <v>12</v>
      </c>
      <c r="B27" s="1272"/>
      <c r="C27" s="760" t="s">
        <v>1552</v>
      </c>
      <c r="D27" s="856"/>
      <c r="E27" s="837" t="s">
        <v>1553</v>
      </c>
      <c r="F27" s="1284"/>
      <c r="G27" s="837"/>
      <c r="H27" s="1272"/>
      <c r="I27" s="1272"/>
      <c r="J27" s="1272"/>
      <c r="K27" s="1272"/>
      <c r="L27" s="1272"/>
      <c r="M27" s="1272"/>
      <c r="N27" s="1272"/>
      <c r="O27" s="1272"/>
      <c r="P27" s="1272"/>
      <c r="Q27" s="1272"/>
      <c r="R27" s="1272"/>
      <c r="S27" s="1272"/>
      <c r="T27" s="1310"/>
    </row>
    <row r="28" spans="1:20">
      <c r="A28" s="1302">
        <v>13</v>
      </c>
      <c r="B28" s="1272"/>
      <c r="C28" s="760" t="s">
        <v>1554</v>
      </c>
      <c r="D28" s="856"/>
      <c r="E28" s="837" t="s">
        <v>1553</v>
      </c>
      <c r="F28" s="1284"/>
      <c r="G28" s="837"/>
      <c r="H28" s="1272"/>
      <c r="I28" s="1272"/>
      <c r="J28" s="1272"/>
      <c r="K28" s="1272"/>
      <c r="L28" s="1272"/>
      <c r="M28" s="1272"/>
      <c r="N28" s="1272"/>
      <c r="O28" s="1272"/>
      <c r="P28" s="1272"/>
      <c r="Q28" s="1272"/>
      <c r="R28" s="1272"/>
      <c r="S28" s="1272"/>
      <c r="T28" s="1310"/>
    </row>
    <row r="29" spans="1:20">
      <c r="A29" s="1302">
        <v>14</v>
      </c>
      <c r="B29" s="1272"/>
      <c r="C29" s="760" t="s">
        <v>1555</v>
      </c>
      <c r="D29" s="1311"/>
      <c r="E29" s="760"/>
      <c r="F29" s="1284" t="s">
        <v>1556</v>
      </c>
      <c r="G29" s="760"/>
      <c r="H29" s="1272"/>
      <c r="I29" s="1272"/>
      <c r="J29" s="1272"/>
      <c r="K29" s="1272"/>
      <c r="L29" s="1272"/>
      <c r="M29" s="1272"/>
      <c r="N29" s="1272"/>
      <c r="O29" s="1272"/>
      <c r="P29" s="1272"/>
      <c r="Q29" s="1272"/>
      <c r="R29" s="1272"/>
      <c r="S29" s="1272"/>
      <c r="T29" s="1284">
        <f>T28-T27</f>
        <v>0</v>
      </c>
    </row>
    <row r="30" spans="1:20">
      <c r="A30" s="1302">
        <v>15</v>
      </c>
      <c r="B30" s="1272"/>
      <c r="C30" s="760" t="s">
        <v>1557</v>
      </c>
      <c r="D30" s="856"/>
      <c r="E30" s="837"/>
      <c r="F30" s="1284" t="s">
        <v>1558</v>
      </c>
      <c r="G30" s="837"/>
      <c r="H30" s="1272"/>
      <c r="I30" s="1272"/>
      <c r="J30" s="1272"/>
      <c r="K30" s="1272"/>
      <c r="L30" s="1272"/>
      <c r="M30" s="1272"/>
      <c r="N30" s="1272"/>
      <c r="O30" s="1272"/>
      <c r="P30" s="1272"/>
      <c r="Q30" s="1272"/>
      <c r="R30" s="1272"/>
      <c r="S30" s="1272"/>
      <c r="T30" s="1312">
        <f>'ATT6- True-Up Adjustment NITS'!I$61</f>
        <v>1.0845984396356874</v>
      </c>
    </row>
    <row r="31" spans="1:20">
      <c r="A31" s="1302">
        <v>16</v>
      </c>
      <c r="B31" s="1272"/>
      <c r="C31" s="760" t="s">
        <v>1559</v>
      </c>
      <c r="D31" s="1311"/>
      <c r="E31" s="760"/>
      <c r="F31" s="1284" t="s">
        <v>1560</v>
      </c>
      <c r="G31" s="760"/>
      <c r="H31" s="1272"/>
      <c r="I31" s="1272"/>
      <c r="J31" s="1272"/>
      <c r="K31" s="1272"/>
      <c r="L31" s="1272"/>
      <c r="M31" s="1272"/>
      <c r="N31" s="1272"/>
      <c r="O31" s="1272"/>
      <c r="P31" s="1272"/>
      <c r="Q31" s="1272"/>
      <c r="R31" s="1272"/>
      <c r="S31" s="1272"/>
      <c r="T31" s="1313">
        <f>T29*T30</f>
        <v>0</v>
      </c>
    </row>
    <row r="32" spans="1:20" ht="17.25" thickBot="1">
      <c r="A32" s="1302">
        <v>17</v>
      </c>
      <c r="B32" s="1272"/>
      <c r="C32" s="760" t="s">
        <v>1561</v>
      </c>
      <c r="D32" s="1311"/>
      <c r="E32" s="760"/>
      <c r="F32" s="1284" t="s">
        <v>1562</v>
      </c>
      <c r="G32" s="1314"/>
      <c r="H32" s="1272"/>
      <c r="I32" s="1272"/>
      <c r="J32" s="1272"/>
      <c r="K32" s="1272"/>
      <c r="L32" s="1272"/>
      <c r="M32" s="1272"/>
      <c r="N32" s="1272"/>
      <c r="O32" s="1272"/>
      <c r="P32" s="1272"/>
      <c r="Q32" s="1272"/>
      <c r="R32" s="1272"/>
      <c r="S32" s="1272"/>
      <c r="T32" s="1315">
        <f>T31+T26</f>
        <v>0</v>
      </c>
    </row>
    <row r="33" spans="1:20" ht="17.25" thickTop="1">
      <c r="A33" s="1302"/>
      <c r="B33" s="1272"/>
      <c r="C33" s="1272"/>
      <c r="D33" s="1311"/>
      <c r="E33" s="760"/>
      <c r="F33" s="1284"/>
      <c r="G33" s="760"/>
      <c r="H33" s="688"/>
      <c r="I33" s="1272"/>
      <c r="J33" s="1272"/>
      <c r="K33" s="1272"/>
      <c r="L33" s="1272"/>
      <c r="M33" s="1272"/>
      <c r="N33" s="1272"/>
      <c r="O33" s="1272"/>
      <c r="P33" s="1272"/>
      <c r="Q33" s="1272"/>
      <c r="R33" s="1272"/>
      <c r="S33" s="1272"/>
      <c r="T33" s="1313"/>
    </row>
    <row r="34" spans="1:20">
      <c r="A34" s="839" t="s">
        <v>1296</v>
      </c>
      <c r="B34" s="1272"/>
      <c r="C34" s="1272" t="s">
        <v>1563</v>
      </c>
      <c r="D34" s="1272"/>
      <c r="E34" s="1272"/>
      <c r="F34" s="1284"/>
      <c r="G34" s="1272"/>
      <c r="H34" s="1272"/>
      <c r="I34" s="1272"/>
      <c r="J34" s="1272"/>
      <c r="K34" s="1272"/>
      <c r="L34" s="1272"/>
      <c r="M34" s="1272"/>
      <c r="N34" s="1272"/>
      <c r="O34" s="1272"/>
      <c r="P34" s="1272"/>
      <c r="Q34" s="1272"/>
      <c r="R34" s="1272"/>
      <c r="S34" s="1272"/>
      <c r="T34" s="1313"/>
    </row>
    <row r="35" spans="1:20">
      <c r="A35" s="839" t="s">
        <v>1539</v>
      </c>
      <c r="B35" s="1272"/>
      <c r="C35" s="1272" t="s">
        <v>1564</v>
      </c>
      <c r="D35" s="1272"/>
      <c r="E35" s="1272"/>
      <c r="F35" s="1284"/>
      <c r="G35" s="1272"/>
      <c r="H35" s="1272"/>
      <c r="I35" s="1272"/>
      <c r="J35" s="1272"/>
      <c r="K35" s="1272"/>
      <c r="L35" s="1272"/>
      <c r="M35" s="1272"/>
      <c r="N35" s="1272"/>
      <c r="O35" s="1272"/>
      <c r="P35" s="1272"/>
      <c r="Q35" s="1272"/>
      <c r="R35" s="1272"/>
      <c r="S35" s="1272"/>
      <c r="T35" s="1313"/>
    </row>
    <row r="36" spans="1:20">
      <c r="A36" s="839" t="s">
        <v>1543</v>
      </c>
      <c r="B36" s="1272"/>
      <c r="C36" s="1272" t="s">
        <v>1565</v>
      </c>
      <c r="D36" s="856"/>
      <c r="E36" s="837"/>
      <c r="F36" s="1284"/>
      <c r="G36" s="1272"/>
      <c r="H36" s="1272"/>
      <c r="I36" s="1272"/>
      <c r="J36" s="1272"/>
      <c r="K36" s="1272"/>
      <c r="L36" s="1272"/>
      <c r="M36" s="1272"/>
      <c r="N36" s="1272"/>
      <c r="O36" s="1272"/>
      <c r="P36" s="1272"/>
      <c r="Q36" s="1272"/>
      <c r="R36" s="1272"/>
      <c r="S36" s="1272"/>
      <c r="T36" s="1313"/>
    </row>
    <row r="37" spans="1:20">
      <c r="A37" s="1302"/>
      <c r="B37" s="1272"/>
      <c r="C37" s="1272" t="s">
        <v>1566</v>
      </c>
      <c r="D37" s="856"/>
      <c r="E37" s="837"/>
      <c r="F37" s="1284"/>
      <c r="G37" s="1272"/>
      <c r="H37" s="1272"/>
      <c r="I37" s="1272"/>
      <c r="J37" s="1272"/>
      <c r="K37" s="1272"/>
      <c r="L37" s="1272"/>
      <c r="M37" s="1272"/>
      <c r="N37" s="1272"/>
      <c r="O37" s="1272"/>
      <c r="P37" s="1272"/>
      <c r="Q37" s="1272"/>
      <c r="R37" s="1272"/>
      <c r="S37" s="1272"/>
      <c r="T37" s="1313"/>
    </row>
    <row r="38" spans="1:20">
      <c r="A38" s="1290"/>
      <c r="B38" s="1272"/>
      <c r="C38" s="1272" t="s">
        <v>1567</v>
      </c>
      <c r="D38" s="1272"/>
      <c r="E38" s="1272"/>
      <c r="F38" s="1284"/>
      <c r="G38" s="1272"/>
      <c r="H38" s="1272"/>
      <c r="I38" s="1272"/>
      <c r="J38" s="1272"/>
      <c r="K38" s="1272"/>
      <c r="L38" s="1272"/>
      <c r="M38" s="1272"/>
      <c r="N38" s="1272"/>
      <c r="O38" s="1272"/>
      <c r="P38" s="1272"/>
      <c r="Q38" s="1272"/>
      <c r="R38" s="1272"/>
      <c r="S38" s="1272"/>
      <c r="T38" s="1313"/>
    </row>
    <row r="39" spans="1:20">
      <c r="A39" s="1302"/>
      <c r="B39" s="1272"/>
      <c r="C39" s="1272" t="s">
        <v>1568</v>
      </c>
      <c r="D39" s="1272"/>
      <c r="E39" s="1272"/>
      <c r="F39" s="1284"/>
      <c r="G39" s="1272"/>
      <c r="H39" s="1272"/>
      <c r="I39" s="1272"/>
      <c r="J39" s="1272"/>
      <c r="K39" s="1272"/>
      <c r="L39" s="1272"/>
      <c r="M39" s="1272"/>
      <c r="N39" s="1272"/>
      <c r="O39" s="1272"/>
      <c r="P39" s="1272"/>
      <c r="Q39" s="1272"/>
      <c r="R39" s="1272"/>
      <c r="S39" s="1272"/>
      <c r="T39" s="1313"/>
    </row>
    <row r="40" spans="1:20">
      <c r="A40" s="1316"/>
      <c r="B40" s="1276"/>
      <c r="C40" s="1276" t="s">
        <v>1569</v>
      </c>
      <c r="D40" s="1317">
        <f>125/10000*'Appendix A'!H$207</f>
        <v>6.5170977309914353E-3</v>
      </c>
      <c r="E40" s="1276"/>
      <c r="F40" s="1284"/>
      <c r="G40" s="1276"/>
      <c r="H40" s="1276"/>
      <c r="I40" s="1276"/>
      <c r="J40" s="1276"/>
      <c r="K40" s="1276"/>
      <c r="L40" s="1276"/>
      <c r="M40" s="1276"/>
      <c r="N40" s="1276"/>
      <c r="O40" s="1276"/>
      <c r="P40" s="1276"/>
      <c r="Q40" s="1276"/>
      <c r="R40" s="1276"/>
      <c r="S40" s="1276"/>
      <c r="T40" s="1318"/>
    </row>
    <row r="41" spans="1:20">
      <c r="A41" s="839" t="s">
        <v>1553</v>
      </c>
      <c r="B41" s="1272"/>
      <c r="C41" s="760" t="s">
        <v>1570</v>
      </c>
      <c r="D41" s="1272"/>
      <c r="E41" s="1272"/>
      <c r="F41" s="1284"/>
      <c r="G41" s="1272"/>
      <c r="H41" s="1272"/>
      <c r="I41" s="1272"/>
      <c r="J41" s="1272"/>
      <c r="K41" s="1272"/>
      <c r="L41" s="1272"/>
      <c r="M41" s="1272"/>
      <c r="N41" s="1272"/>
      <c r="O41" s="1272"/>
      <c r="P41" s="1272"/>
      <c r="Q41" s="1272"/>
      <c r="R41" s="1272"/>
      <c r="S41" s="1272"/>
      <c r="T41" s="1313"/>
    </row>
    <row r="42" spans="1:20" ht="17.25" thickBot="1">
      <c r="A42" s="1319"/>
      <c r="B42" s="1286"/>
      <c r="C42" s="1320"/>
      <c r="D42" s="1286"/>
      <c r="E42" s="1286"/>
      <c r="F42" s="1289"/>
      <c r="G42" s="1321"/>
      <c r="H42" s="1286"/>
      <c r="I42" s="1286"/>
      <c r="J42" s="1286"/>
      <c r="K42" s="1286"/>
      <c r="L42" s="1286"/>
      <c r="M42" s="1286"/>
      <c r="N42" s="1286"/>
      <c r="O42" s="1286"/>
      <c r="P42" s="1286"/>
      <c r="Q42" s="1286"/>
      <c r="R42" s="1286"/>
      <c r="S42" s="1286"/>
      <c r="T42" s="1289"/>
    </row>
    <row r="43" spans="1:20">
      <c r="A43" s="1322"/>
      <c r="B43" s="1281"/>
      <c r="C43" s="1323"/>
      <c r="D43" s="1281"/>
      <c r="E43" s="1281"/>
      <c r="F43" s="1281"/>
      <c r="G43" s="1281"/>
      <c r="H43" s="1281"/>
      <c r="I43" s="1281"/>
      <c r="J43" s="1281"/>
      <c r="K43" s="1281"/>
      <c r="L43" s="1281"/>
      <c r="M43" s="1281"/>
      <c r="N43" s="1281"/>
      <c r="O43" s="1281"/>
      <c r="P43" s="1281"/>
      <c r="Q43" s="1281"/>
      <c r="R43" s="1281"/>
      <c r="S43" s="1281"/>
      <c r="T43" s="1282"/>
    </row>
    <row r="44" spans="1:20" ht="17.25" thickBot="1">
      <c r="A44" s="1291" t="s">
        <v>1571</v>
      </c>
      <c r="B44" s="1292"/>
      <c r="C44" s="1272"/>
      <c r="D44" s="1293"/>
      <c r="E44" s="1294"/>
      <c r="F44" s="1276"/>
      <c r="G44" s="1276" t="s">
        <v>322</v>
      </c>
      <c r="H44" s="1535" t="s">
        <v>323</v>
      </c>
      <c r="I44" s="1536"/>
      <c r="J44" s="1536"/>
      <c r="K44" s="1536"/>
      <c r="L44" s="1536"/>
      <c r="M44" s="1536"/>
      <c r="N44" s="1536"/>
      <c r="O44" s="1536"/>
      <c r="P44" s="1536"/>
      <c r="Q44" s="1536"/>
      <c r="R44" s="1536"/>
      <c r="S44" s="1537"/>
      <c r="T44" s="1284"/>
    </row>
    <row r="45" spans="1:20">
      <c r="A45" s="1295" t="s">
        <v>86</v>
      </c>
      <c r="B45" s="1296" t="s">
        <v>87</v>
      </c>
      <c r="C45" s="1296"/>
      <c r="D45" s="1296"/>
      <c r="E45" s="1296" t="s">
        <v>644</v>
      </c>
      <c r="F45" s="1297" t="s">
        <v>88</v>
      </c>
      <c r="G45" s="1298" t="s">
        <v>1537</v>
      </c>
      <c r="H45" s="1299" t="s">
        <v>307</v>
      </c>
      <c r="I45" s="1299" t="s">
        <v>308</v>
      </c>
      <c r="J45" s="1299" t="s">
        <v>309</v>
      </c>
      <c r="K45" s="1299" t="s">
        <v>310</v>
      </c>
      <c r="L45" s="1299" t="s">
        <v>312</v>
      </c>
      <c r="M45" s="1299" t="s">
        <v>313</v>
      </c>
      <c r="N45" s="1299" t="s">
        <v>314</v>
      </c>
      <c r="O45" s="1299" t="s">
        <v>315</v>
      </c>
      <c r="P45" s="1299" t="s">
        <v>316</v>
      </c>
      <c r="Q45" s="1299" t="s">
        <v>317</v>
      </c>
      <c r="R45" s="1299" t="s">
        <v>318</v>
      </c>
      <c r="S45" s="1300" t="s">
        <v>1538</v>
      </c>
      <c r="T45" s="1301" t="s">
        <v>273</v>
      </c>
    </row>
    <row r="46" spans="1:20">
      <c r="A46" s="1302"/>
      <c r="B46" s="1275"/>
      <c r="C46" s="1293"/>
      <c r="D46" s="1272"/>
      <c r="E46" s="1294"/>
      <c r="F46" s="1284"/>
      <c r="G46" s="1290"/>
      <c r="H46" s="1272"/>
      <c r="I46" s="1272"/>
      <c r="J46" s="1272"/>
      <c r="K46" s="1272"/>
      <c r="L46" s="1272"/>
      <c r="M46" s="1272"/>
      <c r="N46" s="1272"/>
      <c r="O46" s="1272"/>
      <c r="P46" s="1272"/>
      <c r="Q46" s="1272"/>
      <c r="R46" s="1272"/>
      <c r="S46" s="1272"/>
      <c r="T46" s="1284"/>
    </row>
    <row r="47" spans="1:20">
      <c r="A47" s="1302">
        <v>1</v>
      </c>
      <c r="B47" s="1275"/>
      <c r="C47" s="1303" t="s">
        <v>619</v>
      </c>
      <c r="D47" s="1304"/>
      <c r="E47" s="837" t="s">
        <v>1296</v>
      </c>
      <c r="F47" s="1305" t="s">
        <v>1225</v>
      </c>
      <c r="G47" s="1073"/>
      <c r="H47" s="490"/>
      <c r="I47" s="490"/>
      <c r="J47" s="490"/>
      <c r="K47" s="490"/>
      <c r="L47" s="490"/>
      <c r="M47" s="490"/>
      <c r="N47" s="490"/>
      <c r="O47" s="490"/>
      <c r="P47" s="490"/>
      <c r="Q47" s="490"/>
      <c r="R47" s="490"/>
      <c r="S47" s="490"/>
      <c r="T47" s="1306">
        <f>SUM(G47:S47)/13</f>
        <v>0</v>
      </c>
    </row>
    <row r="48" spans="1:20">
      <c r="A48" s="1302">
        <v>2</v>
      </c>
      <c r="B48" s="1275"/>
      <c r="C48" s="1303" t="s">
        <v>539</v>
      </c>
      <c r="D48" s="1272"/>
      <c r="E48" s="837" t="s">
        <v>1296</v>
      </c>
      <c r="F48" s="1284" t="s">
        <v>1227</v>
      </c>
      <c r="G48" s="1073"/>
      <c r="H48" s="490"/>
      <c r="I48" s="490"/>
      <c r="J48" s="490"/>
      <c r="K48" s="490"/>
      <c r="L48" s="490"/>
      <c r="M48" s="490"/>
      <c r="N48" s="490"/>
      <c r="O48" s="490"/>
      <c r="P48" s="490"/>
      <c r="Q48" s="490"/>
      <c r="R48" s="490"/>
      <c r="S48" s="490"/>
      <c r="T48" s="1306">
        <f>SUM(G48:S48)/13</f>
        <v>0</v>
      </c>
    </row>
    <row r="49" spans="1:20">
      <c r="A49" s="1302">
        <v>3</v>
      </c>
      <c r="B49" s="1272"/>
      <c r="C49" s="1272" t="s">
        <v>260</v>
      </c>
      <c r="D49" s="1272"/>
      <c r="E49" s="837" t="s">
        <v>1539</v>
      </c>
      <c r="F49" s="1284" t="s">
        <v>1229</v>
      </c>
      <c r="G49" s="1073"/>
      <c r="H49" s="1272"/>
      <c r="I49" s="1272"/>
      <c r="J49" s="1272"/>
      <c r="K49" s="1272"/>
      <c r="L49" s="1272"/>
      <c r="M49" s="1272"/>
      <c r="N49" s="1272"/>
      <c r="O49" s="1272"/>
      <c r="P49" s="1272"/>
      <c r="Q49" s="1272"/>
      <c r="R49" s="1272"/>
      <c r="S49" s="490"/>
      <c r="T49" s="1306">
        <f>(G49+S49)/2</f>
        <v>0</v>
      </c>
    </row>
    <row r="50" spans="1:20">
      <c r="A50" s="1302">
        <v>4</v>
      </c>
      <c r="B50" s="1272"/>
      <c r="C50" s="1272" t="s">
        <v>1540</v>
      </c>
      <c r="D50" s="1272"/>
      <c r="E50" s="1272"/>
      <c r="F50" s="1284" t="s">
        <v>1541</v>
      </c>
      <c r="G50" s="1272"/>
      <c r="H50" s="1324"/>
      <c r="I50" s="1324"/>
      <c r="J50" s="1324"/>
      <c r="K50" s="1324"/>
      <c r="L50" s="1324"/>
      <c r="M50" s="1324"/>
      <c r="N50" s="1324"/>
      <c r="O50" s="1324"/>
      <c r="P50" s="1324"/>
      <c r="Q50" s="1324"/>
      <c r="R50" s="1324"/>
      <c r="S50" s="1324"/>
      <c r="T50" s="1307">
        <f>SUM(T47:T49)</f>
        <v>0</v>
      </c>
    </row>
    <row r="51" spans="1:20">
      <c r="A51" s="1302">
        <v>5</v>
      </c>
      <c r="B51" s="1272"/>
      <c r="C51" s="1272" t="s">
        <v>1542</v>
      </c>
      <c r="D51" s="1272"/>
      <c r="E51" s="837" t="s">
        <v>1543</v>
      </c>
      <c r="F51" s="1284" t="s">
        <v>1544</v>
      </c>
      <c r="G51" s="1290"/>
      <c r="H51" s="1272"/>
      <c r="I51" s="1272"/>
      <c r="J51" s="1272"/>
      <c r="K51" s="1272"/>
      <c r="L51" s="1272"/>
      <c r="M51" s="1272"/>
      <c r="N51" s="1272"/>
      <c r="O51" s="1272"/>
      <c r="P51" s="1272"/>
      <c r="Q51" s="1272"/>
      <c r="R51" s="1272"/>
      <c r="S51" s="1272"/>
      <c r="T51" s="1307">
        <f>T50*('Appendix A'!H$216+D71)</f>
        <v>0</v>
      </c>
    </row>
    <row r="52" spans="1:20">
      <c r="A52" s="1302">
        <v>6</v>
      </c>
      <c r="B52" s="1272"/>
      <c r="C52" s="1272" t="s">
        <v>1545</v>
      </c>
      <c r="D52" s="1272"/>
      <c r="E52" s="837" t="s">
        <v>1543</v>
      </c>
      <c r="F52" s="1308" t="s">
        <v>1546</v>
      </c>
      <c r="G52" s="1272"/>
      <c r="H52" s="1324"/>
      <c r="I52" s="1324"/>
      <c r="J52" s="1324"/>
      <c r="K52" s="1324"/>
      <c r="L52" s="1324"/>
      <c r="M52" s="1324"/>
      <c r="N52" s="1324"/>
      <c r="O52" s="1324"/>
      <c r="P52" s="1324"/>
      <c r="Q52" s="1324"/>
      <c r="R52" s="1324"/>
      <c r="S52" s="1324"/>
      <c r="T52" s="1307">
        <f>T51*'Appendix A'!H$232*(1-('Appendix A'!H$213/('Appendix A'!H$216+D71)))</f>
        <v>0</v>
      </c>
    </row>
    <row r="53" spans="1:20">
      <c r="A53" s="1302">
        <v>7</v>
      </c>
      <c r="B53" s="1272"/>
      <c r="C53" s="1272" t="s">
        <v>1233</v>
      </c>
      <c r="D53" s="1272"/>
      <c r="E53" s="1272"/>
      <c r="F53" s="1284" t="s">
        <v>1547</v>
      </c>
      <c r="G53" s="1272"/>
      <c r="H53" s="1272"/>
      <c r="I53" s="1272"/>
      <c r="J53" s="1272"/>
      <c r="K53" s="1272"/>
      <c r="L53" s="1272"/>
      <c r="M53" s="1272"/>
      <c r="N53" s="1272"/>
      <c r="O53" s="1272"/>
      <c r="P53" s="1272"/>
      <c r="Q53" s="1272"/>
      <c r="R53" s="1272"/>
      <c r="S53" s="1272"/>
      <c r="T53" s="1307">
        <f>T52*('Appendix A'!H$233/'Appendix A'!H$237)</f>
        <v>0</v>
      </c>
    </row>
    <row r="54" spans="1:20">
      <c r="A54" s="1302">
        <v>8</v>
      </c>
      <c r="B54" s="1272"/>
      <c r="C54" s="1272" t="s">
        <v>1548</v>
      </c>
      <c r="D54" s="1272"/>
      <c r="E54" s="1272"/>
      <c r="F54" s="1284" t="s">
        <v>1549</v>
      </c>
      <c r="G54" s="1272"/>
      <c r="H54" s="1272"/>
      <c r="I54" s="1272"/>
      <c r="J54" s="1272"/>
      <c r="K54" s="1272"/>
      <c r="L54" s="1272"/>
      <c r="M54" s="1272"/>
      <c r="N54" s="1272"/>
      <c r="O54" s="1272"/>
      <c r="P54" s="1272"/>
      <c r="Q54" s="1272"/>
      <c r="R54" s="1272"/>
      <c r="S54" s="1272"/>
      <c r="T54" s="1307">
        <f>T52+T53</f>
        <v>0</v>
      </c>
    </row>
    <row r="55" spans="1:20">
      <c r="A55" s="1302">
        <v>9</v>
      </c>
      <c r="B55" s="1272"/>
      <c r="C55" s="1272" t="s">
        <v>159</v>
      </c>
      <c r="D55" s="1272"/>
      <c r="E55" s="1272"/>
      <c r="F55" s="1284" t="s">
        <v>1227</v>
      </c>
      <c r="G55" s="1290"/>
      <c r="H55" s="1272"/>
      <c r="I55" s="1272"/>
      <c r="J55" s="1272"/>
      <c r="K55" s="1272"/>
      <c r="L55" s="1272"/>
      <c r="M55" s="1272"/>
      <c r="N55" s="1272"/>
      <c r="O55" s="1272"/>
      <c r="P55" s="1272"/>
      <c r="Q55" s="1272"/>
      <c r="R55" s="1272"/>
      <c r="S55" s="1272"/>
      <c r="T55" s="1309"/>
    </row>
    <row r="56" spans="1:20">
      <c r="A56" s="1302">
        <v>10</v>
      </c>
      <c r="B56" s="1272"/>
      <c r="C56" s="1272" t="s">
        <v>1550</v>
      </c>
      <c r="D56" s="1272"/>
      <c r="E56" s="1272"/>
      <c r="F56" s="1284" t="s">
        <v>1230</v>
      </c>
      <c r="G56" s="1272"/>
      <c r="H56" s="1272"/>
      <c r="I56" s="1272"/>
      <c r="J56" s="1272"/>
      <c r="K56" s="1272"/>
      <c r="L56" s="1272"/>
      <c r="M56" s="1272"/>
      <c r="N56" s="1272"/>
      <c r="O56" s="1272"/>
      <c r="P56" s="1272"/>
      <c r="Q56" s="1272"/>
      <c r="R56" s="1272"/>
      <c r="S56" s="1272"/>
      <c r="T56" s="1309"/>
    </row>
    <row r="57" spans="1:20">
      <c r="A57" s="1302">
        <v>11</v>
      </c>
      <c r="B57" s="1272"/>
      <c r="C57" s="1272" t="s">
        <v>1503</v>
      </c>
      <c r="D57" s="1272"/>
      <c r="E57" s="1272"/>
      <c r="F57" s="1284" t="s">
        <v>1551</v>
      </c>
      <c r="G57" s="1272"/>
      <c r="H57" s="1272"/>
      <c r="I57" s="1272"/>
      <c r="J57" s="1272"/>
      <c r="K57" s="1272"/>
      <c r="L57" s="1272"/>
      <c r="M57" s="1272"/>
      <c r="N57" s="1272"/>
      <c r="O57" s="1272"/>
      <c r="P57" s="1272"/>
      <c r="Q57" s="1272"/>
      <c r="R57" s="1272"/>
      <c r="S57" s="1272"/>
      <c r="T57" s="1307">
        <f>T51+T54+T55+T56</f>
        <v>0</v>
      </c>
    </row>
    <row r="58" spans="1:20">
      <c r="A58" s="1302">
        <v>12</v>
      </c>
      <c r="B58" s="1272"/>
      <c r="C58" s="760" t="s">
        <v>1552</v>
      </c>
      <c r="D58" s="856"/>
      <c r="E58" s="837" t="s">
        <v>1553</v>
      </c>
      <c r="F58" s="1284"/>
      <c r="G58" s="837"/>
      <c r="H58" s="1272"/>
      <c r="I58" s="1272"/>
      <c r="J58" s="1272"/>
      <c r="K58" s="1272"/>
      <c r="L58" s="1272"/>
      <c r="M58" s="1272"/>
      <c r="N58" s="1272"/>
      <c r="O58" s="1272"/>
      <c r="P58" s="1272"/>
      <c r="Q58" s="1272"/>
      <c r="R58" s="1272"/>
      <c r="S58" s="1272"/>
      <c r="T58" s="1310"/>
    </row>
    <row r="59" spans="1:20">
      <c r="A59" s="1302">
        <v>13</v>
      </c>
      <c r="B59" s="1272"/>
      <c r="C59" s="760" t="s">
        <v>1554</v>
      </c>
      <c r="D59" s="856"/>
      <c r="E59" s="837" t="s">
        <v>1553</v>
      </c>
      <c r="F59" s="1284"/>
      <c r="G59" s="837"/>
      <c r="H59" s="1272"/>
      <c r="I59" s="1272"/>
      <c r="J59" s="1272"/>
      <c r="K59" s="1272"/>
      <c r="L59" s="1272"/>
      <c r="M59" s="1272"/>
      <c r="N59" s="1272"/>
      <c r="O59" s="1272"/>
      <c r="P59" s="1272"/>
      <c r="Q59" s="1272"/>
      <c r="R59" s="1272"/>
      <c r="S59" s="1272"/>
      <c r="T59" s="1310"/>
    </row>
    <row r="60" spans="1:20">
      <c r="A60" s="1302">
        <v>14</v>
      </c>
      <c r="B60" s="1272"/>
      <c r="C60" s="760" t="s">
        <v>1555</v>
      </c>
      <c r="D60" s="1311"/>
      <c r="E60" s="760"/>
      <c r="F60" s="1284" t="s">
        <v>1556</v>
      </c>
      <c r="G60" s="760"/>
      <c r="H60" s="1272"/>
      <c r="I60" s="1272"/>
      <c r="J60" s="1272"/>
      <c r="K60" s="1272"/>
      <c r="L60" s="1272"/>
      <c r="M60" s="1272"/>
      <c r="N60" s="1272"/>
      <c r="O60" s="1272"/>
      <c r="P60" s="1272"/>
      <c r="Q60" s="1272"/>
      <c r="R60" s="1272"/>
      <c r="S60" s="1272"/>
      <c r="T60" s="1284">
        <f>T59-T58</f>
        <v>0</v>
      </c>
    </row>
    <row r="61" spans="1:20">
      <c r="A61" s="1302">
        <v>15</v>
      </c>
      <c r="B61" s="1272"/>
      <c r="C61" s="760" t="s">
        <v>1557</v>
      </c>
      <c r="D61" s="856"/>
      <c r="E61" s="837"/>
      <c r="F61" s="1284" t="s">
        <v>1558</v>
      </c>
      <c r="G61" s="837"/>
      <c r="H61" s="1272"/>
      <c r="I61" s="1272"/>
      <c r="J61" s="1272"/>
      <c r="K61" s="1272"/>
      <c r="L61" s="1272"/>
      <c r="M61" s="1272"/>
      <c r="N61" s="1272"/>
      <c r="O61" s="1272"/>
      <c r="P61" s="1272"/>
      <c r="Q61" s="1272"/>
      <c r="R61" s="1272"/>
      <c r="S61" s="1272"/>
      <c r="T61" s="1312">
        <f>'ATT6- True-Up Adjustment NITS'!I$61</f>
        <v>1.0845984396356874</v>
      </c>
    </row>
    <row r="62" spans="1:20">
      <c r="A62" s="1302">
        <v>16</v>
      </c>
      <c r="B62" s="1272"/>
      <c r="C62" s="760" t="s">
        <v>1559</v>
      </c>
      <c r="D62" s="1311"/>
      <c r="E62" s="760"/>
      <c r="F62" s="1284" t="s">
        <v>1560</v>
      </c>
      <c r="G62" s="760"/>
      <c r="H62" s="1272"/>
      <c r="I62" s="1272"/>
      <c r="J62" s="1272"/>
      <c r="K62" s="1272"/>
      <c r="L62" s="1272"/>
      <c r="M62" s="1272"/>
      <c r="N62" s="1272"/>
      <c r="O62" s="1272"/>
      <c r="P62" s="1272"/>
      <c r="Q62" s="1272"/>
      <c r="R62" s="1272"/>
      <c r="S62" s="1272"/>
      <c r="T62" s="1313">
        <f>T60*T61</f>
        <v>0</v>
      </c>
    </row>
    <row r="63" spans="1:20" ht="17.25" thickBot="1">
      <c r="A63" s="1302">
        <v>17</v>
      </c>
      <c r="B63" s="1272"/>
      <c r="C63" s="760" t="s">
        <v>1561</v>
      </c>
      <c r="D63" s="1311"/>
      <c r="E63" s="760"/>
      <c r="F63" s="1284" t="s">
        <v>1562</v>
      </c>
      <c r="G63" s="1314"/>
      <c r="H63" s="1272"/>
      <c r="I63" s="1272"/>
      <c r="J63" s="1272"/>
      <c r="K63" s="1272"/>
      <c r="L63" s="1272"/>
      <c r="M63" s="1272"/>
      <c r="N63" s="1272"/>
      <c r="O63" s="1272"/>
      <c r="P63" s="1272"/>
      <c r="Q63" s="1272"/>
      <c r="R63" s="1272"/>
      <c r="S63" s="1272"/>
      <c r="T63" s="1315">
        <f>T62+T57</f>
        <v>0</v>
      </c>
    </row>
    <row r="64" spans="1:20" ht="17.25" thickTop="1">
      <c r="A64" s="1302"/>
      <c r="B64" s="1272"/>
      <c r="C64" s="1272"/>
      <c r="D64" s="1311"/>
      <c r="E64" s="760"/>
      <c r="F64" s="1284"/>
      <c r="G64" s="760"/>
      <c r="H64" s="688"/>
      <c r="I64" s="1272"/>
      <c r="J64" s="1272"/>
      <c r="K64" s="1272"/>
      <c r="L64" s="1272"/>
      <c r="M64" s="1272"/>
      <c r="N64" s="1272"/>
      <c r="O64" s="1272"/>
      <c r="P64" s="1272"/>
      <c r="Q64" s="1272"/>
      <c r="R64" s="1272"/>
      <c r="S64" s="1272"/>
      <c r="T64" s="1313"/>
    </row>
    <row r="65" spans="1:20">
      <c r="A65" s="839" t="s">
        <v>1296</v>
      </c>
      <c r="B65" s="1272"/>
      <c r="C65" s="1272" t="s">
        <v>1563</v>
      </c>
      <c r="D65" s="1272"/>
      <c r="E65" s="1272"/>
      <c r="F65" s="1284"/>
      <c r="G65" s="1272"/>
      <c r="H65" s="1272"/>
      <c r="I65" s="1272"/>
      <c r="J65" s="1272"/>
      <c r="K65" s="1272"/>
      <c r="L65" s="1272"/>
      <c r="M65" s="1272"/>
      <c r="N65" s="1272"/>
      <c r="O65" s="1272"/>
      <c r="P65" s="1272"/>
      <c r="Q65" s="1272"/>
      <c r="R65" s="1272"/>
      <c r="S65" s="1272"/>
      <c r="T65" s="1313"/>
    </row>
    <row r="66" spans="1:20">
      <c r="A66" s="839" t="s">
        <v>1539</v>
      </c>
      <c r="B66" s="1272"/>
      <c r="C66" s="1272" t="s">
        <v>1564</v>
      </c>
      <c r="D66" s="1272"/>
      <c r="E66" s="1272"/>
      <c r="F66" s="1284"/>
      <c r="G66" s="1272"/>
      <c r="H66" s="1272"/>
      <c r="I66" s="1272"/>
      <c r="J66" s="1272"/>
      <c r="K66" s="1272"/>
      <c r="L66" s="1272"/>
      <c r="M66" s="1272"/>
      <c r="N66" s="1272"/>
      <c r="O66" s="1272"/>
      <c r="P66" s="1272"/>
      <c r="Q66" s="1272"/>
      <c r="R66" s="1272"/>
      <c r="S66" s="1272"/>
      <c r="T66" s="1313"/>
    </row>
    <row r="67" spans="1:20">
      <c r="A67" s="839" t="s">
        <v>1543</v>
      </c>
      <c r="B67" s="1272"/>
      <c r="C67" s="1272" t="s">
        <v>1565</v>
      </c>
      <c r="D67" s="856"/>
      <c r="E67" s="837"/>
      <c r="F67" s="1284"/>
      <c r="G67" s="1272"/>
      <c r="H67" s="1272"/>
      <c r="I67" s="1272"/>
      <c r="J67" s="1272"/>
      <c r="K67" s="1272"/>
      <c r="L67" s="1272"/>
      <c r="M67" s="1272"/>
      <c r="N67" s="1272"/>
      <c r="O67" s="1272"/>
      <c r="P67" s="1272"/>
      <c r="Q67" s="1272"/>
      <c r="R67" s="1272"/>
      <c r="S67" s="1272"/>
      <c r="T67" s="1313"/>
    </row>
    <row r="68" spans="1:20">
      <c r="A68" s="1302"/>
      <c r="B68" s="1272"/>
      <c r="C68" s="1272" t="s">
        <v>1566</v>
      </c>
      <c r="D68" s="856"/>
      <c r="E68" s="837"/>
      <c r="F68" s="1284"/>
      <c r="G68" s="1272"/>
      <c r="H68" s="1272"/>
      <c r="I68" s="1272"/>
      <c r="J68" s="1272"/>
      <c r="K68" s="1272"/>
      <c r="L68" s="1272"/>
      <c r="M68" s="1272"/>
      <c r="N68" s="1272"/>
      <c r="O68" s="1272"/>
      <c r="P68" s="1272"/>
      <c r="Q68" s="1272"/>
      <c r="R68" s="1272"/>
      <c r="S68" s="1272"/>
      <c r="T68" s="1313"/>
    </row>
    <row r="69" spans="1:20">
      <c r="A69" s="1290"/>
      <c r="B69" s="1272"/>
      <c r="C69" s="1272" t="s">
        <v>1572</v>
      </c>
      <c r="D69" s="1272"/>
      <c r="E69" s="1272"/>
      <c r="F69" s="1284"/>
      <c r="G69" s="1272"/>
      <c r="H69" s="1272"/>
      <c r="I69" s="1272"/>
      <c r="J69" s="1272"/>
      <c r="K69" s="1272"/>
      <c r="L69" s="1272"/>
      <c r="M69" s="1272"/>
      <c r="N69" s="1272"/>
      <c r="O69" s="1272"/>
      <c r="P69" s="1272"/>
      <c r="Q69" s="1272"/>
      <c r="R69" s="1272"/>
      <c r="S69" s="1272"/>
      <c r="T69" s="1284"/>
    </row>
    <row r="70" spans="1:20">
      <c r="A70" s="1302"/>
      <c r="B70" s="1272"/>
      <c r="C70" s="1272" t="s">
        <v>1568</v>
      </c>
      <c r="D70" s="1272"/>
      <c r="E70" s="1272"/>
      <c r="F70" s="1284"/>
      <c r="G70" s="1272"/>
      <c r="H70" s="1272"/>
      <c r="I70" s="1272"/>
      <c r="J70" s="1272"/>
      <c r="K70" s="1272"/>
      <c r="L70" s="1272"/>
      <c r="M70" s="1272"/>
      <c r="N70" s="1272"/>
      <c r="O70" s="1272"/>
      <c r="P70" s="1272"/>
      <c r="Q70" s="1272"/>
      <c r="R70" s="1272"/>
      <c r="S70" s="1272"/>
      <c r="T70" s="1313"/>
    </row>
    <row r="71" spans="1:20">
      <c r="A71" s="1290"/>
      <c r="B71" s="1272"/>
      <c r="C71" s="1272" t="s">
        <v>1569</v>
      </c>
      <c r="D71" s="1317">
        <f>125/10000*'Appendix A'!H$207</f>
        <v>6.5170977309914353E-3</v>
      </c>
      <c r="E71" s="1272"/>
      <c r="F71" s="1284"/>
      <c r="G71" s="1272"/>
      <c r="H71" s="1272"/>
      <c r="I71" s="1272"/>
      <c r="J71" s="1272"/>
      <c r="K71" s="1272"/>
      <c r="L71" s="1272"/>
      <c r="M71" s="1272"/>
      <c r="N71" s="1272"/>
      <c r="O71" s="1272"/>
      <c r="P71" s="1272"/>
      <c r="Q71" s="1272"/>
      <c r="R71" s="1272"/>
      <c r="S71" s="1272"/>
      <c r="T71" s="1284"/>
    </row>
    <row r="72" spans="1:20">
      <c r="A72" s="1290" t="s">
        <v>1553</v>
      </c>
      <c r="B72" s="1272"/>
      <c r="C72" s="1272" t="s">
        <v>1570</v>
      </c>
      <c r="D72" s="1272"/>
      <c r="E72" s="1272"/>
      <c r="F72" s="1284"/>
      <c r="G72" s="1272"/>
      <c r="H72" s="1272"/>
      <c r="I72" s="1272"/>
      <c r="J72" s="1272"/>
      <c r="K72" s="1272"/>
      <c r="L72" s="1272"/>
      <c r="M72" s="1272"/>
      <c r="N72" s="1272"/>
      <c r="O72" s="1272"/>
      <c r="P72" s="1272"/>
      <c r="Q72" s="1272"/>
      <c r="R72" s="1272"/>
      <c r="S72" s="1272"/>
      <c r="T72" s="1284"/>
    </row>
    <row r="73" spans="1:20" ht="17.25" thickBot="1">
      <c r="A73" s="1319"/>
      <c r="B73" s="1286"/>
      <c r="C73" s="1320"/>
      <c r="D73" s="1286"/>
      <c r="E73" s="1286"/>
      <c r="F73" s="1289"/>
      <c r="G73" s="1321"/>
      <c r="H73" s="1286"/>
      <c r="I73" s="1286"/>
      <c r="J73" s="1286"/>
      <c r="K73" s="1286"/>
      <c r="L73" s="1286"/>
      <c r="M73" s="1286"/>
      <c r="N73" s="1286"/>
      <c r="O73" s="1286"/>
      <c r="P73" s="1286"/>
      <c r="Q73" s="1286"/>
      <c r="R73" s="1286"/>
      <c r="S73" s="1286"/>
      <c r="T73" s="1289"/>
    </row>
    <row r="74" spans="1:20">
      <c r="A74" s="1290"/>
      <c r="B74" s="1272"/>
      <c r="C74" s="1272"/>
      <c r="D74" s="1272"/>
      <c r="E74" s="1272"/>
      <c r="F74" s="1272"/>
      <c r="G74" s="1272"/>
      <c r="H74" s="1272"/>
      <c r="I74" s="1272"/>
      <c r="J74" s="1272"/>
      <c r="K74" s="1272"/>
      <c r="L74" s="1272"/>
      <c r="M74" s="1272"/>
      <c r="N74" s="1272"/>
      <c r="O74" s="1272"/>
      <c r="P74" s="1272"/>
      <c r="Q74" s="1272"/>
      <c r="R74" s="1272"/>
      <c r="S74" s="1272"/>
      <c r="T74" s="1284"/>
    </row>
    <row r="75" spans="1:20">
      <c r="A75" s="1290"/>
      <c r="B75" s="1272"/>
      <c r="C75" s="1272"/>
      <c r="D75" s="1272"/>
      <c r="E75" s="1272"/>
      <c r="F75" s="1272"/>
      <c r="G75" s="1272"/>
      <c r="H75" s="1272"/>
      <c r="I75" s="1272"/>
      <c r="J75" s="1272"/>
      <c r="K75" s="1272"/>
      <c r="L75" s="1272"/>
      <c r="M75" s="1272"/>
      <c r="N75" s="1272"/>
      <c r="O75" s="1272"/>
      <c r="P75" s="1272"/>
      <c r="Q75" s="1272"/>
      <c r="R75" s="1272"/>
      <c r="S75" s="1272"/>
      <c r="T75" s="1284"/>
    </row>
    <row r="76" spans="1:20" ht="17.25" thickBot="1">
      <c r="A76" s="1291" t="s">
        <v>1573</v>
      </c>
      <c r="B76" s="1292"/>
      <c r="C76" s="1272"/>
      <c r="D76" s="1293"/>
      <c r="E76" s="1294"/>
      <c r="F76" s="1276"/>
      <c r="G76" s="1276" t="s">
        <v>322</v>
      </c>
      <c r="H76" s="1535" t="s">
        <v>323</v>
      </c>
      <c r="I76" s="1536"/>
      <c r="J76" s="1536"/>
      <c r="K76" s="1536"/>
      <c r="L76" s="1536"/>
      <c r="M76" s="1536"/>
      <c r="N76" s="1536"/>
      <c r="O76" s="1536"/>
      <c r="P76" s="1536"/>
      <c r="Q76" s="1536"/>
      <c r="R76" s="1536"/>
      <c r="S76" s="1537"/>
      <c r="T76" s="1284"/>
    </row>
    <row r="77" spans="1:20">
      <c r="A77" s="1295" t="s">
        <v>86</v>
      </c>
      <c r="B77" s="1296" t="s">
        <v>87</v>
      </c>
      <c r="C77" s="1296"/>
      <c r="D77" s="1296"/>
      <c r="E77" s="1296" t="s">
        <v>644</v>
      </c>
      <c r="F77" s="1297" t="s">
        <v>88</v>
      </c>
      <c r="G77" s="1298" t="s">
        <v>1537</v>
      </c>
      <c r="H77" s="1299" t="s">
        <v>307</v>
      </c>
      <c r="I77" s="1299" t="s">
        <v>308</v>
      </c>
      <c r="J77" s="1299" t="s">
        <v>309</v>
      </c>
      <c r="K77" s="1299" t="s">
        <v>310</v>
      </c>
      <c r="L77" s="1299" t="s">
        <v>312</v>
      </c>
      <c r="M77" s="1299" t="s">
        <v>313</v>
      </c>
      <c r="N77" s="1299" t="s">
        <v>314</v>
      </c>
      <c r="O77" s="1299" t="s">
        <v>315</v>
      </c>
      <c r="P77" s="1299" t="s">
        <v>316</v>
      </c>
      <c r="Q77" s="1299" t="s">
        <v>317</v>
      </c>
      <c r="R77" s="1299" t="s">
        <v>318</v>
      </c>
      <c r="S77" s="1300" t="s">
        <v>1538</v>
      </c>
      <c r="T77" s="1301" t="s">
        <v>273</v>
      </c>
    </row>
    <row r="78" spans="1:20">
      <c r="A78" s="1302"/>
      <c r="B78" s="1275"/>
      <c r="C78" s="1293"/>
      <c r="D78" s="1272"/>
      <c r="E78" s="1294"/>
      <c r="F78" s="1284"/>
      <c r="G78" s="1290"/>
      <c r="H78" s="1272"/>
      <c r="I78" s="1272"/>
      <c r="J78" s="1272"/>
      <c r="K78" s="1272"/>
      <c r="L78" s="1272"/>
      <c r="M78" s="1272"/>
      <c r="N78" s="1272"/>
      <c r="O78" s="1272"/>
      <c r="P78" s="1272"/>
      <c r="Q78" s="1272"/>
      <c r="R78" s="1272"/>
      <c r="S78" s="1272"/>
      <c r="T78" s="1284"/>
    </row>
    <row r="79" spans="1:20">
      <c r="A79" s="1302">
        <v>1</v>
      </c>
      <c r="B79" s="1275"/>
      <c r="C79" s="1303" t="s">
        <v>619</v>
      </c>
      <c r="D79" s="1304"/>
      <c r="E79" s="837" t="s">
        <v>1296</v>
      </c>
      <c r="F79" s="1305" t="s">
        <v>1225</v>
      </c>
      <c r="G79" s="1073"/>
      <c r="H79" s="490"/>
      <c r="I79" s="490"/>
      <c r="J79" s="490"/>
      <c r="K79" s="490"/>
      <c r="L79" s="490"/>
      <c r="M79" s="490"/>
      <c r="N79" s="490"/>
      <c r="O79" s="490"/>
      <c r="P79" s="490"/>
      <c r="Q79" s="490"/>
      <c r="R79" s="490"/>
      <c r="S79" s="490"/>
      <c r="T79" s="1306">
        <f>SUM(G79:S79)/13</f>
        <v>0</v>
      </c>
    </row>
    <row r="80" spans="1:20">
      <c r="A80" s="1302">
        <v>2</v>
      </c>
      <c r="B80" s="1275"/>
      <c r="C80" s="1303" t="s">
        <v>539</v>
      </c>
      <c r="D80" s="1272"/>
      <c r="E80" s="837" t="s">
        <v>1296</v>
      </c>
      <c r="F80" s="1284" t="s">
        <v>1227</v>
      </c>
      <c r="G80" s="1073"/>
      <c r="H80" s="490"/>
      <c r="I80" s="490"/>
      <c r="J80" s="490"/>
      <c r="K80" s="490"/>
      <c r="L80" s="490"/>
      <c r="M80" s="490"/>
      <c r="N80" s="490"/>
      <c r="O80" s="490"/>
      <c r="P80" s="490"/>
      <c r="Q80" s="490"/>
      <c r="R80" s="490"/>
      <c r="S80" s="490"/>
      <c r="T80" s="1306">
        <f>SUM(G80:S80)/13</f>
        <v>0</v>
      </c>
    </row>
    <row r="81" spans="1:20">
      <c r="A81" s="1302">
        <v>3</v>
      </c>
      <c r="B81" s="1272"/>
      <c r="C81" s="1272" t="s">
        <v>260</v>
      </c>
      <c r="D81" s="1272"/>
      <c r="E81" s="837" t="s">
        <v>1539</v>
      </c>
      <c r="F81" s="1284" t="s">
        <v>1229</v>
      </c>
      <c r="G81" s="1073"/>
      <c r="H81" s="1272"/>
      <c r="I81" s="1272"/>
      <c r="J81" s="1272"/>
      <c r="K81" s="1272"/>
      <c r="L81" s="1272"/>
      <c r="M81" s="1272"/>
      <c r="N81" s="1272"/>
      <c r="O81" s="1272"/>
      <c r="P81" s="1272"/>
      <c r="Q81" s="1272"/>
      <c r="R81" s="1272"/>
      <c r="S81" s="490"/>
      <c r="T81" s="1306">
        <f>(G81+S81)/2</f>
        <v>0</v>
      </c>
    </row>
    <row r="82" spans="1:20">
      <c r="A82" s="1302">
        <v>4</v>
      </c>
      <c r="B82" s="1272"/>
      <c r="C82" s="1272" t="s">
        <v>1540</v>
      </c>
      <c r="D82" s="1272"/>
      <c r="E82" s="1272"/>
      <c r="F82" s="1284" t="s">
        <v>1541</v>
      </c>
      <c r="G82" s="1272"/>
      <c r="H82" s="1272"/>
      <c r="I82" s="1272"/>
      <c r="J82" s="1272"/>
      <c r="K82" s="1272"/>
      <c r="L82" s="1272"/>
      <c r="M82" s="1272"/>
      <c r="N82" s="1272"/>
      <c r="O82" s="1272"/>
      <c r="P82" s="1272"/>
      <c r="Q82" s="1272"/>
      <c r="R82" s="1272"/>
      <c r="S82" s="1272"/>
      <c r="T82" s="1307">
        <f>SUM(T79:T81)</f>
        <v>0</v>
      </c>
    </row>
    <row r="83" spans="1:20">
      <c r="A83" s="1302">
        <v>5</v>
      </c>
      <c r="B83" s="1272"/>
      <c r="C83" s="1272" t="s">
        <v>1542</v>
      </c>
      <c r="D83" s="1272"/>
      <c r="E83" s="837"/>
      <c r="F83" s="1284" t="s">
        <v>1574</v>
      </c>
      <c r="G83" s="1290"/>
      <c r="H83" s="1272"/>
      <c r="I83" s="1272"/>
      <c r="J83" s="1272"/>
      <c r="K83" s="1272"/>
      <c r="L83" s="1272"/>
      <c r="M83" s="1272"/>
      <c r="N83" s="1272"/>
      <c r="O83" s="1272"/>
      <c r="P83" s="1272"/>
      <c r="Q83" s="1272"/>
      <c r="R83" s="1272"/>
      <c r="S83" s="1272"/>
      <c r="T83" s="1307">
        <f>T82*('Appendix A'!H$216)</f>
        <v>0</v>
      </c>
    </row>
    <row r="84" spans="1:20">
      <c r="A84" s="1302">
        <v>6</v>
      </c>
      <c r="B84" s="1272"/>
      <c r="C84" s="1272" t="s">
        <v>1545</v>
      </c>
      <c r="D84" s="1272"/>
      <c r="E84" s="1272"/>
      <c r="F84" s="1308" t="s">
        <v>1575</v>
      </c>
      <c r="G84" s="1272"/>
      <c r="H84" s="1272"/>
      <c r="I84" s="1272"/>
      <c r="J84" s="1272"/>
      <c r="K84" s="1272"/>
      <c r="L84" s="1272"/>
      <c r="M84" s="1272"/>
      <c r="N84" s="1272"/>
      <c r="O84" s="1272"/>
      <c r="P84" s="1272"/>
      <c r="Q84" s="1272"/>
      <c r="R84" s="1272"/>
      <c r="S84" s="1272"/>
      <c r="T84" s="1307">
        <f>T83*'Appendix A'!H$232*(1-('Appendix A'!H$213/('Appendix A'!H$216)))</f>
        <v>0</v>
      </c>
    </row>
    <row r="85" spans="1:20">
      <c r="A85" s="1302">
        <v>7</v>
      </c>
      <c r="B85" s="1272"/>
      <c r="C85" s="1272" t="s">
        <v>1233</v>
      </c>
      <c r="D85" s="1272"/>
      <c r="E85" s="1272"/>
      <c r="F85" s="1284" t="s">
        <v>1547</v>
      </c>
      <c r="G85" s="1272"/>
      <c r="H85" s="1272"/>
      <c r="I85" s="1272"/>
      <c r="J85" s="1272"/>
      <c r="K85" s="1272"/>
      <c r="L85" s="1272"/>
      <c r="M85" s="1272"/>
      <c r="N85" s="1272"/>
      <c r="O85" s="1272"/>
      <c r="P85" s="1272"/>
      <c r="Q85" s="1272"/>
      <c r="R85" s="1272"/>
      <c r="S85" s="1272"/>
      <c r="T85" s="1307">
        <f>T84*('Appendix A'!H$233/'Appendix A'!H$237)</f>
        <v>0</v>
      </c>
    </row>
    <row r="86" spans="1:20">
      <c r="A86" s="1302">
        <v>8</v>
      </c>
      <c r="B86" s="1272"/>
      <c r="C86" s="1272" t="s">
        <v>1548</v>
      </c>
      <c r="D86" s="1272"/>
      <c r="E86" s="1272"/>
      <c r="F86" s="1284" t="s">
        <v>1549</v>
      </c>
      <c r="G86" s="1272"/>
      <c r="H86" s="1272"/>
      <c r="I86" s="1272"/>
      <c r="J86" s="1272"/>
      <c r="K86" s="1272"/>
      <c r="L86" s="1272"/>
      <c r="M86" s="1272"/>
      <c r="N86" s="1272"/>
      <c r="O86" s="1272"/>
      <c r="P86" s="1272"/>
      <c r="Q86" s="1272"/>
      <c r="R86" s="1272"/>
      <c r="S86" s="1272"/>
      <c r="T86" s="1307">
        <f>T84+T85</f>
        <v>0</v>
      </c>
    </row>
    <row r="87" spans="1:20">
      <c r="A87" s="1302">
        <v>9</v>
      </c>
      <c r="B87" s="1272"/>
      <c r="C87" s="1272" t="s">
        <v>159</v>
      </c>
      <c r="D87" s="1272"/>
      <c r="E87" s="1272"/>
      <c r="F87" s="1284" t="s">
        <v>1227</v>
      </c>
      <c r="G87" s="1290"/>
      <c r="H87" s="1272"/>
      <c r="I87" s="1272"/>
      <c r="J87" s="1272"/>
      <c r="K87" s="1272"/>
      <c r="L87" s="1272"/>
      <c r="M87" s="1272"/>
      <c r="N87" s="1272"/>
      <c r="O87" s="1272"/>
      <c r="P87" s="1272"/>
      <c r="Q87" s="1272"/>
      <c r="R87" s="1272"/>
      <c r="S87" s="1272"/>
      <c r="T87" s="1309"/>
    </row>
    <row r="88" spans="1:20">
      <c r="A88" s="1302">
        <v>10</v>
      </c>
      <c r="B88" s="1272"/>
      <c r="C88" s="1272" t="s">
        <v>1550</v>
      </c>
      <c r="D88" s="1272"/>
      <c r="E88" s="1272"/>
      <c r="F88" s="1284" t="s">
        <v>1230</v>
      </c>
      <c r="G88" s="1272"/>
      <c r="H88" s="1272"/>
      <c r="I88" s="1272"/>
      <c r="J88" s="1272"/>
      <c r="K88" s="1272"/>
      <c r="L88" s="1272"/>
      <c r="M88" s="1272"/>
      <c r="N88" s="1272"/>
      <c r="O88" s="1272"/>
      <c r="P88" s="1272"/>
      <c r="Q88" s="1272"/>
      <c r="R88" s="1272"/>
      <c r="S88" s="1272"/>
      <c r="T88" s="1309"/>
    </row>
    <row r="89" spans="1:20">
      <c r="A89" s="1302">
        <v>11</v>
      </c>
      <c r="B89" s="1272"/>
      <c r="C89" s="1272" t="s">
        <v>1503</v>
      </c>
      <c r="D89" s="1272"/>
      <c r="E89" s="1272"/>
      <c r="F89" s="1284" t="s">
        <v>1551</v>
      </c>
      <c r="G89" s="1272"/>
      <c r="H89" s="1272"/>
      <c r="I89" s="1272"/>
      <c r="J89" s="1272"/>
      <c r="K89" s="1272"/>
      <c r="L89" s="1272"/>
      <c r="M89" s="1272"/>
      <c r="N89" s="1272"/>
      <c r="O89" s="1272"/>
      <c r="P89" s="1272"/>
      <c r="Q89" s="1272"/>
      <c r="R89" s="1272"/>
      <c r="S89" s="1272"/>
      <c r="T89" s="1307">
        <f>T83+T86+T87+T88</f>
        <v>0</v>
      </c>
    </row>
    <row r="90" spans="1:20">
      <c r="A90" s="1302">
        <v>12</v>
      </c>
      <c r="B90" s="1272"/>
      <c r="C90" s="760" t="s">
        <v>1552</v>
      </c>
      <c r="D90" s="856"/>
      <c r="E90" s="837" t="s">
        <v>1543</v>
      </c>
      <c r="F90" s="1284"/>
      <c r="G90" s="837"/>
      <c r="H90" s="1272"/>
      <c r="I90" s="1272"/>
      <c r="J90" s="1272"/>
      <c r="K90" s="1272"/>
      <c r="L90" s="1272"/>
      <c r="M90" s="1272"/>
      <c r="N90" s="1272"/>
      <c r="O90" s="1272"/>
      <c r="P90" s="1272"/>
      <c r="Q90" s="1272"/>
      <c r="R90" s="1272"/>
      <c r="S90" s="1272"/>
      <c r="T90" s="1310"/>
    </row>
    <row r="91" spans="1:20" ht="16.5" customHeight="1">
      <c r="A91" s="1302">
        <v>13</v>
      </c>
      <c r="B91" s="1272"/>
      <c r="C91" s="760" t="s">
        <v>1554</v>
      </c>
      <c r="D91" s="1272"/>
      <c r="E91" s="837" t="s">
        <v>1543</v>
      </c>
      <c r="F91" s="1284"/>
      <c r="G91" s="837"/>
      <c r="H91" s="1272"/>
      <c r="I91" s="1272"/>
      <c r="J91" s="1272"/>
      <c r="K91" s="1272"/>
      <c r="L91" s="1272"/>
      <c r="M91" s="1272"/>
      <c r="N91" s="1272"/>
      <c r="O91" s="1272"/>
      <c r="P91" s="1272"/>
      <c r="Q91" s="1272"/>
      <c r="R91" s="1272"/>
      <c r="S91" s="1272"/>
      <c r="T91" s="1310"/>
    </row>
    <row r="92" spans="1:20">
      <c r="A92" s="1302">
        <v>14</v>
      </c>
      <c r="B92" s="1272"/>
      <c r="C92" s="760" t="s">
        <v>1555</v>
      </c>
      <c r="D92" s="1311"/>
      <c r="E92" s="760"/>
      <c r="F92" s="1284" t="s">
        <v>1556</v>
      </c>
      <c r="G92" s="760"/>
      <c r="H92" s="1272"/>
      <c r="I92" s="1272"/>
      <c r="J92" s="1272"/>
      <c r="K92" s="1272"/>
      <c r="L92" s="1272"/>
      <c r="M92" s="1272"/>
      <c r="N92" s="1272"/>
      <c r="O92" s="1272"/>
      <c r="P92" s="1272"/>
      <c r="Q92" s="1272"/>
      <c r="R92" s="1272"/>
      <c r="S92" s="1272"/>
      <c r="T92" s="1284">
        <f>T91-T90</f>
        <v>0</v>
      </c>
    </row>
    <row r="93" spans="1:20">
      <c r="A93" s="1302">
        <v>15</v>
      </c>
      <c r="B93" s="1272"/>
      <c r="C93" s="760" t="s">
        <v>1557</v>
      </c>
      <c r="D93" s="856"/>
      <c r="E93" s="837"/>
      <c r="F93" s="1284" t="s">
        <v>1558</v>
      </c>
      <c r="G93" s="837"/>
      <c r="H93" s="1272"/>
      <c r="I93" s="1272"/>
      <c r="J93" s="1272"/>
      <c r="K93" s="1272"/>
      <c r="L93" s="1272"/>
      <c r="M93" s="1272"/>
      <c r="N93" s="1272"/>
      <c r="O93" s="1272"/>
      <c r="P93" s="1272"/>
      <c r="Q93" s="1272"/>
      <c r="R93" s="1272"/>
      <c r="S93" s="1272"/>
      <c r="T93" s="1312">
        <f>'ATT6- True-Up Adjustment NITS'!I$61</f>
        <v>1.0845984396356874</v>
      </c>
    </row>
    <row r="94" spans="1:20">
      <c r="A94" s="1302">
        <v>16</v>
      </c>
      <c r="B94" s="1272"/>
      <c r="C94" s="760" t="s">
        <v>1559</v>
      </c>
      <c r="D94" s="1311"/>
      <c r="E94" s="760"/>
      <c r="F94" s="1284" t="s">
        <v>1560</v>
      </c>
      <c r="G94" s="760"/>
      <c r="H94" s="1272"/>
      <c r="I94" s="1272"/>
      <c r="J94" s="1272"/>
      <c r="K94" s="1272"/>
      <c r="L94" s="1272"/>
      <c r="M94" s="1272"/>
      <c r="N94" s="1272"/>
      <c r="O94" s="1272"/>
      <c r="P94" s="1272"/>
      <c r="Q94" s="1272"/>
      <c r="R94" s="1272"/>
      <c r="S94" s="1272"/>
      <c r="T94" s="1313">
        <f>T92*T93</f>
        <v>0</v>
      </c>
    </row>
    <row r="95" spans="1:20" ht="17.25" thickBot="1">
      <c r="A95" s="1302">
        <v>17</v>
      </c>
      <c r="B95" s="1272"/>
      <c r="C95" s="760" t="s">
        <v>1561</v>
      </c>
      <c r="D95" s="1311"/>
      <c r="E95" s="760"/>
      <c r="F95" s="1284" t="s">
        <v>1562</v>
      </c>
      <c r="G95" s="1314"/>
      <c r="H95" s="1272"/>
      <c r="I95" s="1272"/>
      <c r="J95" s="1272"/>
      <c r="K95" s="1272"/>
      <c r="L95" s="1272"/>
      <c r="M95" s="1272"/>
      <c r="N95" s="1272"/>
      <c r="O95" s="1272"/>
      <c r="P95" s="1272"/>
      <c r="Q95" s="1272"/>
      <c r="R95" s="1272"/>
      <c r="S95" s="1272"/>
      <c r="T95" s="1315">
        <f>T94+T89</f>
        <v>0</v>
      </c>
    </row>
    <row r="96" spans="1:20" ht="17.25" thickTop="1">
      <c r="A96" s="1302"/>
      <c r="B96" s="1272"/>
      <c r="C96" s="1272"/>
      <c r="D96" s="1311"/>
      <c r="E96" s="760"/>
      <c r="F96" s="1284"/>
      <c r="G96" s="760"/>
      <c r="H96" s="688"/>
      <c r="I96" s="1272"/>
      <c r="J96" s="1272"/>
      <c r="K96" s="1272"/>
      <c r="L96" s="1272"/>
      <c r="M96" s="1272"/>
      <c r="N96" s="1272"/>
      <c r="O96" s="1272"/>
      <c r="P96" s="1272"/>
      <c r="Q96" s="1272"/>
      <c r="R96" s="1272"/>
      <c r="S96" s="1272"/>
      <c r="T96" s="1313"/>
    </row>
    <row r="97" spans="1:20" ht="16.5" customHeight="1">
      <c r="A97" s="839" t="s">
        <v>1296</v>
      </c>
      <c r="B97" s="1272"/>
      <c r="C97" s="1272" t="s">
        <v>1563</v>
      </c>
      <c r="D97" s="1272"/>
      <c r="E97" s="1272"/>
      <c r="F97" s="1284"/>
      <c r="G97" s="1272"/>
      <c r="H97" s="1272"/>
      <c r="I97" s="1272"/>
      <c r="J97" s="1272"/>
      <c r="K97" s="1272"/>
      <c r="L97" s="1272"/>
      <c r="M97" s="1272"/>
      <c r="N97" s="1272"/>
      <c r="O97" s="1272"/>
      <c r="P97" s="1272"/>
      <c r="Q97" s="1272"/>
      <c r="R97" s="1272"/>
      <c r="S97" s="1272"/>
      <c r="T97" s="1313"/>
    </row>
    <row r="98" spans="1:20">
      <c r="A98" s="839" t="s">
        <v>1539</v>
      </c>
      <c r="B98" s="1272"/>
      <c r="C98" s="1272" t="s">
        <v>1564</v>
      </c>
      <c r="D98" s="1272"/>
      <c r="E98" s="1272"/>
      <c r="F98" s="1284"/>
      <c r="G98" s="1272"/>
      <c r="H98" s="1272"/>
      <c r="I98" s="1272"/>
      <c r="J98" s="1272"/>
      <c r="K98" s="1272"/>
      <c r="L98" s="1272"/>
      <c r="M98" s="1272"/>
      <c r="N98" s="1272"/>
      <c r="O98" s="1272"/>
      <c r="P98" s="1272"/>
      <c r="Q98" s="1272"/>
      <c r="R98" s="1272"/>
      <c r="S98" s="1272"/>
      <c r="T98" s="1313"/>
    </row>
    <row r="99" spans="1:20" ht="17.25" thickBot="1">
      <c r="A99" s="1325" t="s">
        <v>1543</v>
      </c>
      <c r="B99" s="1286"/>
      <c r="C99" s="789" t="s">
        <v>1570</v>
      </c>
      <c r="D99" s="1286"/>
      <c r="E99" s="1286"/>
      <c r="F99" s="1289"/>
      <c r="G99" s="1321"/>
      <c r="H99" s="1286"/>
      <c r="I99" s="1286"/>
      <c r="J99" s="1286"/>
      <c r="K99" s="1286"/>
      <c r="L99" s="1286"/>
      <c r="M99" s="1286"/>
      <c r="N99" s="1286"/>
      <c r="O99" s="1286"/>
      <c r="P99" s="1286"/>
      <c r="Q99" s="1286"/>
      <c r="R99" s="1286"/>
      <c r="S99" s="1286"/>
      <c r="T99" s="128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Y99"/>
  <sheetViews>
    <sheetView view="pageBreakPreview" zoomScale="70" zoomScaleNormal="80" zoomScaleSheetLayoutView="70" workbookViewId="0">
      <selection sqref="A1:T1"/>
    </sheetView>
  </sheetViews>
  <sheetFormatPr defaultColWidth="9.140625" defaultRowHeight="16.5"/>
  <cols>
    <col min="1" max="1" width="9.7109375" style="1273" customWidth="1"/>
    <col min="2" max="2" width="3.140625" style="1273" customWidth="1"/>
    <col min="3" max="3" width="51.7109375" style="1273" customWidth="1"/>
    <col min="4" max="4" width="17.28515625" style="1273" customWidth="1"/>
    <col min="5" max="5" width="10.42578125" style="1273" customWidth="1"/>
    <col min="6" max="6" width="47.42578125" style="1273" customWidth="1"/>
    <col min="7" max="7" width="14.5703125" style="1273" customWidth="1"/>
    <col min="8" max="13" width="13.85546875" style="1273" customWidth="1"/>
    <col min="14" max="14" width="14.42578125" style="1273" bestFit="1" customWidth="1"/>
    <col min="15" max="19" width="13.85546875" style="1273" customWidth="1"/>
    <col min="20" max="20" width="18.28515625" style="1273" customWidth="1"/>
    <col min="21" max="21" width="2.85546875" style="1273" customWidth="1"/>
    <col min="22" max="16384" width="9.140625" style="1273"/>
  </cols>
  <sheetData>
    <row r="1" spans="1:21">
      <c r="A1" s="1538" t="s">
        <v>69</v>
      </c>
      <c r="B1" s="1538"/>
      <c r="C1" s="1538"/>
      <c r="D1" s="1538"/>
      <c r="E1" s="1538"/>
      <c r="F1" s="1538"/>
      <c r="G1" s="1538"/>
      <c r="H1" s="1538"/>
      <c r="I1" s="1538"/>
      <c r="J1" s="1538"/>
      <c r="K1" s="1538"/>
      <c r="L1" s="1538"/>
      <c r="M1" s="1538"/>
      <c r="N1" s="1538"/>
      <c r="O1" s="1538"/>
      <c r="P1" s="1538"/>
      <c r="Q1" s="1538"/>
      <c r="R1" s="1538"/>
      <c r="S1" s="1538"/>
      <c r="T1" s="1538"/>
      <c r="U1" s="1272"/>
    </row>
    <row r="2" spans="1:21">
      <c r="A2" s="1538"/>
      <c r="B2" s="1538"/>
      <c r="C2" s="1538"/>
      <c r="D2" s="1538"/>
      <c r="E2" s="1538"/>
      <c r="F2" s="1538"/>
      <c r="G2" s="1538"/>
      <c r="H2" s="1538"/>
      <c r="I2" s="1538"/>
      <c r="J2" s="1538"/>
      <c r="K2" s="1538"/>
      <c r="L2" s="1538"/>
      <c r="M2" s="1538"/>
      <c r="N2" s="1538"/>
      <c r="O2" s="1538"/>
      <c r="P2" s="1538"/>
      <c r="Q2" s="1538"/>
      <c r="R2" s="1538"/>
      <c r="S2" s="1538"/>
      <c r="T2" s="1538"/>
      <c r="U2" s="1272"/>
    </row>
    <row r="3" spans="1:21">
      <c r="A3" s="1538" t="s">
        <v>1576</v>
      </c>
      <c r="B3" s="1538"/>
      <c r="C3" s="1538"/>
      <c r="D3" s="1538"/>
      <c r="E3" s="1538"/>
      <c r="F3" s="1538"/>
      <c r="G3" s="1538"/>
      <c r="H3" s="1538"/>
      <c r="I3" s="1538"/>
      <c r="J3" s="1538"/>
      <c r="K3" s="1538"/>
      <c r="L3" s="1538"/>
      <c r="M3" s="1538"/>
      <c r="N3" s="1538"/>
      <c r="O3" s="1538"/>
      <c r="P3" s="1538"/>
      <c r="Q3" s="1538"/>
      <c r="R3" s="1538"/>
      <c r="S3" s="1538"/>
      <c r="T3" s="1538"/>
      <c r="U3" s="1272"/>
    </row>
    <row r="4" spans="1:21">
      <c r="A4" s="1274"/>
      <c r="B4" s="1275"/>
      <c r="C4" s="1275"/>
      <c r="D4" s="1275"/>
      <c r="E4" s="1275"/>
      <c r="F4" s="1275"/>
      <c r="G4" s="1275"/>
      <c r="H4" s="1276"/>
      <c r="K4" s="1277" t="s">
        <v>1531</v>
      </c>
      <c r="L4" s="1278">
        <v>2019</v>
      </c>
      <c r="N4" s="1276"/>
      <c r="O4" s="1276"/>
      <c r="P4" s="1276"/>
      <c r="Q4" s="1276"/>
      <c r="R4" s="1276"/>
      <c r="S4" s="1279"/>
      <c r="U4" s="1272"/>
    </row>
    <row r="5" spans="1:21">
      <c r="A5" s="1274"/>
      <c r="B5" s="1275"/>
      <c r="C5" s="1275"/>
      <c r="D5" s="1275"/>
      <c r="E5" s="1275"/>
      <c r="F5" s="1275"/>
      <c r="G5" s="1275"/>
      <c r="H5" s="1276"/>
      <c r="K5" s="1277"/>
      <c r="N5" s="1276"/>
      <c r="O5" s="1276"/>
      <c r="P5" s="1276"/>
      <c r="Q5" s="1276"/>
      <c r="R5" s="1276"/>
      <c r="S5" s="1279"/>
      <c r="U5" s="1272"/>
    </row>
    <row r="6" spans="1:21" ht="17.25" thickBot="1">
      <c r="A6" s="1274"/>
      <c r="B6" s="1275"/>
      <c r="C6" s="1275"/>
      <c r="D6" s="1275"/>
      <c r="E6" s="1275"/>
      <c r="F6" s="1275"/>
      <c r="G6" s="1275"/>
      <c r="H6" s="1276"/>
      <c r="K6" s="1277"/>
      <c r="N6" s="1276"/>
      <c r="O6" s="1276"/>
      <c r="P6" s="1276"/>
      <c r="Q6" s="1276"/>
      <c r="R6" s="1276"/>
      <c r="S6" s="1279"/>
      <c r="U6" s="1272"/>
    </row>
    <row r="7" spans="1:21" ht="16.5" customHeight="1">
      <c r="A7" s="1280"/>
      <c r="B7" s="1383"/>
      <c r="C7" s="1541"/>
      <c r="D7" s="1541"/>
      <c r="E7" s="1541"/>
      <c r="F7" s="1541"/>
      <c r="G7" s="1541"/>
      <c r="H7" s="1541"/>
      <c r="I7" s="1541"/>
      <c r="J7" s="1541"/>
      <c r="K7" s="1541"/>
      <c r="L7" s="1541"/>
      <c r="M7" s="1541"/>
      <c r="N7" s="1541"/>
      <c r="O7" s="1541"/>
      <c r="P7" s="1541"/>
      <c r="Q7" s="1541"/>
      <c r="R7" s="1541"/>
      <c r="S7" s="1541"/>
      <c r="T7" s="1542"/>
      <c r="U7" s="1272"/>
    </row>
    <row r="8" spans="1:21" ht="16.5" customHeight="1">
      <c r="A8" s="1326" t="s">
        <v>1225</v>
      </c>
      <c r="B8" s="1327"/>
      <c r="C8" s="1539" t="s">
        <v>1533</v>
      </c>
      <c r="D8" s="1539"/>
      <c r="E8" s="1539"/>
      <c r="F8" s="1539"/>
      <c r="G8" s="1539"/>
      <c r="H8" s="1539"/>
      <c r="I8" s="1539"/>
      <c r="J8" s="1539"/>
      <c r="K8" s="1539"/>
      <c r="L8" s="1539"/>
      <c r="M8" s="1539"/>
      <c r="N8" s="1539"/>
      <c r="O8" s="1539"/>
      <c r="P8" s="1539"/>
      <c r="Q8" s="1539"/>
      <c r="R8" s="1539"/>
      <c r="S8" s="1539"/>
      <c r="T8" s="1540"/>
      <c r="U8" s="1272"/>
    </row>
    <row r="9" spans="1:21" ht="16.5" customHeight="1">
      <c r="A9" s="1326" t="s">
        <v>1227</v>
      </c>
      <c r="B9" s="1327"/>
      <c r="C9" s="1539" t="s">
        <v>1534</v>
      </c>
      <c r="D9" s="1539"/>
      <c r="E9" s="1539"/>
      <c r="F9" s="1539"/>
      <c r="G9" s="1539"/>
      <c r="H9" s="1539"/>
      <c r="I9" s="1539"/>
      <c r="J9" s="1539"/>
      <c r="K9" s="1539"/>
      <c r="L9" s="1539"/>
      <c r="M9" s="1539"/>
      <c r="N9" s="1539"/>
      <c r="O9" s="1539"/>
      <c r="P9" s="1539"/>
      <c r="Q9" s="1539"/>
      <c r="R9" s="1539"/>
      <c r="S9" s="1539"/>
      <c r="T9" s="1540"/>
      <c r="U9" s="1272"/>
    </row>
    <row r="10" spans="1:21" ht="16.5" customHeight="1">
      <c r="A10" s="1326" t="s">
        <v>1229</v>
      </c>
      <c r="B10" s="1327"/>
      <c r="C10" s="1539" t="s">
        <v>1535</v>
      </c>
      <c r="D10" s="1539"/>
      <c r="E10" s="1539"/>
      <c r="F10" s="1539"/>
      <c r="G10" s="1539"/>
      <c r="H10" s="1539"/>
      <c r="I10" s="1539"/>
      <c r="J10" s="1539"/>
      <c r="K10" s="1539"/>
      <c r="L10" s="1539"/>
      <c r="M10" s="1539"/>
      <c r="N10" s="1539"/>
      <c r="O10" s="1539"/>
      <c r="P10" s="1539"/>
      <c r="Q10" s="1539"/>
      <c r="R10" s="1539"/>
      <c r="S10" s="1539"/>
      <c r="T10" s="1540"/>
      <c r="U10" s="1272"/>
    </row>
    <row r="11" spans="1:21" ht="17.25" thickBot="1">
      <c r="A11" s="1285"/>
      <c r="B11" s="1286"/>
      <c r="C11" s="1287"/>
      <c r="D11" s="1287"/>
      <c r="E11" s="1287"/>
      <c r="F11" s="1287"/>
      <c r="G11" s="1287"/>
      <c r="H11" s="1287"/>
      <c r="I11" s="1287"/>
      <c r="J11" s="1287"/>
      <c r="K11" s="1287"/>
      <c r="L11" s="1287"/>
      <c r="M11" s="1287"/>
      <c r="N11" s="1287"/>
      <c r="O11" s="1287"/>
      <c r="P11" s="1287"/>
      <c r="Q11" s="1287"/>
      <c r="R11" s="1287"/>
      <c r="S11" s="1287"/>
      <c r="T11" s="1288"/>
      <c r="U11" s="1272"/>
    </row>
    <row r="12" spans="1:21">
      <c r="A12" s="1290"/>
      <c r="B12" s="1272"/>
      <c r="C12" s="1272"/>
      <c r="D12" s="1272"/>
      <c r="E12" s="1272"/>
      <c r="F12" s="1272"/>
      <c r="G12" s="1272"/>
      <c r="H12" s="1272"/>
      <c r="I12" s="1272"/>
      <c r="J12" s="1272"/>
      <c r="K12" s="1272"/>
      <c r="L12" s="1272"/>
      <c r="M12" s="1272"/>
      <c r="N12" s="1272"/>
      <c r="O12" s="1272"/>
      <c r="P12" s="1272"/>
      <c r="Q12" s="1272"/>
      <c r="R12" s="1272"/>
      <c r="S12" s="1272"/>
      <c r="T12" s="1284"/>
    </row>
    <row r="13" spans="1:21" ht="17.25" thickBot="1">
      <c r="A13" s="1291" t="s">
        <v>1536</v>
      </c>
      <c r="B13" s="1292"/>
      <c r="C13" s="1272"/>
      <c r="D13" s="1293"/>
      <c r="E13" s="1294"/>
      <c r="F13" s="1276"/>
      <c r="G13" s="1276" t="s">
        <v>322</v>
      </c>
      <c r="H13" s="1535" t="s">
        <v>323</v>
      </c>
      <c r="I13" s="1536"/>
      <c r="J13" s="1536"/>
      <c r="K13" s="1536"/>
      <c r="L13" s="1536"/>
      <c r="M13" s="1536"/>
      <c r="N13" s="1536"/>
      <c r="O13" s="1536"/>
      <c r="P13" s="1536"/>
      <c r="Q13" s="1536"/>
      <c r="R13" s="1536"/>
      <c r="S13" s="1537"/>
      <c r="T13" s="1284"/>
    </row>
    <row r="14" spans="1:21">
      <c r="A14" s="1295" t="s">
        <v>86</v>
      </c>
      <c r="B14" s="1296" t="s">
        <v>87</v>
      </c>
      <c r="C14" s="1296"/>
      <c r="D14" s="1296"/>
      <c r="E14" s="1296" t="s">
        <v>644</v>
      </c>
      <c r="F14" s="1297" t="s">
        <v>88</v>
      </c>
      <c r="G14" s="1298" t="s">
        <v>1537</v>
      </c>
      <c r="H14" s="1299" t="s">
        <v>307</v>
      </c>
      <c r="I14" s="1299" t="s">
        <v>308</v>
      </c>
      <c r="J14" s="1299" t="s">
        <v>309</v>
      </c>
      <c r="K14" s="1299" t="s">
        <v>310</v>
      </c>
      <c r="L14" s="1299" t="s">
        <v>312</v>
      </c>
      <c r="M14" s="1299" t="s">
        <v>313</v>
      </c>
      <c r="N14" s="1299" t="s">
        <v>314</v>
      </c>
      <c r="O14" s="1299" t="s">
        <v>315</v>
      </c>
      <c r="P14" s="1299" t="s">
        <v>316</v>
      </c>
      <c r="Q14" s="1299" t="s">
        <v>317</v>
      </c>
      <c r="R14" s="1299" t="s">
        <v>318</v>
      </c>
      <c r="S14" s="1300" t="s">
        <v>1538</v>
      </c>
      <c r="T14" s="1301" t="s">
        <v>273</v>
      </c>
    </row>
    <row r="15" spans="1:21">
      <c r="A15" s="1302"/>
      <c r="B15" s="1275"/>
      <c r="C15" s="1293"/>
      <c r="D15" s="1272"/>
      <c r="E15" s="1294"/>
      <c r="F15" s="1284"/>
      <c r="G15" s="1290"/>
      <c r="H15" s="1272"/>
      <c r="I15" s="1272"/>
      <c r="J15" s="1272"/>
      <c r="K15" s="1272"/>
      <c r="L15" s="1272"/>
      <c r="M15" s="1272"/>
      <c r="N15" s="1272"/>
      <c r="O15" s="1272"/>
      <c r="P15" s="1272"/>
      <c r="Q15" s="1272"/>
      <c r="R15" s="1272"/>
      <c r="S15" s="1272"/>
      <c r="T15" s="1284"/>
    </row>
    <row r="16" spans="1:21">
      <c r="A16" s="1302">
        <v>1</v>
      </c>
      <c r="B16" s="1275"/>
      <c r="C16" s="1303" t="s">
        <v>619</v>
      </c>
      <c r="D16" s="1304"/>
      <c r="E16" s="837" t="s">
        <v>1296</v>
      </c>
      <c r="F16" s="1305"/>
      <c r="G16" s="1328">
        <v>86031713</v>
      </c>
      <c r="H16" s="513">
        <v>86031713</v>
      </c>
      <c r="I16" s="513">
        <v>86031713</v>
      </c>
      <c r="J16" s="513">
        <v>86031713</v>
      </c>
      <c r="K16" s="513">
        <v>86031713</v>
      </c>
      <c r="L16" s="513">
        <v>86031713</v>
      </c>
      <c r="M16" s="513">
        <v>86031713</v>
      </c>
      <c r="N16" s="513">
        <v>86031713</v>
      </c>
      <c r="O16" s="513">
        <v>86031713</v>
      </c>
      <c r="P16" s="513">
        <v>86031713</v>
      </c>
      <c r="Q16" s="513">
        <v>86031713</v>
      </c>
      <c r="R16" s="513">
        <v>86031713</v>
      </c>
      <c r="S16" s="513">
        <v>86031713</v>
      </c>
      <c r="T16" s="1306">
        <f>SUM(G16:S16)/13</f>
        <v>86031713</v>
      </c>
    </row>
    <row r="17" spans="1:25">
      <c r="A17" s="1302">
        <v>2</v>
      </c>
      <c r="B17" s="1275"/>
      <c r="C17" s="1303" t="s">
        <v>539</v>
      </c>
      <c r="D17" s="1272"/>
      <c r="E17" s="837">
        <v>4</v>
      </c>
      <c r="F17" s="1329" t="s">
        <v>1225</v>
      </c>
      <c r="G17" s="1073">
        <v>-14427749.852959562</v>
      </c>
      <c r="H17" s="490">
        <v>-12708549.456241732</v>
      </c>
      <c r="I17" s="490">
        <v>-12864840.401397899</v>
      </c>
      <c r="J17" s="490">
        <v>-13021131.346554065</v>
      </c>
      <c r="K17" s="490">
        <v>-13177422.291710231</v>
      </c>
      <c r="L17" s="490">
        <v>-13333713.236866398</v>
      </c>
      <c r="M17" s="490">
        <v>-13490004.182022564</v>
      </c>
      <c r="N17" s="490">
        <v>-13646295.12717873</v>
      </c>
      <c r="O17" s="490">
        <v>-13802586.072334897</v>
      </c>
      <c r="P17" s="490">
        <v>-13958877.017491063</v>
      </c>
      <c r="Q17" s="490">
        <v>-14115167.962647229</v>
      </c>
      <c r="R17" s="490">
        <v>-14271458.907803396</v>
      </c>
      <c r="S17" s="490">
        <v>-14427749.852959562</v>
      </c>
      <c r="T17" s="1306">
        <f>SUM(G17:S17)/13</f>
        <v>-13634272.746782102</v>
      </c>
    </row>
    <row r="18" spans="1:25">
      <c r="A18" s="1302">
        <v>3</v>
      </c>
      <c r="B18" s="1272"/>
      <c r="C18" s="1272" t="s">
        <v>260</v>
      </c>
      <c r="D18" s="1272"/>
      <c r="E18" s="837" t="s">
        <v>1539</v>
      </c>
      <c r="F18" s="1329" t="s">
        <v>1227</v>
      </c>
      <c r="G18" s="1073">
        <v>-3874221</v>
      </c>
      <c r="H18" s="1272"/>
      <c r="I18" s="1272"/>
      <c r="J18" s="1272"/>
      <c r="K18" s="1272"/>
      <c r="L18" s="1272"/>
      <c r="M18" s="1272"/>
      <c r="N18" s="1272"/>
      <c r="O18" s="1272"/>
      <c r="P18" s="1272"/>
      <c r="Q18" s="1272"/>
      <c r="R18" s="1272"/>
      <c r="S18" s="490">
        <v>-3892982</v>
      </c>
      <c r="T18" s="1306">
        <f>(G18+S18)/2</f>
        <v>-3883601.5</v>
      </c>
    </row>
    <row r="19" spans="1:25">
      <c r="A19" s="1302">
        <v>4</v>
      </c>
      <c r="B19" s="1272"/>
      <c r="C19" s="1272" t="s">
        <v>1540</v>
      </c>
      <c r="D19" s="1272"/>
      <c r="E19" s="1272"/>
      <c r="F19" s="1284" t="s">
        <v>1541</v>
      </c>
      <c r="G19" s="1272"/>
      <c r="H19" s="1272"/>
      <c r="I19" s="1272"/>
      <c r="J19" s="1272"/>
      <c r="K19" s="1272"/>
      <c r="L19" s="1272"/>
      <c r="M19" s="1272"/>
      <c r="N19" s="1272"/>
      <c r="O19" s="1272"/>
      <c r="P19" s="1272"/>
      <c r="Q19" s="1272"/>
      <c r="R19" s="1272"/>
      <c r="S19" s="1272"/>
      <c r="T19" s="1307">
        <f>SUM(T16:T18)</f>
        <v>68513838.753217906</v>
      </c>
    </row>
    <row r="20" spans="1:25">
      <c r="A20" s="1302">
        <v>5</v>
      </c>
      <c r="B20" s="1272"/>
      <c r="C20" s="1272" t="s">
        <v>1542</v>
      </c>
      <c r="D20" s="1272"/>
      <c r="E20" s="837" t="s">
        <v>1543</v>
      </c>
      <c r="F20" s="1284" t="s">
        <v>1544</v>
      </c>
      <c r="G20" s="1290"/>
      <c r="H20" s="1272"/>
      <c r="I20" s="1272"/>
      <c r="J20" s="1272"/>
      <c r="K20" s="1272"/>
      <c r="L20" s="1272"/>
      <c r="M20" s="1272"/>
      <c r="N20" s="1272"/>
      <c r="O20" s="1272"/>
      <c r="P20" s="1272"/>
      <c r="Q20" s="1272"/>
      <c r="R20" s="1272"/>
      <c r="S20" s="1272"/>
      <c r="T20" s="1307">
        <f>T19*('Appendix A'!H$216+D40)</f>
        <v>6041105.7132407799</v>
      </c>
    </row>
    <row r="21" spans="1:25">
      <c r="A21" s="1302">
        <v>6</v>
      </c>
      <c r="B21" s="1272"/>
      <c r="C21" s="1272" t="s">
        <v>1545</v>
      </c>
      <c r="D21" s="1272"/>
      <c r="E21" s="837" t="s">
        <v>1543</v>
      </c>
      <c r="F21" s="1308" t="s">
        <v>1546</v>
      </c>
      <c r="G21" s="1272"/>
      <c r="H21" s="1272"/>
      <c r="I21" s="1272"/>
      <c r="J21" s="1272"/>
      <c r="K21" s="1272"/>
      <c r="L21" s="1272"/>
      <c r="M21" s="1272"/>
      <c r="N21" s="1272"/>
      <c r="O21" s="1272"/>
      <c r="P21" s="1272"/>
      <c r="Q21" s="1272"/>
      <c r="R21" s="1272"/>
      <c r="S21" s="1272"/>
      <c r="T21" s="1307">
        <f>T20*'Appendix A'!H$232*(1-('Appendix A'!H$213/('Appendix A'!H$216+D40)))</f>
        <v>1556625.3554462958</v>
      </c>
      <c r="Y21" s="1273" t="s">
        <v>1475</v>
      </c>
    </row>
    <row r="22" spans="1:25">
      <c r="A22" s="1302">
        <v>7</v>
      </c>
      <c r="B22" s="1272"/>
      <c r="C22" s="1272" t="s">
        <v>1233</v>
      </c>
      <c r="D22" s="1272"/>
      <c r="E22" s="1272"/>
      <c r="F22" s="1284" t="s">
        <v>1547</v>
      </c>
      <c r="G22" s="1272"/>
      <c r="H22" s="1272"/>
      <c r="I22" s="1272"/>
      <c r="J22" s="1272"/>
      <c r="K22" s="1272"/>
      <c r="L22" s="1272"/>
      <c r="M22" s="1272"/>
      <c r="N22" s="1272"/>
      <c r="O22" s="1272"/>
      <c r="P22" s="1272"/>
      <c r="Q22" s="1272"/>
      <c r="R22" s="1272"/>
      <c r="S22" s="1272"/>
      <c r="T22" s="1307">
        <f>T21*('Appendix A'!H$233/'Appendix A'!H$237)</f>
        <v>-48657.591887915427</v>
      </c>
    </row>
    <row r="23" spans="1:25">
      <c r="A23" s="1302">
        <v>8</v>
      </c>
      <c r="B23" s="1272"/>
      <c r="C23" s="1272" t="s">
        <v>1548</v>
      </c>
      <c r="D23" s="1272"/>
      <c r="E23" s="1272"/>
      <c r="F23" s="1284" t="s">
        <v>1549</v>
      </c>
      <c r="G23" s="1272"/>
      <c r="H23" s="1272"/>
      <c r="I23" s="1272"/>
      <c r="J23" s="1272"/>
      <c r="K23" s="1272"/>
      <c r="L23" s="1272"/>
      <c r="M23" s="1272"/>
      <c r="N23" s="1272"/>
      <c r="O23" s="1272"/>
      <c r="P23" s="1272"/>
      <c r="Q23" s="1272"/>
      <c r="R23" s="1272"/>
      <c r="S23" s="1272"/>
      <c r="T23" s="1307">
        <f>T21+T22</f>
        <v>1507967.7635583803</v>
      </c>
    </row>
    <row r="24" spans="1:25">
      <c r="A24" s="1302">
        <v>9</v>
      </c>
      <c r="B24" s="1272"/>
      <c r="C24" s="1272" t="s">
        <v>159</v>
      </c>
      <c r="D24" s="1272"/>
      <c r="E24" s="1272"/>
      <c r="F24" s="1329" t="s">
        <v>1225</v>
      </c>
      <c r="G24" s="1290"/>
      <c r="H24" s="1272"/>
      <c r="I24" s="1272"/>
      <c r="J24" s="1272"/>
      <c r="K24" s="1272"/>
      <c r="L24" s="1272"/>
      <c r="M24" s="1272"/>
      <c r="N24" s="1272"/>
      <c r="O24" s="1272"/>
      <c r="P24" s="1272"/>
      <c r="Q24" s="1272"/>
      <c r="R24" s="1272"/>
      <c r="S24" s="1272"/>
      <c r="T24" s="1309">
        <v>1875491.3418740015</v>
      </c>
    </row>
    <row r="25" spans="1:25">
      <c r="A25" s="1302">
        <v>10</v>
      </c>
      <c r="B25" s="1272"/>
      <c r="C25" s="1272" t="s">
        <v>1550</v>
      </c>
      <c r="D25" s="1272"/>
      <c r="E25" s="1272"/>
      <c r="F25" s="1329" t="s">
        <v>1229</v>
      </c>
      <c r="G25" s="1272"/>
      <c r="H25" s="1272"/>
      <c r="I25" s="1272"/>
      <c r="J25" s="1272"/>
      <c r="K25" s="1272"/>
      <c r="L25" s="1272"/>
      <c r="M25" s="1272"/>
      <c r="N25" s="1272"/>
      <c r="O25" s="1272"/>
      <c r="P25" s="1272"/>
      <c r="Q25" s="1272"/>
      <c r="R25" s="1272"/>
      <c r="S25" s="1272"/>
      <c r="T25" s="1309">
        <v>176929</v>
      </c>
    </row>
    <row r="26" spans="1:25">
      <c r="A26" s="1302">
        <v>11</v>
      </c>
      <c r="B26" s="1272"/>
      <c r="C26" s="1272" t="s">
        <v>1503</v>
      </c>
      <c r="D26" s="1272"/>
      <c r="E26" s="1272"/>
      <c r="F26" s="1284" t="s">
        <v>1551</v>
      </c>
      <c r="G26" s="1272"/>
      <c r="H26" s="1272"/>
      <c r="I26" s="1272"/>
      <c r="J26" s="1272"/>
      <c r="K26" s="1272"/>
      <c r="L26" s="1272"/>
      <c r="M26" s="1272"/>
      <c r="N26" s="1272"/>
      <c r="O26" s="1272"/>
      <c r="P26" s="1272"/>
      <c r="Q26" s="1272"/>
      <c r="R26" s="1272"/>
      <c r="S26" s="1272"/>
      <c r="T26" s="1307">
        <f>T20+T23+T24+T25</f>
        <v>9601493.8186731618</v>
      </c>
    </row>
    <row r="27" spans="1:25">
      <c r="A27" s="1302">
        <v>12</v>
      </c>
      <c r="B27" s="1272"/>
      <c r="C27" s="760" t="s">
        <v>1552</v>
      </c>
      <c r="D27" s="856"/>
      <c r="E27" s="837" t="s">
        <v>1553</v>
      </c>
      <c r="F27" s="1284"/>
      <c r="G27" s="837"/>
      <c r="H27" s="1272"/>
      <c r="I27" s="1272"/>
      <c r="J27" s="1272"/>
      <c r="K27" s="1272"/>
      <c r="L27" s="1272"/>
      <c r="M27" s="1272"/>
      <c r="N27" s="1272"/>
      <c r="O27" s="1272"/>
      <c r="P27" s="1272"/>
      <c r="Q27" s="1272"/>
      <c r="R27" s="1272"/>
      <c r="S27" s="1272"/>
      <c r="T27" s="1309">
        <v>0</v>
      </c>
    </row>
    <row r="28" spans="1:25">
      <c r="A28" s="1302">
        <v>13</v>
      </c>
      <c r="B28" s="1272"/>
      <c r="C28" s="760" t="s">
        <v>1554</v>
      </c>
      <c r="D28" s="856"/>
      <c r="E28" s="837" t="s">
        <v>1553</v>
      </c>
      <c r="F28" s="1284"/>
      <c r="G28" s="837"/>
      <c r="H28" s="1272"/>
      <c r="I28" s="1272"/>
      <c r="J28" s="1272"/>
      <c r="K28" s="1272"/>
      <c r="L28" s="1272"/>
      <c r="M28" s="1272"/>
      <c r="N28" s="1272"/>
      <c r="O28" s="1272"/>
      <c r="P28" s="1272"/>
      <c r="Q28" s="1272"/>
      <c r="R28" s="1272"/>
      <c r="S28" s="1272"/>
      <c r="T28" s="1309">
        <v>11365440.77551806</v>
      </c>
    </row>
    <row r="29" spans="1:25">
      <c r="A29" s="1302">
        <v>14</v>
      </c>
      <c r="B29" s="1272"/>
      <c r="C29" s="760" t="s">
        <v>1555</v>
      </c>
      <c r="D29" s="1311"/>
      <c r="E29" s="760"/>
      <c r="F29" s="1284" t="s">
        <v>1556</v>
      </c>
      <c r="G29" s="760"/>
      <c r="H29" s="1272"/>
      <c r="I29" s="1272"/>
      <c r="J29" s="1272"/>
      <c r="K29" s="1272"/>
      <c r="L29" s="1272"/>
      <c r="M29" s="1272"/>
      <c r="N29" s="1272"/>
      <c r="O29" s="1272"/>
      <c r="P29" s="1272"/>
      <c r="Q29" s="1272"/>
      <c r="R29" s="1272"/>
      <c r="S29" s="1272"/>
      <c r="T29" s="1284">
        <f>T28-T27</f>
        <v>11365440.77551806</v>
      </c>
    </row>
    <row r="30" spans="1:25">
      <c r="A30" s="1302">
        <v>15</v>
      </c>
      <c r="B30" s="1272"/>
      <c r="C30" s="760" t="s">
        <v>1557</v>
      </c>
      <c r="D30" s="856"/>
      <c r="E30" s="837"/>
      <c r="F30" s="1284" t="s">
        <v>1558</v>
      </c>
      <c r="G30" s="837"/>
      <c r="H30" s="1272"/>
      <c r="I30" s="1272"/>
      <c r="J30" s="1272"/>
      <c r="K30" s="1272"/>
      <c r="L30" s="1272"/>
      <c r="M30" s="1272"/>
      <c r="N30" s="1272"/>
      <c r="O30" s="1272"/>
      <c r="P30" s="1272"/>
      <c r="Q30" s="1272"/>
      <c r="R30" s="1272"/>
      <c r="S30" s="1272"/>
      <c r="T30" s="1312">
        <f>'ATT6- True-Up Adjustment NITS'!I$61</f>
        <v>1.0845984396356874</v>
      </c>
    </row>
    <row r="31" spans="1:25">
      <c r="A31" s="1302">
        <v>16</v>
      </c>
      <c r="B31" s="1272"/>
      <c r="C31" s="760" t="s">
        <v>1559</v>
      </c>
      <c r="D31" s="1311"/>
      <c r="E31" s="760"/>
      <c r="F31" s="1284" t="s">
        <v>1560</v>
      </c>
      <c r="G31" s="760"/>
      <c r="H31" s="1272"/>
      <c r="I31" s="1272"/>
      <c r="J31" s="1272"/>
      <c r="K31" s="1272"/>
      <c r="L31" s="1272"/>
      <c r="M31" s="1272"/>
      <c r="N31" s="1272"/>
      <c r="O31" s="1272"/>
      <c r="P31" s="1272"/>
      <c r="Q31" s="1272"/>
      <c r="R31" s="1272"/>
      <c r="S31" s="1272"/>
      <c r="T31" s="1313">
        <f>T29*T30</f>
        <v>12326939.330898704</v>
      </c>
    </row>
    <row r="32" spans="1:25" ht="17.25" thickBot="1">
      <c r="A32" s="1302">
        <v>17</v>
      </c>
      <c r="B32" s="1272"/>
      <c r="C32" s="760" t="s">
        <v>1561</v>
      </c>
      <c r="D32" s="1311"/>
      <c r="E32" s="760"/>
      <c r="F32" s="1284" t="s">
        <v>1562</v>
      </c>
      <c r="G32" s="1314"/>
      <c r="H32" s="1272"/>
      <c r="I32" s="1272"/>
      <c r="J32" s="1272"/>
      <c r="K32" s="1272"/>
      <c r="L32" s="1272"/>
      <c r="M32" s="1272"/>
      <c r="N32" s="1272"/>
      <c r="O32" s="1272"/>
      <c r="P32" s="1272"/>
      <c r="Q32" s="1272"/>
      <c r="R32" s="1272"/>
      <c r="S32" s="1272"/>
      <c r="T32" s="1315">
        <f>T31+T26</f>
        <v>21928433.149571866</v>
      </c>
    </row>
    <row r="33" spans="1:20" ht="17.25" thickTop="1">
      <c r="A33" s="1302"/>
      <c r="B33" s="1272"/>
      <c r="C33" s="1272"/>
      <c r="D33" s="1311"/>
      <c r="E33" s="760"/>
      <c r="F33" s="1284"/>
      <c r="G33" s="760"/>
      <c r="H33" s="688"/>
      <c r="I33" s="1272"/>
      <c r="J33" s="1272"/>
      <c r="K33" s="1272"/>
      <c r="L33" s="1272"/>
      <c r="M33" s="1272"/>
      <c r="N33" s="1272"/>
      <c r="O33" s="1272"/>
      <c r="P33" s="1272"/>
      <c r="Q33" s="1272"/>
      <c r="R33" s="1272"/>
      <c r="S33" s="1272"/>
      <c r="T33" s="1313"/>
    </row>
    <row r="34" spans="1:20">
      <c r="A34" s="839" t="s">
        <v>1296</v>
      </c>
      <c r="B34" s="1272"/>
      <c r="C34" s="1272" t="s">
        <v>1563</v>
      </c>
      <c r="D34" s="1272"/>
      <c r="E34" s="1272"/>
      <c r="F34" s="1284"/>
      <c r="G34" s="1272"/>
      <c r="H34" s="1272"/>
      <c r="I34" s="1272"/>
      <c r="J34" s="1272"/>
      <c r="K34" s="1272"/>
      <c r="L34" s="1272"/>
      <c r="M34" s="1272"/>
      <c r="N34" s="1272"/>
      <c r="O34" s="1272"/>
      <c r="P34" s="1272"/>
      <c r="Q34" s="1272"/>
      <c r="R34" s="1272"/>
      <c r="S34" s="1272"/>
      <c r="T34" s="1313"/>
    </row>
    <row r="35" spans="1:20">
      <c r="A35" s="839" t="s">
        <v>1539</v>
      </c>
      <c r="B35" s="1272"/>
      <c r="C35" s="1272" t="s">
        <v>1564</v>
      </c>
      <c r="D35" s="1272"/>
      <c r="E35" s="1272"/>
      <c r="F35" s="1284"/>
      <c r="G35" s="1272"/>
      <c r="H35" s="1272"/>
      <c r="I35" s="1272"/>
      <c r="J35" s="1272"/>
      <c r="K35" s="1272"/>
      <c r="L35" s="1272"/>
      <c r="M35" s="1272"/>
      <c r="N35" s="1272"/>
      <c r="O35" s="1272"/>
      <c r="P35" s="1272"/>
      <c r="Q35" s="1272"/>
      <c r="R35" s="1272"/>
      <c r="S35" s="1272"/>
      <c r="T35" s="1313"/>
    </row>
    <row r="36" spans="1:20">
      <c r="A36" s="839" t="s">
        <v>1543</v>
      </c>
      <c r="B36" s="1272"/>
      <c r="C36" s="1272" t="s">
        <v>1565</v>
      </c>
      <c r="D36" s="856"/>
      <c r="E36" s="837"/>
      <c r="F36" s="1284"/>
      <c r="G36" s="1272"/>
      <c r="H36" s="1272"/>
      <c r="I36" s="1272"/>
      <c r="J36" s="1272"/>
      <c r="K36" s="1272"/>
      <c r="L36" s="1272"/>
      <c r="M36" s="1272"/>
      <c r="N36" s="1272"/>
      <c r="O36" s="1272"/>
      <c r="P36" s="1272"/>
      <c r="Q36" s="1272"/>
      <c r="R36" s="1272"/>
      <c r="S36" s="1272"/>
      <c r="T36" s="1313"/>
    </row>
    <row r="37" spans="1:20">
      <c r="A37" s="1302"/>
      <c r="B37" s="1272"/>
      <c r="C37" s="1272" t="s">
        <v>1566</v>
      </c>
      <c r="D37" s="856"/>
      <c r="E37" s="837"/>
      <c r="F37" s="1284"/>
      <c r="G37" s="1272"/>
      <c r="H37" s="1272"/>
      <c r="I37" s="1272"/>
      <c r="J37" s="1272"/>
      <c r="K37" s="1272"/>
      <c r="L37" s="1272"/>
      <c r="M37" s="1272"/>
      <c r="N37" s="1272"/>
      <c r="O37" s="1272"/>
      <c r="P37" s="1272"/>
      <c r="Q37" s="1272"/>
      <c r="R37" s="1272"/>
      <c r="S37" s="1272"/>
      <c r="T37" s="1313"/>
    </row>
    <row r="38" spans="1:20">
      <c r="A38" s="1290"/>
      <c r="B38" s="1272"/>
      <c r="C38" s="1272" t="s">
        <v>1567</v>
      </c>
      <c r="D38" s="1272"/>
      <c r="E38" s="1272"/>
      <c r="F38" s="1284"/>
      <c r="G38" s="1272"/>
      <c r="H38" s="1272"/>
      <c r="I38" s="1272"/>
      <c r="J38" s="1272"/>
      <c r="K38" s="1272"/>
      <c r="L38" s="1272"/>
      <c r="M38" s="1272"/>
      <c r="N38" s="1272"/>
      <c r="O38" s="1272"/>
      <c r="P38" s="1272"/>
      <c r="Q38" s="1272"/>
      <c r="R38" s="1272"/>
      <c r="S38" s="1272"/>
      <c r="T38" s="1313"/>
    </row>
    <row r="39" spans="1:20">
      <c r="A39" s="1302"/>
      <c r="B39" s="1272"/>
      <c r="C39" s="1272" t="s">
        <v>1568</v>
      </c>
      <c r="D39" s="1272"/>
      <c r="E39" s="1272"/>
      <c r="F39" s="1284"/>
      <c r="G39" s="1272"/>
      <c r="H39" s="1272"/>
      <c r="I39" s="1272"/>
      <c r="J39" s="1272"/>
      <c r="K39" s="1272"/>
      <c r="L39" s="1272"/>
      <c r="M39" s="1272"/>
      <c r="N39" s="1272"/>
      <c r="O39" s="1272"/>
      <c r="P39" s="1272"/>
      <c r="Q39" s="1272"/>
      <c r="R39" s="1272"/>
      <c r="S39" s="1272"/>
      <c r="T39" s="1313"/>
    </row>
    <row r="40" spans="1:20">
      <c r="A40" s="1316"/>
      <c r="B40" s="1276"/>
      <c r="C40" s="1276" t="s">
        <v>1569</v>
      </c>
      <c r="D40" s="1317">
        <f>125/10000*'Appendix A'!H207</f>
        <v>6.5170977309914353E-3</v>
      </c>
      <c r="E40" s="1276"/>
      <c r="F40" s="1284"/>
      <c r="G40" s="1276"/>
      <c r="H40" s="1276"/>
      <c r="I40" s="1276"/>
      <c r="J40" s="1276"/>
      <c r="K40" s="1276"/>
      <c r="L40" s="1276"/>
      <c r="M40" s="1276"/>
      <c r="N40" s="1276"/>
      <c r="O40" s="1276"/>
      <c r="P40" s="1276"/>
      <c r="Q40" s="1276"/>
      <c r="R40" s="1276"/>
      <c r="S40" s="1276"/>
      <c r="T40" s="1318"/>
    </row>
    <row r="41" spans="1:20">
      <c r="A41" s="839" t="s">
        <v>1553</v>
      </c>
      <c r="B41" s="1272"/>
      <c r="C41" s="760" t="s">
        <v>1570</v>
      </c>
      <c r="D41" s="1272"/>
      <c r="E41" s="1272"/>
      <c r="F41" s="1284"/>
      <c r="G41" s="1272"/>
      <c r="H41" s="1272"/>
      <c r="I41" s="1272"/>
      <c r="J41" s="1272"/>
      <c r="K41" s="1272"/>
      <c r="L41" s="1272"/>
      <c r="M41" s="1272"/>
      <c r="N41" s="1272"/>
      <c r="O41" s="1272"/>
      <c r="P41" s="1272"/>
      <c r="Q41" s="1272"/>
      <c r="R41" s="1272"/>
      <c r="S41" s="1272"/>
      <c r="T41" s="1313"/>
    </row>
    <row r="42" spans="1:20" ht="17.25" thickBot="1">
      <c r="A42" s="1319"/>
      <c r="B42" s="1286"/>
      <c r="C42" s="1320"/>
      <c r="D42" s="1286"/>
      <c r="E42" s="1286"/>
      <c r="F42" s="1289"/>
      <c r="G42" s="1321"/>
      <c r="H42" s="1286"/>
      <c r="I42" s="1286"/>
      <c r="J42" s="1286"/>
      <c r="K42" s="1286"/>
      <c r="L42" s="1286"/>
      <c r="M42" s="1286"/>
      <c r="N42" s="1286"/>
      <c r="O42" s="1286"/>
      <c r="P42" s="1286"/>
      <c r="Q42" s="1286"/>
      <c r="R42" s="1286"/>
      <c r="S42" s="1286"/>
      <c r="T42" s="1289"/>
    </row>
    <row r="43" spans="1:20">
      <c r="A43" s="1322"/>
      <c r="B43" s="1281"/>
      <c r="C43" s="1323"/>
      <c r="D43" s="1281"/>
      <c r="E43" s="1281"/>
      <c r="F43" s="1281"/>
      <c r="G43" s="1281"/>
      <c r="H43" s="1281"/>
      <c r="I43" s="1281"/>
      <c r="J43" s="1281"/>
      <c r="K43" s="1281"/>
      <c r="L43" s="1281"/>
      <c r="M43" s="1281"/>
      <c r="N43" s="1281"/>
      <c r="O43" s="1281"/>
      <c r="P43" s="1281"/>
      <c r="Q43" s="1281"/>
      <c r="R43" s="1281"/>
      <c r="S43" s="1281"/>
      <c r="T43" s="1282"/>
    </row>
    <row r="44" spans="1:20" ht="17.25" thickBot="1">
      <c r="A44" s="1291" t="s">
        <v>1571</v>
      </c>
      <c r="B44" s="1292"/>
      <c r="C44" s="1272"/>
      <c r="D44" s="1293"/>
      <c r="E44" s="1294"/>
      <c r="F44" s="1276"/>
      <c r="G44" s="1276" t="s">
        <v>322</v>
      </c>
      <c r="H44" s="1535" t="s">
        <v>323</v>
      </c>
      <c r="I44" s="1536"/>
      <c r="J44" s="1536"/>
      <c r="K44" s="1536"/>
      <c r="L44" s="1536"/>
      <c r="M44" s="1536"/>
      <c r="N44" s="1536"/>
      <c r="O44" s="1536"/>
      <c r="P44" s="1536"/>
      <c r="Q44" s="1536"/>
      <c r="R44" s="1536"/>
      <c r="S44" s="1537"/>
      <c r="T44" s="1284"/>
    </row>
    <row r="45" spans="1:20">
      <c r="A45" s="1295" t="s">
        <v>86</v>
      </c>
      <c r="B45" s="1296" t="s">
        <v>87</v>
      </c>
      <c r="C45" s="1296"/>
      <c r="D45" s="1296"/>
      <c r="E45" s="1296" t="s">
        <v>644</v>
      </c>
      <c r="F45" s="1297" t="s">
        <v>88</v>
      </c>
      <c r="G45" s="1298" t="s">
        <v>1537</v>
      </c>
      <c r="H45" s="1299" t="s">
        <v>307</v>
      </c>
      <c r="I45" s="1299" t="s">
        <v>308</v>
      </c>
      <c r="J45" s="1299" t="s">
        <v>309</v>
      </c>
      <c r="K45" s="1299" t="s">
        <v>310</v>
      </c>
      <c r="L45" s="1299" t="s">
        <v>312</v>
      </c>
      <c r="M45" s="1299" t="s">
        <v>313</v>
      </c>
      <c r="N45" s="1299" t="s">
        <v>314</v>
      </c>
      <c r="O45" s="1299" t="s">
        <v>315</v>
      </c>
      <c r="P45" s="1299" t="s">
        <v>316</v>
      </c>
      <c r="Q45" s="1299" t="s">
        <v>317</v>
      </c>
      <c r="R45" s="1299" t="s">
        <v>318</v>
      </c>
      <c r="S45" s="1300" t="s">
        <v>1538</v>
      </c>
      <c r="T45" s="1301" t="s">
        <v>273</v>
      </c>
    </row>
    <row r="46" spans="1:20">
      <c r="A46" s="1302"/>
      <c r="B46" s="1275"/>
      <c r="C46" s="1293"/>
      <c r="D46" s="1272"/>
      <c r="E46" s="1294"/>
      <c r="F46" s="1284"/>
      <c r="G46" s="1290"/>
      <c r="H46" s="1272"/>
      <c r="I46" s="1272"/>
      <c r="J46" s="1272"/>
      <c r="K46" s="1272"/>
      <c r="L46" s="1272"/>
      <c r="M46" s="1272"/>
      <c r="N46" s="1272"/>
      <c r="O46" s="1272"/>
      <c r="P46" s="1272"/>
      <c r="Q46" s="1272"/>
      <c r="R46" s="1272"/>
      <c r="S46" s="1272"/>
      <c r="T46" s="1284"/>
    </row>
    <row r="47" spans="1:20">
      <c r="A47" s="1302">
        <v>1</v>
      </c>
      <c r="B47" s="1275"/>
      <c r="C47" s="1303" t="s">
        <v>619</v>
      </c>
      <c r="D47" s="1304"/>
      <c r="E47" s="837" t="s">
        <v>1296</v>
      </c>
      <c r="F47" s="1305"/>
      <c r="G47" s="1328">
        <v>136918173</v>
      </c>
      <c r="H47" s="513">
        <f>G47</f>
        <v>136918173</v>
      </c>
      <c r="I47" s="513">
        <f t="shared" ref="I47:S47" si="0">H47</f>
        <v>136918173</v>
      </c>
      <c r="J47" s="513">
        <f t="shared" si="0"/>
        <v>136918173</v>
      </c>
      <c r="K47" s="513">
        <f t="shared" si="0"/>
        <v>136918173</v>
      </c>
      <c r="L47" s="513">
        <f t="shared" si="0"/>
        <v>136918173</v>
      </c>
      <c r="M47" s="513">
        <f t="shared" si="0"/>
        <v>136918173</v>
      </c>
      <c r="N47" s="513">
        <f t="shared" si="0"/>
        <v>136918173</v>
      </c>
      <c r="O47" s="513">
        <f t="shared" si="0"/>
        <v>136918173</v>
      </c>
      <c r="P47" s="513">
        <f t="shared" si="0"/>
        <v>136918173</v>
      </c>
      <c r="Q47" s="513">
        <f t="shared" si="0"/>
        <v>136918173</v>
      </c>
      <c r="R47" s="513">
        <f t="shared" si="0"/>
        <v>136918173</v>
      </c>
      <c r="S47" s="513">
        <f t="shared" si="0"/>
        <v>136918173</v>
      </c>
      <c r="T47" s="1306">
        <f>SUM(G47:S47)/13</f>
        <v>136918173</v>
      </c>
    </row>
    <row r="48" spans="1:20">
      <c r="A48" s="1302">
        <v>2</v>
      </c>
      <c r="B48" s="1275"/>
      <c r="C48" s="1303" t="s">
        <v>539</v>
      </c>
      <c r="D48" s="1272"/>
      <c r="E48" s="837" t="s">
        <v>1296</v>
      </c>
      <c r="F48" s="1329" t="s">
        <v>1225</v>
      </c>
      <c r="G48" s="1073">
        <v>-30971291.485981271</v>
      </c>
      <c r="H48" s="490">
        <v>-31319291.840399187</v>
      </c>
      <c r="I48" s="490">
        <v>-31667292.194817103</v>
      </c>
      <c r="J48" s="490">
        <v>-32015292.54923502</v>
      </c>
      <c r="K48" s="490">
        <v>-32363292.903652936</v>
      </c>
      <c r="L48" s="490">
        <v>-32711293.258070853</v>
      </c>
      <c r="M48" s="490">
        <v>-33059293.612488769</v>
      </c>
      <c r="N48" s="490">
        <v>-33407293.966906685</v>
      </c>
      <c r="O48" s="490">
        <v>-33755294.321324602</v>
      </c>
      <c r="P48" s="490">
        <v>-34103294.675742514</v>
      </c>
      <c r="Q48" s="490">
        <v>-34451295.030160427</v>
      </c>
      <c r="R48" s="490">
        <v>-34799295.38457834</v>
      </c>
      <c r="S48" s="490">
        <v>-35147295.738996252</v>
      </c>
      <c r="T48" s="1306">
        <f>SUM(G48:S48)/13</f>
        <v>-33059293.612488769</v>
      </c>
    </row>
    <row r="49" spans="1:20">
      <c r="A49" s="1302">
        <v>3</v>
      </c>
      <c r="B49" s="1272"/>
      <c r="C49" s="1272" t="s">
        <v>260</v>
      </c>
      <c r="D49" s="1272"/>
      <c r="E49" s="837" t="s">
        <v>1539</v>
      </c>
      <c r="F49" s="1329" t="s">
        <v>1227</v>
      </c>
      <c r="G49" s="1073">
        <v>-27840947.699999999</v>
      </c>
      <c r="H49" s="1272"/>
      <c r="I49" s="1272"/>
      <c r="J49" s="1272"/>
      <c r="K49" s="1272"/>
      <c r="L49" s="1272"/>
      <c r="M49" s="1272"/>
      <c r="N49" s="1272"/>
      <c r="O49" s="1272"/>
      <c r="P49" s="1272"/>
      <c r="Q49" s="1272"/>
      <c r="R49" s="1272"/>
      <c r="S49" s="490">
        <v>-27985963.266666666</v>
      </c>
      <c r="T49" s="1306">
        <f>(G49+S49)/2</f>
        <v>-27913455.483333334</v>
      </c>
    </row>
    <row r="50" spans="1:20">
      <c r="A50" s="1302">
        <v>4</v>
      </c>
      <c r="B50" s="1272"/>
      <c r="C50" s="1272" t="s">
        <v>1540</v>
      </c>
      <c r="D50" s="1272"/>
      <c r="E50" s="1272"/>
      <c r="F50" s="1284" t="s">
        <v>1541</v>
      </c>
      <c r="G50" s="1272"/>
      <c r="H50" s="1324"/>
      <c r="I50" s="1324"/>
      <c r="J50" s="1324"/>
      <c r="K50" s="1324"/>
      <c r="L50" s="1324"/>
      <c r="M50" s="1324"/>
      <c r="N50" s="1324"/>
      <c r="O50" s="1324"/>
      <c r="P50" s="1324"/>
      <c r="Q50" s="1324"/>
      <c r="R50" s="1324"/>
      <c r="S50" s="1324"/>
      <c r="T50" s="1307">
        <f>SUM(T47:T49)</f>
        <v>75945423.904177889</v>
      </c>
    </row>
    <row r="51" spans="1:20">
      <c r="A51" s="1302">
        <v>5</v>
      </c>
      <c r="B51" s="1272"/>
      <c r="C51" s="1272" t="s">
        <v>1542</v>
      </c>
      <c r="D51" s="1272"/>
      <c r="E51" s="837" t="s">
        <v>1543</v>
      </c>
      <c r="F51" s="1284" t="s">
        <v>1544</v>
      </c>
      <c r="G51" s="1290"/>
      <c r="H51" s="1272"/>
      <c r="I51" s="1272"/>
      <c r="J51" s="1272"/>
      <c r="K51" s="1272"/>
      <c r="L51" s="1272"/>
      <c r="M51" s="1272"/>
      <c r="N51" s="1272"/>
      <c r="O51" s="1272"/>
      <c r="P51" s="1272"/>
      <c r="Q51" s="1272"/>
      <c r="R51" s="1272"/>
      <c r="S51" s="1272"/>
      <c r="T51" s="1307">
        <f>T50*('Appendix A'!H$216+D71)</f>
        <v>6696374.6681100056</v>
      </c>
    </row>
    <row r="52" spans="1:20">
      <c r="A52" s="1302">
        <v>6</v>
      </c>
      <c r="B52" s="1272"/>
      <c r="C52" s="1272" t="s">
        <v>1545</v>
      </c>
      <c r="D52" s="1272"/>
      <c r="E52" s="837" t="s">
        <v>1543</v>
      </c>
      <c r="F52" s="1308" t="s">
        <v>1546</v>
      </c>
      <c r="G52" s="1272"/>
      <c r="H52" s="1324"/>
      <c r="I52" s="1324"/>
      <c r="J52" s="1324"/>
      <c r="K52" s="1324"/>
      <c r="L52" s="1324"/>
      <c r="M52" s="1324"/>
      <c r="N52" s="1324"/>
      <c r="O52" s="1324"/>
      <c r="P52" s="1324"/>
      <c r="Q52" s="1324"/>
      <c r="R52" s="1324"/>
      <c r="S52" s="1324"/>
      <c r="T52" s="1307">
        <f>T51*'Appendix A'!H$232*(1-('Appendix A'!H$213/('Appendix A'!H$216+D71)))</f>
        <v>1725469.9872411999</v>
      </c>
    </row>
    <row r="53" spans="1:20">
      <c r="A53" s="1302">
        <v>7</v>
      </c>
      <c r="B53" s="1272"/>
      <c r="C53" s="1272" t="s">
        <v>1233</v>
      </c>
      <c r="D53" s="1272"/>
      <c r="E53" s="1272"/>
      <c r="F53" s="1284" t="s">
        <v>1547</v>
      </c>
      <c r="G53" s="1272"/>
      <c r="H53" s="1272"/>
      <c r="I53" s="1272"/>
      <c r="J53" s="1272"/>
      <c r="K53" s="1272"/>
      <c r="L53" s="1272"/>
      <c r="M53" s="1272"/>
      <c r="N53" s="1272"/>
      <c r="O53" s="1272"/>
      <c r="P53" s="1272"/>
      <c r="Q53" s="1272"/>
      <c r="R53" s="1272"/>
      <c r="S53" s="1272"/>
      <c r="T53" s="1307">
        <f>T52*('Appendix A'!H$233/'Appendix A'!H$237)</f>
        <v>-53935.402092919016</v>
      </c>
    </row>
    <row r="54" spans="1:20">
      <c r="A54" s="1302">
        <v>8</v>
      </c>
      <c r="B54" s="1272"/>
      <c r="C54" s="1272" t="s">
        <v>1548</v>
      </c>
      <c r="D54" s="1272"/>
      <c r="E54" s="1272"/>
      <c r="F54" s="1284" t="s">
        <v>1549</v>
      </c>
      <c r="G54" s="1272"/>
      <c r="H54" s="1272"/>
      <c r="I54" s="1272"/>
      <c r="J54" s="1272"/>
      <c r="K54" s="1272"/>
      <c r="L54" s="1272"/>
      <c r="M54" s="1272"/>
      <c r="N54" s="1272"/>
      <c r="O54" s="1272"/>
      <c r="P54" s="1272"/>
      <c r="Q54" s="1272"/>
      <c r="R54" s="1272"/>
      <c r="S54" s="1272"/>
      <c r="T54" s="1307">
        <f>T52+T53</f>
        <v>1671534.585148281</v>
      </c>
    </row>
    <row r="55" spans="1:20">
      <c r="A55" s="1302">
        <v>9</v>
      </c>
      <c r="B55" s="1272"/>
      <c r="C55" s="1272" t="s">
        <v>159</v>
      </c>
      <c r="D55" s="1272"/>
      <c r="E55" s="1272"/>
      <c r="F55" s="1284" t="s">
        <v>1225</v>
      </c>
      <c r="G55" s="1290"/>
      <c r="H55" s="1272"/>
      <c r="I55" s="1272"/>
      <c r="J55" s="1272"/>
      <c r="K55" s="1272"/>
      <c r="L55" s="1272"/>
      <c r="M55" s="1272"/>
      <c r="N55" s="1272"/>
      <c r="O55" s="1272"/>
      <c r="P55" s="1272"/>
      <c r="Q55" s="1272"/>
      <c r="R55" s="1272"/>
      <c r="S55" s="1272"/>
      <c r="T55" s="1309">
        <v>4176004.2530149915</v>
      </c>
    </row>
    <row r="56" spans="1:20">
      <c r="A56" s="1302">
        <v>10</v>
      </c>
      <c r="B56" s="1272"/>
      <c r="C56" s="1272" t="s">
        <v>1550</v>
      </c>
      <c r="D56" s="1272"/>
      <c r="E56" s="1272"/>
      <c r="F56" s="1284" t="s">
        <v>1229</v>
      </c>
      <c r="G56" s="1272"/>
      <c r="H56" s="1272"/>
      <c r="I56" s="1272"/>
      <c r="J56" s="1272"/>
      <c r="K56" s="1272"/>
      <c r="L56" s="1272"/>
      <c r="M56" s="1272"/>
      <c r="N56" s="1272"/>
      <c r="O56" s="1272"/>
      <c r="P56" s="1272"/>
      <c r="Q56" s="1272"/>
      <c r="R56" s="1272"/>
      <c r="S56" s="1272"/>
      <c r="T56" s="1309">
        <v>963329</v>
      </c>
    </row>
    <row r="57" spans="1:20">
      <c r="A57" s="1302">
        <v>11</v>
      </c>
      <c r="B57" s="1272"/>
      <c r="C57" s="1272" t="s">
        <v>1503</v>
      </c>
      <c r="D57" s="1272"/>
      <c r="E57" s="1272"/>
      <c r="F57" s="1284" t="s">
        <v>1551</v>
      </c>
      <c r="G57" s="1272"/>
      <c r="H57" s="1272"/>
      <c r="I57" s="1272"/>
      <c r="J57" s="1272"/>
      <c r="K57" s="1272"/>
      <c r="L57" s="1272"/>
      <c r="M57" s="1272"/>
      <c r="N57" s="1272"/>
      <c r="O57" s="1272"/>
      <c r="P57" s="1272"/>
      <c r="Q57" s="1272"/>
      <c r="R57" s="1272"/>
      <c r="S57" s="1272"/>
      <c r="T57" s="1307">
        <f>T51+T54+T55+T56</f>
        <v>13507242.506273277</v>
      </c>
    </row>
    <row r="58" spans="1:20">
      <c r="A58" s="1302">
        <v>12</v>
      </c>
      <c r="B58" s="1272"/>
      <c r="C58" s="760" t="s">
        <v>1552</v>
      </c>
      <c r="D58" s="856"/>
      <c r="E58" s="837" t="s">
        <v>1553</v>
      </c>
      <c r="F58" s="1284"/>
      <c r="G58" s="837"/>
      <c r="H58" s="1272"/>
      <c r="I58" s="1272"/>
      <c r="J58" s="1272"/>
      <c r="K58" s="1272"/>
      <c r="L58" s="1272"/>
      <c r="M58" s="1272"/>
      <c r="N58" s="1272"/>
      <c r="O58" s="1272"/>
      <c r="P58" s="1272"/>
      <c r="Q58" s="1272"/>
      <c r="R58" s="1272"/>
      <c r="S58" s="1272"/>
      <c r="T58" s="1309">
        <v>0</v>
      </c>
    </row>
    <row r="59" spans="1:20">
      <c r="A59" s="1302">
        <v>13</v>
      </c>
      <c r="B59" s="1272"/>
      <c r="C59" s="760" t="s">
        <v>1554</v>
      </c>
      <c r="D59" s="856"/>
      <c r="E59" s="837" t="s">
        <v>1553</v>
      </c>
      <c r="F59" s="1284"/>
      <c r="G59" s="837"/>
      <c r="H59" s="1272"/>
      <c r="I59" s="1272"/>
      <c r="J59" s="1272"/>
      <c r="K59" s="1272"/>
      <c r="L59" s="1272"/>
      <c r="M59" s="1272"/>
      <c r="N59" s="1272"/>
      <c r="O59" s="1272"/>
      <c r="P59" s="1272"/>
      <c r="Q59" s="1272"/>
      <c r="R59" s="1272"/>
      <c r="S59" s="1272"/>
      <c r="T59" s="1309">
        <v>16202784.364704633</v>
      </c>
    </row>
    <row r="60" spans="1:20">
      <c r="A60" s="1302">
        <v>14</v>
      </c>
      <c r="B60" s="1272"/>
      <c r="C60" s="760" t="s">
        <v>1555</v>
      </c>
      <c r="D60" s="1311"/>
      <c r="E60" s="760"/>
      <c r="F60" s="1284" t="s">
        <v>1556</v>
      </c>
      <c r="G60" s="760"/>
      <c r="H60" s="1272"/>
      <c r="I60" s="1272"/>
      <c r="J60" s="1272"/>
      <c r="K60" s="1272"/>
      <c r="L60" s="1272"/>
      <c r="M60" s="1272"/>
      <c r="N60" s="1272"/>
      <c r="O60" s="1272"/>
      <c r="P60" s="1272"/>
      <c r="Q60" s="1272"/>
      <c r="R60" s="1272"/>
      <c r="S60" s="1272"/>
      <c r="T60" s="1284">
        <f>T59-T58</f>
        <v>16202784.364704633</v>
      </c>
    </row>
    <row r="61" spans="1:20">
      <c r="A61" s="1302">
        <v>15</v>
      </c>
      <c r="B61" s="1272"/>
      <c r="C61" s="760" t="s">
        <v>1557</v>
      </c>
      <c r="D61" s="856"/>
      <c r="E61" s="837"/>
      <c r="F61" s="1284" t="s">
        <v>1558</v>
      </c>
      <c r="G61" s="837"/>
      <c r="H61" s="1272"/>
      <c r="I61" s="1272"/>
      <c r="J61" s="1272"/>
      <c r="K61" s="1272"/>
      <c r="L61" s="1272"/>
      <c r="M61" s="1272"/>
      <c r="N61" s="1272"/>
      <c r="O61" s="1272"/>
      <c r="P61" s="1272"/>
      <c r="Q61" s="1272"/>
      <c r="R61" s="1272"/>
      <c r="S61" s="1272"/>
      <c r="T61" s="1312">
        <f>'ATT6- True-Up Adjustment NITS'!I$61</f>
        <v>1.0845984396356874</v>
      </c>
    </row>
    <row r="62" spans="1:20">
      <c r="A62" s="1302">
        <v>16</v>
      </c>
      <c r="B62" s="1272"/>
      <c r="C62" s="760" t="s">
        <v>1559</v>
      </c>
      <c r="D62" s="1311"/>
      <c r="E62" s="760"/>
      <c r="F62" s="1284" t="s">
        <v>1560</v>
      </c>
      <c r="G62" s="760"/>
      <c r="H62" s="1272"/>
      <c r="I62" s="1272"/>
      <c r="J62" s="1272"/>
      <c r="K62" s="1272"/>
      <c r="L62" s="1272"/>
      <c r="M62" s="1272"/>
      <c r="N62" s="1272"/>
      <c r="O62" s="1272"/>
      <c r="P62" s="1272"/>
      <c r="Q62" s="1272"/>
      <c r="R62" s="1272"/>
      <c r="S62" s="1272"/>
      <c r="T62" s="1313">
        <f>T60*T61</f>
        <v>17573514.639712159</v>
      </c>
    </row>
    <row r="63" spans="1:20" ht="17.25" thickBot="1">
      <c r="A63" s="1302">
        <v>17</v>
      </c>
      <c r="B63" s="1272"/>
      <c r="C63" s="760" t="s">
        <v>1561</v>
      </c>
      <c r="D63" s="1311"/>
      <c r="E63" s="760"/>
      <c r="F63" s="1284" t="s">
        <v>1562</v>
      </c>
      <c r="G63" s="1314"/>
      <c r="H63" s="1272"/>
      <c r="I63" s="1272"/>
      <c r="J63" s="1272"/>
      <c r="K63" s="1272"/>
      <c r="L63" s="1272"/>
      <c r="M63" s="1272"/>
      <c r="N63" s="1272"/>
      <c r="O63" s="1272"/>
      <c r="P63" s="1272"/>
      <c r="Q63" s="1272"/>
      <c r="R63" s="1272"/>
      <c r="S63" s="1272"/>
      <c r="T63" s="1315">
        <f>T62+T57</f>
        <v>31080757.145985436</v>
      </c>
    </row>
    <row r="64" spans="1:20" ht="17.25" thickTop="1">
      <c r="A64" s="1302"/>
      <c r="B64" s="1272"/>
      <c r="C64" s="1272"/>
      <c r="D64" s="1311"/>
      <c r="E64" s="760"/>
      <c r="F64" s="1284"/>
      <c r="G64" s="760"/>
      <c r="H64" s="688"/>
      <c r="I64" s="1272"/>
      <c r="J64" s="1272"/>
      <c r="K64" s="1272"/>
      <c r="L64" s="1272"/>
      <c r="M64" s="1272"/>
      <c r="N64" s="1272"/>
      <c r="O64" s="1272"/>
      <c r="P64" s="1272"/>
      <c r="Q64" s="1272"/>
      <c r="R64" s="1272"/>
      <c r="S64" s="1272"/>
      <c r="T64" s="1313"/>
    </row>
    <row r="65" spans="1:20">
      <c r="A65" s="839" t="s">
        <v>1296</v>
      </c>
      <c r="B65" s="1272"/>
      <c r="C65" s="1272" t="s">
        <v>1563</v>
      </c>
      <c r="D65" s="1272"/>
      <c r="E65" s="1272"/>
      <c r="F65" s="1284"/>
      <c r="G65" s="1272"/>
      <c r="H65" s="1272"/>
      <c r="I65" s="1272"/>
      <c r="J65" s="1272"/>
      <c r="K65" s="1272"/>
      <c r="L65" s="1272"/>
      <c r="M65" s="1272"/>
      <c r="N65" s="1272"/>
      <c r="O65" s="1272"/>
      <c r="P65" s="1272"/>
      <c r="Q65" s="1272"/>
      <c r="R65" s="1272"/>
      <c r="S65" s="1272"/>
      <c r="T65" s="1313"/>
    </row>
    <row r="66" spans="1:20">
      <c r="A66" s="839" t="s">
        <v>1539</v>
      </c>
      <c r="B66" s="1272"/>
      <c r="C66" s="1272" t="s">
        <v>1564</v>
      </c>
      <c r="D66" s="1272"/>
      <c r="E66" s="1272"/>
      <c r="F66" s="1284"/>
      <c r="G66" s="1272"/>
      <c r="H66" s="1272"/>
      <c r="I66" s="1272"/>
      <c r="J66" s="1272"/>
      <c r="K66" s="1272"/>
      <c r="L66" s="1272"/>
      <c r="M66" s="1272"/>
      <c r="N66" s="1272"/>
      <c r="O66" s="1272"/>
      <c r="P66" s="1272"/>
      <c r="Q66" s="1272"/>
      <c r="R66" s="1272"/>
      <c r="S66" s="1272"/>
      <c r="T66" s="1313"/>
    </row>
    <row r="67" spans="1:20">
      <c r="A67" s="839" t="s">
        <v>1543</v>
      </c>
      <c r="B67" s="1272"/>
      <c r="C67" s="1272" t="s">
        <v>1565</v>
      </c>
      <c r="D67" s="856"/>
      <c r="E67" s="837"/>
      <c r="F67" s="1284"/>
      <c r="G67" s="1272"/>
      <c r="H67" s="1272"/>
      <c r="I67" s="1272"/>
      <c r="J67" s="1272"/>
      <c r="K67" s="1272"/>
      <c r="L67" s="1272"/>
      <c r="M67" s="1272"/>
      <c r="N67" s="1272"/>
      <c r="O67" s="1272"/>
      <c r="P67" s="1272"/>
      <c r="Q67" s="1272"/>
      <c r="R67" s="1272"/>
      <c r="S67" s="1272"/>
      <c r="T67" s="1313"/>
    </row>
    <row r="68" spans="1:20">
      <c r="A68" s="1302"/>
      <c r="B68" s="1272"/>
      <c r="C68" s="1272" t="s">
        <v>1566</v>
      </c>
      <c r="D68" s="856"/>
      <c r="E68" s="837"/>
      <c r="F68" s="1284"/>
      <c r="G68" s="1272"/>
      <c r="H68" s="1272"/>
      <c r="I68" s="1272"/>
      <c r="J68" s="1272"/>
      <c r="K68" s="1272"/>
      <c r="L68" s="1272"/>
      <c r="M68" s="1272"/>
      <c r="N68" s="1272"/>
      <c r="O68" s="1272"/>
      <c r="P68" s="1272"/>
      <c r="Q68" s="1272"/>
      <c r="R68" s="1272"/>
      <c r="S68" s="1272"/>
      <c r="T68" s="1313"/>
    </row>
    <row r="69" spans="1:20">
      <c r="A69" s="1290"/>
      <c r="B69" s="1272"/>
      <c r="C69" s="1272" t="s">
        <v>1572</v>
      </c>
      <c r="D69" s="1272"/>
      <c r="E69" s="1272"/>
      <c r="F69" s="1284"/>
      <c r="G69" s="1272"/>
      <c r="H69" s="1272"/>
      <c r="I69" s="1272"/>
      <c r="J69" s="1272"/>
      <c r="K69" s="1272"/>
      <c r="L69" s="1272"/>
      <c r="M69" s="1272"/>
      <c r="N69" s="1272"/>
      <c r="O69" s="1272"/>
      <c r="P69" s="1272"/>
      <c r="Q69" s="1272"/>
      <c r="R69" s="1272"/>
      <c r="S69" s="1272"/>
      <c r="T69" s="1284"/>
    </row>
    <row r="70" spans="1:20">
      <c r="A70" s="1302"/>
      <c r="B70" s="1272"/>
      <c r="C70" s="1272" t="s">
        <v>1568</v>
      </c>
      <c r="D70" s="1272"/>
      <c r="E70" s="1272"/>
      <c r="F70" s="1284"/>
      <c r="G70" s="1272"/>
      <c r="H70" s="1272"/>
      <c r="I70" s="1272"/>
      <c r="J70" s="1272"/>
      <c r="K70" s="1272"/>
      <c r="L70" s="1272"/>
      <c r="M70" s="1272"/>
      <c r="N70" s="1272"/>
      <c r="O70" s="1272"/>
      <c r="P70" s="1272"/>
      <c r="Q70" s="1272"/>
      <c r="R70" s="1272"/>
      <c r="S70" s="1272"/>
      <c r="T70" s="1313"/>
    </row>
    <row r="71" spans="1:20">
      <c r="A71" s="1290"/>
      <c r="B71" s="1272"/>
      <c r="C71" s="1272" t="s">
        <v>1569</v>
      </c>
      <c r="D71" s="1317">
        <f>125/10000*'Appendix A'!H207</f>
        <v>6.5170977309914353E-3</v>
      </c>
      <c r="E71" s="1272"/>
      <c r="F71" s="1284"/>
      <c r="G71" s="1272"/>
      <c r="H71" s="1272"/>
      <c r="I71" s="1272"/>
      <c r="J71" s="1272"/>
      <c r="K71" s="1272"/>
      <c r="L71" s="1272"/>
      <c r="M71" s="1272"/>
      <c r="N71" s="1272"/>
      <c r="O71" s="1272"/>
      <c r="P71" s="1272"/>
      <c r="Q71" s="1272"/>
      <c r="R71" s="1272"/>
      <c r="S71" s="1272"/>
      <c r="T71" s="1284"/>
    </row>
    <row r="72" spans="1:20">
      <c r="A72" s="1290" t="s">
        <v>1553</v>
      </c>
      <c r="B72" s="1272"/>
      <c r="C72" s="1272" t="s">
        <v>1570</v>
      </c>
      <c r="D72" s="1272"/>
      <c r="E72" s="1272"/>
      <c r="F72" s="1284"/>
      <c r="G72" s="1272"/>
      <c r="H72" s="1272"/>
      <c r="I72" s="1272"/>
      <c r="J72" s="1272"/>
      <c r="K72" s="1272"/>
      <c r="L72" s="1272"/>
      <c r="M72" s="1272"/>
      <c r="N72" s="1272"/>
      <c r="O72" s="1272"/>
      <c r="P72" s="1272"/>
      <c r="Q72" s="1272"/>
      <c r="R72" s="1272"/>
      <c r="S72" s="1272"/>
      <c r="T72" s="1284"/>
    </row>
    <row r="73" spans="1:20" ht="17.25" thickBot="1">
      <c r="A73" s="1319"/>
      <c r="B73" s="1286"/>
      <c r="C73" s="1320"/>
      <c r="D73" s="1286"/>
      <c r="E73" s="1286"/>
      <c r="F73" s="1289"/>
      <c r="G73" s="1321"/>
      <c r="H73" s="1286"/>
      <c r="I73" s="1286"/>
      <c r="J73" s="1286"/>
      <c r="K73" s="1286"/>
      <c r="L73" s="1286"/>
      <c r="M73" s="1286"/>
      <c r="N73" s="1286"/>
      <c r="O73" s="1286"/>
      <c r="P73" s="1286"/>
      <c r="Q73" s="1286"/>
      <c r="R73" s="1286"/>
      <c r="S73" s="1286"/>
      <c r="T73" s="1289"/>
    </row>
    <row r="74" spans="1:20">
      <c r="A74" s="1290"/>
      <c r="B74" s="1272"/>
      <c r="C74" s="1272"/>
      <c r="D74" s="1272"/>
      <c r="E74" s="1272"/>
      <c r="F74" s="1272"/>
      <c r="G74" s="1272"/>
      <c r="H74" s="1272"/>
      <c r="I74" s="1272"/>
      <c r="J74" s="1272"/>
      <c r="K74" s="1272"/>
      <c r="L74" s="1272"/>
      <c r="M74" s="1272"/>
      <c r="N74" s="1272"/>
      <c r="O74" s="1272"/>
      <c r="P74" s="1272"/>
      <c r="Q74" s="1272"/>
      <c r="R74" s="1272"/>
      <c r="S74" s="1272"/>
      <c r="T74" s="1284"/>
    </row>
    <row r="75" spans="1:20">
      <c r="A75" s="1290"/>
      <c r="B75" s="1272"/>
      <c r="C75" s="1272"/>
      <c r="D75" s="1272"/>
      <c r="E75" s="1272"/>
      <c r="F75" s="1272"/>
      <c r="G75" s="1272"/>
      <c r="H75" s="1272"/>
      <c r="I75" s="1272"/>
      <c r="J75" s="1272"/>
      <c r="K75" s="1272"/>
      <c r="L75" s="1272"/>
      <c r="M75" s="1272"/>
      <c r="N75" s="1272"/>
      <c r="O75" s="1272"/>
      <c r="P75" s="1272"/>
      <c r="Q75" s="1272"/>
      <c r="R75" s="1272"/>
      <c r="S75" s="1272"/>
      <c r="T75" s="1284"/>
    </row>
    <row r="76" spans="1:20" ht="17.25" thickBot="1">
      <c r="A76" s="1291" t="s">
        <v>1573</v>
      </c>
      <c r="B76" s="1292"/>
      <c r="C76" s="1272"/>
      <c r="D76" s="1293"/>
      <c r="E76" s="1294"/>
      <c r="F76" s="1276"/>
      <c r="G76" s="1276" t="s">
        <v>322</v>
      </c>
      <c r="H76" s="1535" t="s">
        <v>323</v>
      </c>
      <c r="I76" s="1536"/>
      <c r="J76" s="1536"/>
      <c r="K76" s="1536"/>
      <c r="L76" s="1536"/>
      <c r="M76" s="1536"/>
      <c r="N76" s="1536"/>
      <c r="O76" s="1536"/>
      <c r="P76" s="1536"/>
      <c r="Q76" s="1536"/>
      <c r="R76" s="1536"/>
      <c r="S76" s="1537"/>
      <c r="T76" s="1284"/>
    </row>
    <row r="77" spans="1:20">
      <c r="A77" s="1295" t="s">
        <v>86</v>
      </c>
      <c r="B77" s="1296" t="s">
        <v>87</v>
      </c>
      <c r="C77" s="1296"/>
      <c r="D77" s="1296"/>
      <c r="E77" s="1296" t="s">
        <v>644</v>
      </c>
      <c r="F77" s="1297" t="s">
        <v>88</v>
      </c>
      <c r="G77" s="1298" t="s">
        <v>1537</v>
      </c>
      <c r="H77" s="1299" t="s">
        <v>307</v>
      </c>
      <c r="I77" s="1299" t="s">
        <v>308</v>
      </c>
      <c r="J77" s="1299" t="s">
        <v>309</v>
      </c>
      <c r="K77" s="1299" t="s">
        <v>310</v>
      </c>
      <c r="L77" s="1299" t="s">
        <v>312</v>
      </c>
      <c r="M77" s="1299" t="s">
        <v>313</v>
      </c>
      <c r="N77" s="1299" t="s">
        <v>314</v>
      </c>
      <c r="O77" s="1299" t="s">
        <v>315</v>
      </c>
      <c r="P77" s="1299" t="s">
        <v>316</v>
      </c>
      <c r="Q77" s="1299" t="s">
        <v>317</v>
      </c>
      <c r="R77" s="1299" t="s">
        <v>318</v>
      </c>
      <c r="S77" s="1300" t="s">
        <v>1538</v>
      </c>
      <c r="T77" s="1301" t="s">
        <v>273</v>
      </c>
    </row>
    <row r="78" spans="1:20">
      <c r="A78" s="1302"/>
      <c r="B78" s="1275"/>
      <c r="C78" s="1293"/>
      <c r="D78" s="1272"/>
      <c r="E78" s="1294"/>
      <c r="F78" s="1284"/>
      <c r="G78" s="1290"/>
      <c r="H78" s="1272"/>
      <c r="I78" s="1272"/>
      <c r="J78" s="1272"/>
      <c r="K78" s="1272"/>
      <c r="L78" s="1272"/>
      <c r="M78" s="1272"/>
      <c r="N78" s="1272"/>
      <c r="O78" s="1272"/>
      <c r="P78" s="1272"/>
      <c r="Q78" s="1272"/>
      <c r="R78" s="1272"/>
      <c r="S78" s="1272"/>
      <c r="T78" s="1284"/>
    </row>
    <row r="79" spans="1:20">
      <c r="A79" s="1302">
        <v>1</v>
      </c>
      <c r="B79" s="1275"/>
      <c r="C79" s="1303" t="s">
        <v>619</v>
      </c>
      <c r="D79" s="1304"/>
      <c r="E79" s="837" t="s">
        <v>1296</v>
      </c>
      <c r="F79" s="1305"/>
      <c r="G79" s="1328">
        <v>10113838</v>
      </c>
      <c r="H79" s="513">
        <v>10113838</v>
      </c>
      <c r="I79" s="513">
        <v>10113838</v>
      </c>
      <c r="J79" s="513">
        <v>10113838</v>
      </c>
      <c r="K79" s="513">
        <v>10113838</v>
      </c>
      <c r="L79" s="513">
        <v>10113838</v>
      </c>
      <c r="M79" s="513">
        <v>10113838</v>
      </c>
      <c r="N79" s="513">
        <v>10113838</v>
      </c>
      <c r="O79" s="513">
        <v>10113838</v>
      </c>
      <c r="P79" s="513">
        <v>10113838</v>
      </c>
      <c r="Q79" s="513">
        <v>10113838</v>
      </c>
      <c r="R79" s="513">
        <v>10113838</v>
      </c>
      <c r="S79" s="513">
        <v>10113838</v>
      </c>
      <c r="T79" s="1306">
        <f>SUM(G79:S79)/13</f>
        <v>10113838</v>
      </c>
    </row>
    <row r="80" spans="1:20">
      <c r="A80" s="1302">
        <v>2</v>
      </c>
      <c r="B80" s="1275"/>
      <c r="C80" s="1303" t="s">
        <v>539</v>
      </c>
      <c r="D80" s="1272"/>
      <c r="E80" s="837" t="s">
        <v>1296</v>
      </c>
      <c r="F80" s="1329" t="s">
        <v>1225</v>
      </c>
      <c r="G80" s="1073">
        <v>-2063509.9923868338</v>
      </c>
      <c r="H80" s="490">
        <v>-2089215.9986505837</v>
      </c>
      <c r="I80" s="490">
        <v>-2114922.0049143336</v>
      </c>
      <c r="J80" s="490">
        <v>-2140628.0111780837</v>
      </c>
      <c r="K80" s="490">
        <v>-2166334.0174418339</v>
      </c>
      <c r="L80" s="490">
        <v>-2192040.023705584</v>
      </c>
      <c r="M80" s="490">
        <v>-2217746.0299693341</v>
      </c>
      <c r="N80" s="490">
        <v>-2243452.0362330843</v>
      </c>
      <c r="O80" s="490">
        <v>-2269158.0424968344</v>
      </c>
      <c r="P80" s="490">
        <v>-2294864.0487605846</v>
      </c>
      <c r="Q80" s="490">
        <v>-2320570.0550243347</v>
      </c>
      <c r="R80" s="490">
        <v>-2346276.0612880848</v>
      </c>
      <c r="S80" s="490">
        <v>-2371982.067551835</v>
      </c>
      <c r="T80" s="1306">
        <f>SUM(G80:S80)/13</f>
        <v>-2217746.0299693341</v>
      </c>
    </row>
    <row r="81" spans="1:20">
      <c r="A81" s="1302">
        <v>3</v>
      </c>
      <c r="B81" s="1272"/>
      <c r="C81" s="1272" t="s">
        <v>260</v>
      </c>
      <c r="D81" s="1272"/>
      <c r="E81" s="837" t="s">
        <v>1539</v>
      </c>
      <c r="F81" s="1329" t="s">
        <v>1227</v>
      </c>
      <c r="G81" s="1073">
        <v>-420210.7</v>
      </c>
      <c r="H81" s="1272"/>
      <c r="I81" s="1272"/>
      <c r="J81" s="1272"/>
      <c r="K81" s="1272"/>
      <c r="L81" s="1272"/>
      <c r="M81" s="1272"/>
      <c r="N81" s="1272"/>
      <c r="O81" s="1272"/>
      <c r="P81" s="1272"/>
      <c r="Q81" s="1272"/>
      <c r="R81" s="1272"/>
      <c r="S81" s="490">
        <v>-423441.98</v>
      </c>
      <c r="T81" s="1306">
        <f>(G81+S81)/2</f>
        <v>-421826.33999999997</v>
      </c>
    </row>
    <row r="82" spans="1:20">
      <c r="A82" s="1302">
        <v>4</v>
      </c>
      <c r="B82" s="1272"/>
      <c r="C82" s="1272" t="s">
        <v>1540</v>
      </c>
      <c r="D82" s="1272"/>
      <c r="E82" s="1272"/>
      <c r="F82" s="1284" t="s">
        <v>1541</v>
      </c>
      <c r="G82" s="1272"/>
      <c r="H82" s="1272"/>
      <c r="I82" s="1272"/>
      <c r="J82" s="1272"/>
      <c r="K82" s="1272"/>
      <c r="L82" s="1272"/>
      <c r="M82" s="1272"/>
      <c r="N82" s="1272"/>
      <c r="O82" s="1272"/>
      <c r="P82" s="1272"/>
      <c r="Q82" s="1272"/>
      <c r="R82" s="1272"/>
      <c r="S82" s="1272"/>
      <c r="T82" s="1307">
        <f>SUM(T79:T81)</f>
        <v>7474265.6300306655</v>
      </c>
    </row>
    <row r="83" spans="1:20">
      <c r="A83" s="1302">
        <v>5</v>
      </c>
      <c r="B83" s="1272"/>
      <c r="C83" s="1272" t="s">
        <v>1542</v>
      </c>
      <c r="D83" s="1272"/>
      <c r="E83" s="837"/>
      <c r="F83" s="1284" t="s">
        <v>1574</v>
      </c>
      <c r="G83" s="1290"/>
      <c r="H83" s="1272"/>
      <c r="I83" s="1272"/>
      <c r="J83" s="1272"/>
      <c r="K83" s="1272"/>
      <c r="L83" s="1272"/>
      <c r="M83" s="1272"/>
      <c r="N83" s="1272"/>
      <c r="O83" s="1272"/>
      <c r="P83" s="1272"/>
      <c r="Q83" s="1272"/>
      <c r="R83" s="1272"/>
      <c r="S83" s="1272"/>
      <c r="T83" s="1307">
        <f>T82*('Appendix A'!H$216)</f>
        <v>610321.72298067855</v>
      </c>
    </row>
    <row r="84" spans="1:20">
      <c r="A84" s="1302">
        <v>6</v>
      </c>
      <c r="B84" s="1272"/>
      <c r="C84" s="1272" t="s">
        <v>1545</v>
      </c>
      <c r="D84" s="1272"/>
      <c r="E84" s="1272"/>
      <c r="F84" s="1308" t="s">
        <v>1575</v>
      </c>
      <c r="G84" s="1272"/>
      <c r="H84" s="1272"/>
      <c r="I84" s="1272"/>
      <c r="J84" s="1272"/>
      <c r="K84" s="1272"/>
      <c r="L84" s="1272"/>
      <c r="M84" s="1272"/>
      <c r="N84" s="1272"/>
      <c r="O84" s="1272"/>
      <c r="P84" s="1272"/>
      <c r="Q84" s="1272"/>
      <c r="R84" s="1272"/>
      <c r="S84" s="1272"/>
      <c r="T84" s="1307">
        <f>T83*'Appendix A'!H$232*(1-('Appendix A'!H$213/('Appendix A'!H$216)))</f>
        <v>153034.25483298904</v>
      </c>
    </row>
    <row r="85" spans="1:20">
      <c r="A85" s="1302">
        <v>7</v>
      </c>
      <c r="B85" s="1272"/>
      <c r="C85" s="1272" t="s">
        <v>1233</v>
      </c>
      <c r="D85" s="1272"/>
      <c r="E85" s="1272"/>
      <c r="F85" s="1284" t="s">
        <v>1547</v>
      </c>
      <c r="G85" s="1272"/>
      <c r="H85" s="1272"/>
      <c r="I85" s="1272"/>
      <c r="J85" s="1272"/>
      <c r="K85" s="1272"/>
      <c r="L85" s="1272"/>
      <c r="M85" s="1272"/>
      <c r="N85" s="1272"/>
      <c r="O85" s="1272"/>
      <c r="P85" s="1272"/>
      <c r="Q85" s="1272"/>
      <c r="R85" s="1272"/>
      <c r="S85" s="1272"/>
      <c r="T85" s="1307">
        <f>T84*('Appendix A'!H$233/'Appendix A'!H$237)</f>
        <v>-4783.6033831017276</v>
      </c>
    </row>
    <row r="86" spans="1:20">
      <c r="A86" s="1302">
        <v>8</v>
      </c>
      <c r="B86" s="1272"/>
      <c r="C86" s="1272" t="s">
        <v>1548</v>
      </c>
      <c r="D86" s="1272"/>
      <c r="E86" s="1272"/>
      <c r="F86" s="1284" t="s">
        <v>1549</v>
      </c>
      <c r="G86" s="1272"/>
      <c r="H86" s="1272"/>
      <c r="I86" s="1272"/>
      <c r="J86" s="1272"/>
      <c r="K86" s="1272"/>
      <c r="L86" s="1272"/>
      <c r="M86" s="1272"/>
      <c r="N86" s="1272"/>
      <c r="O86" s="1272"/>
      <c r="P86" s="1272"/>
      <c r="Q86" s="1272"/>
      <c r="R86" s="1272"/>
      <c r="S86" s="1272"/>
      <c r="T86" s="1307">
        <f>T84+T85</f>
        <v>148250.65144988731</v>
      </c>
    </row>
    <row r="87" spans="1:20">
      <c r="A87" s="1302">
        <v>9</v>
      </c>
      <c r="B87" s="1272"/>
      <c r="C87" s="1272" t="s">
        <v>159</v>
      </c>
      <c r="D87" s="1272"/>
      <c r="E87" s="1272"/>
      <c r="F87" s="1284" t="s">
        <v>1225</v>
      </c>
      <c r="G87" s="1290"/>
      <c r="H87" s="1272"/>
      <c r="I87" s="1272"/>
      <c r="J87" s="1272"/>
      <c r="K87" s="1272"/>
      <c r="L87" s="1272"/>
      <c r="M87" s="1272"/>
      <c r="N87" s="1272"/>
      <c r="O87" s="1272"/>
      <c r="P87" s="1272"/>
      <c r="Q87" s="1272"/>
      <c r="R87" s="1272"/>
      <c r="S87" s="1272"/>
      <c r="T87" s="1309">
        <v>308472.07516499999</v>
      </c>
    </row>
    <row r="88" spans="1:20">
      <c r="A88" s="1302">
        <v>10</v>
      </c>
      <c r="B88" s="1272"/>
      <c r="C88" s="1272" t="s">
        <v>1550</v>
      </c>
      <c r="D88" s="1272"/>
      <c r="E88" s="1272"/>
      <c r="F88" s="1284" t="s">
        <v>1229</v>
      </c>
      <c r="G88" s="1272"/>
      <c r="H88" s="1272"/>
      <c r="I88" s="1272"/>
      <c r="J88" s="1272"/>
      <c r="K88" s="1272"/>
      <c r="L88" s="1272"/>
      <c r="M88" s="1272"/>
      <c r="N88" s="1272"/>
      <c r="O88" s="1272"/>
      <c r="P88" s="1272"/>
      <c r="Q88" s="1272"/>
      <c r="R88" s="1272"/>
      <c r="S88" s="1272"/>
      <c r="T88" s="1309">
        <v>20559</v>
      </c>
    </row>
    <row r="89" spans="1:20">
      <c r="A89" s="1302">
        <v>11</v>
      </c>
      <c r="B89" s="1272"/>
      <c r="C89" s="1272" t="s">
        <v>1503</v>
      </c>
      <c r="D89" s="1272"/>
      <c r="E89" s="1272"/>
      <c r="F89" s="1284" t="s">
        <v>1551</v>
      </c>
      <c r="G89" s="1272"/>
      <c r="H89" s="1272"/>
      <c r="I89" s="1272"/>
      <c r="J89" s="1272"/>
      <c r="K89" s="1272"/>
      <c r="L89" s="1272"/>
      <c r="M89" s="1272"/>
      <c r="N89" s="1272"/>
      <c r="O89" s="1272"/>
      <c r="P89" s="1272"/>
      <c r="Q89" s="1272"/>
      <c r="R89" s="1272"/>
      <c r="S89" s="1272"/>
      <c r="T89" s="1307">
        <f>T83+T86+T87+T88</f>
        <v>1087603.4495955659</v>
      </c>
    </row>
    <row r="90" spans="1:20">
      <c r="A90" s="1302">
        <v>12</v>
      </c>
      <c r="B90" s="1272"/>
      <c r="C90" s="760" t="s">
        <v>1552</v>
      </c>
      <c r="D90" s="856"/>
      <c r="E90" s="837" t="s">
        <v>1543</v>
      </c>
      <c r="F90" s="1284"/>
      <c r="G90" s="837"/>
      <c r="H90" s="1272"/>
      <c r="I90" s="1272"/>
      <c r="J90" s="1272"/>
      <c r="K90" s="1272"/>
      <c r="L90" s="1272"/>
      <c r="M90" s="1272"/>
      <c r="N90" s="1272"/>
      <c r="O90" s="1272"/>
      <c r="P90" s="1272"/>
      <c r="Q90" s="1272"/>
      <c r="R90" s="1272"/>
      <c r="S90" s="1272"/>
      <c r="T90" s="1309">
        <v>0</v>
      </c>
    </row>
    <row r="91" spans="1:20" ht="16.5" customHeight="1">
      <c r="A91" s="1302">
        <v>13</v>
      </c>
      <c r="B91" s="1272"/>
      <c r="C91" s="760" t="s">
        <v>1554</v>
      </c>
      <c r="D91" s="1272"/>
      <c r="E91" s="837" t="s">
        <v>1543</v>
      </c>
      <c r="F91" s="1284"/>
      <c r="G91" s="837"/>
      <c r="H91" s="1272"/>
      <c r="I91" s="1272"/>
      <c r="J91" s="1272"/>
      <c r="K91" s="1272"/>
      <c r="L91" s="1272"/>
      <c r="M91" s="1272"/>
      <c r="N91" s="1272"/>
      <c r="O91" s="1272"/>
      <c r="P91" s="1272"/>
      <c r="Q91" s="1272"/>
      <c r="R91" s="1272"/>
      <c r="S91" s="1272"/>
      <c r="T91" s="1309">
        <v>1297881.8989616404</v>
      </c>
    </row>
    <row r="92" spans="1:20">
      <c r="A92" s="1302">
        <v>14</v>
      </c>
      <c r="B92" s="1272"/>
      <c r="C92" s="760" t="s">
        <v>1555</v>
      </c>
      <c r="D92" s="1311"/>
      <c r="E92" s="760"/>
      <c r="F92" s="1284" t="s">
        <v>1556</v>
      </c>
      <c r="G92" s="760"/>
      <c r="H92" s="1272"/>
      <c r="I92" s="1272"/>
      <c r="J92" s="1272"/>
      <c r="K92" s="1272"/>
      <c r="L92" s="1272"/>
      <c r="M92" s="1272"/>
      <c r="N92" s="1272"/>
      <c r="O92" s="1272"/>
      <c r="P92" s="1272"/>
      <c r="Q92" s="1272"/>
      <c r="R92" s="1272"/>
      <c r="S92" s="1272"/>
      <c r="T92" s="1307">
        <f>T91-T90</f>
        <v>1297881.8989616404</v>
      </c>
    </row>
    <row r="93" spans="1:20">
      <c r="A93" s="1302">
        <v>15</v>
      </c>
      <c r="B93" s="1272"/>
      <c r="C93" s="760" t="s">
        <v>1557</v>
      </c>
      <c r="D93" s="856"/>
      <c r="E93" s="837"/>
      <c r="F93" s="1284" t="s">
        <v>1558</v>
      </c>
      <c r="G93" s="837"/>
      <c r="H93" s="1272"/>
      <c r="I93" s="1272"/>
      <c r="J93" s="1272"/>
      <c r="K93" s="1272"/>
      <c r="L93" s="1272"/>
      <c r="M93" s="1272"/>
      <c r="N93" s="1272"/>
      <c r="O93" s="1272"/>
      <c r="P93" s="1272"/>
      <c r="Q93" s="1272"/>
      <c r="R93" s="1272"/>
      <c r="S93" s="1272"/>
      <c r="T93" s="1312">
        <f>'ATT6- True-Up Adjustment NITS'!I$61</f>
        <v>1.0845984396356874</v>
      </c>
    </row>
    <row r="94" spans="1:20">
      <c r="A94" s="1302">
        <v>16</v>
      </c>
      <c r="B94" s="1272"/>
      <c r="C94" s="760" t="s">
        <v>1559</v>
      </c>
      <c r="D94" s="1311"/>
      <c r="E94" s="760"/>
      <c r="F94" s="1284" t="s">
        <v>1560</v>
      </c>
      <c r="G94" s="760"/>
      <c r="H94" s="1272"/>
      <c r="I94" s="1272"/>
      <c r="J94" s="1272"/>
      <c r="K94" s="1272"/>
      <c r="L94" s="1272"/>
      <c r="M94" s="1272"/>
      <c r="N94" s="1272"/>
      <c r="O94" s="1272"/>
      <c r="P94" s="1272"/>
      <c r="Q94" s="1272"/>
      <c r="R94" s="1272"/>
      <c r="S94" s="1272"/>
      <c r="T94" s="1313">
        <f>T92*T93</f>
        <v>1407680.6824451981</v>
      </c>
    </row>
    <row r="95" spans="1:20" ht="17.25" thickBot="1">
      <c r="A95" s="1302">
        <v>17</v>
      </c>
      <c r="B95" s="1272"/>
      <c r="C95" s="760" t="s">
        <v>1561</v>
      </c>
      <c r="D95" s="1311"/>
      <c r="E95" s="760"/>
      <c r="F95" s="1284" t="s">
        <v>1562</v>
      </c>
      <c r="G95" s="1314"/>
      <c r="H95" s="1272"/>
      <c r="I95" s="1272"/>
      <c r="J95" s="1272"/>
      <c r="K95" s="1272"/>
      <c r="L95" s="1272"/>
      <c r="M95" s="1272"/>
      <c r="N95" s="1272"/>
      <c r="O95" s="1272"/>
      <c r="P95" s="1272"/>
      <c r="Q95" s="1272"/>
      <c r="R95" s="1272"/>
      <c r="S95" s="1272"/>
      <c r="T95" s="1315">
        <f>T94+T89</f>
        <v>2495284.1320407642</v>
      </c>
    </row>
    <row r="96" spans="1:20" ht="17.25" thickTop="1">
      <c r="A96" s="1302"/>
      <c r="B96" s="1272"/>
      <c r="C96" s="1272"/>
      <c r="D96" s="1311"/>
      <c r="E96" s="760"/>
      <c r="F96" s="1284"/>
      <c r="G96" s="760"/>
      <c r="H96" s="688"/>
      <c r="I96" s="1272"/>
      <c r="J96" s="1272"/>
      <c r="K96" s="1272"/>
      <c r="L96" s="1272"/>
      <c r="M96" s="1272"/>
      <c r="N96" s="1272"/>
      <c r="O96" s="1272"/>
      <c r="P96" s="1272"/>
      <c r="Q96" s="1272"/>
      <c r="R96" s="1272"/>
      <c r="S96" s="1272"/>
      <c r="T96" s="1313"/>
    </row>
    <row r="97" spans="1:20" ht="16.5" customHeight="1">
      <c r="A97" s="839" t="s">
        <v>1296</v>
      </c>
      <c r="B97" s="1272"/>
      <c r="C97" s="1272" t="s">
        <v>1563</v>
      </c>
      <c r="D97" s="1272"/>
      <c r="E97" s="1272"/>
      <c r="F97" s="1284"/>
      <c r="G97" s="1272"/>
      <c r="H97" s="1272"/>
      <c r="I97" s="1272"/>
      <c r="J97" s="1272"/>
      <c r="K97" s="1272"/>
      <c r="L97" s="1272"/>
      <c r="M97" s="1272"/>
      <c r="N97" s="1272"/>
      <c r="O97" s="1272"/>
      <c r="P97" s="1272"/>
      <c r="Q97" s="1272"/>
      <c r="R97" s="1272"/>
      <c r="S97" s="1272"/>
      <c r="T97" s="1313"/>
    </row>
    <row r="98" spans="1:20">
      <c r="A98" s="839" t="s">
        <v>1539</v>
      </c>
      <c r="B98" s="1272"/>
      <c r="C98" s="1272" t="s">
        <v>1564</v>
      </c>
      <c r="D98" s="1272"/>
      <c r="E98" s="1272"/>
      <c r="F98" s="1284"/>
      <c r="G98" s="1272"/>
      <c r="H98" s="1272"/>
      <c r="I98" s="1272"/>
      <c r="J98" s="1272"/>
      <c r="K98" s="1272"/>
      <c r="L98" s="1272"/>
      <c r="M98" s="1272"/>
      <c r="N98" s="1272"/>
      <c r="O98" s="1272"/>
      <c r="P98" s="1272"/>
      <c r="Q98" s="1272"/>
      <c r="R98" s="1272"/>
      <c r="S98" s="1272"/>
      <c r="T98" s="1313"/>
    </row>
    <row r="99" spans="1:20" ht="17.25" thickBot="1">
      <c r="A99" s="1325" t="s">
        <v>1543</v>
      </c>
      <c r="B99" s="1286"/>
      <c r="C99" s="789" t="s">
        <v>1570</v>
      </c>
      <c r="D99" s="1286"/>
      <c r="E99" s="1286"/>
      <c r="F99" s="1289"/>
      <c r="G99" s="1321"/>
      <c r="H99" s="1286"/>
      <c r="I99" s="1286"/>
      <c r="J99" s="1286"/>
      <c r="K99" s="1286"/>
      <c r="L99" s="1286"/>
      <c r="M99" s="1286"/>
      <c r="N99" s="1286"/>
      <c r="O99" s="1286"/>
      <c r="P99" s="1286"/>
      <c r="Q99" s="1286"/>
      <c r="R99" s="1286"/>
      <c r="S99" s="1286"/>
      <c r="T99" s="128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26</vt:i4>
      </vt:variant>
    </vt:vector>
  </HeadingPairs>
  <TitlesOfParts>
    <vt:vector size="45" baseType="lpstr">
      <vt:lpstr>Appendix A</vt:lpstr>
      <vt:lpstr>ATT1 - ADIT</vt:lpstr>
      <vt:lpstr>ATT1A - ADIT Prev Yr</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2018-10-05T18:12:16Z</dcterms:modified>
</cp:coreProperties>
</file>